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480" yWindow="680" windowWidth="22760" windowHeight="21660" tabRatio="600" firstSheet="0" activeTab="0" autoFilterDateGrouping="1"/>
  </bookViews>
  <sheets>
    <sheet xmlns:r="http://schemas.openxmlformats.org/officeDocument/2006/relationships" name="thermal" sheetId="1" state="visible" r:id="rId1"/>
    <sheet xmlns:r="http://schemas.openxmlformats.org/officeDocument/2006/relationships" name="Uw_glazing" sheetId="2" state="visible" r:id="rId2"/>
    <sheet xmlns:r="http://schemas.openxmlformats.org/officeDocument/2006/relationships" name="glass_transparency" sheetId="3" state="visible" r:id="rId3"/>
    <sheet xmlns:r="http://schemas.openxmlformats.org/officeDocument/2006/relationships" name="shading" sheetId="4" state="visible" r:id="rId4"/>
    <sheet xmlns:r="http://schemas.openxmlformats.org/officeDocument/2006/relationships" name="solar_absorptivity" sheetId="5" state="visible" r:id="rId5"/>
    <sheet xmlns:r="http://schemas.openxmlformats.org/officeDocument/2006/relationships" name="gap_resistance" sheetId="6" state="visible" r:id="rId6"/>
    <sheet xmlns:r="http://schemas.openxmlformats.org/officeDocument/2006/relationships" name="ground_reflectance" sheetId="7" state="visible" r:id="rId7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#,##0.0"/>
  </numFmts>
  <fonts count="7">
    <font>
      <name val="Calibri"/>
      <family val="2"/>
      <color theme="1"/>
      <sz val="11"/>
      <scheme val="minor"/>
    </font>
    <font>
      <name val="Helvetica Neue"/>
      <family val="2"/>
      <b val="1"/>
      <color rgb="FF000000"/>
      <sz val="10"/>
    </font>
    <font>
      <name val="Calibri"/>
      <family val="2"/>
      <color rgb="FF000000"/>
      <sz val="11"/>
    </font>
    <font>
      <name val="Arial"/>
      <family val="2"/>
      <b val="1"/>
      <color rgb="FF000000"/>
      <sz val="10"/>
    </font>
    <font>
      <name val="Arial"/>
      <family val="2"/>
      <color rgb="FF0000FF"/>
      <sz val="10"/>
    </font>
    <font>
      <name val="Trebuchet MS"/>
      <family val="2"/>
      <color rgb="FF0000FF"/>
      <sz val="10"/>
    </font>
    <font>
      <name val="Calibri"/>
      <family val="2"/>
      <b val="1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00FF00"/>
      </bottom>
      <diagonal/>
    </border>
    <border>
      <left style="thin">
        <color rgb="FFFF0000"/>
      </left>
      <right style="thin">
        <color rgb="FFFF0000"/>
      </right>
      <top style="thin">
        <color rgb="FF00FF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C6C6C6"/>
      </right>
      <top style="thin">
        <color rgb="FFFF0000"/>
      </top>
      <bottom style="thin">
        <color rgb="FF00FF00"/>
      </bottom>
      <diagonal/>
    </border>
    <border>
      <left style="thin">
        <color rgb="FFFF0000"/>
      </left>
      <right/>
      <top style="thin">
        <color rgb="FF00FF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rgb="FF000000"/>
      </left>
      <right/>
      <top style="dotted">
        <color rgb="FF000000"/>
      </top>
      <bottom style="thin">
        <color rgb="FFC6C6C6"/>
      </bottom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1" fillId="2" borderId="1" applyAlignment="1" pivotButton="0" quotePrefix="0" xfId="0">
      <alignment horizontal="left" wrapText="1"/>
    </xf>
    <xf numFmtId="4" fontId="1" fillId="2" borderId="1" applyAlignment="1" pivotButton="0" quotePrefix="0" xfId="0">
      <alignment horizontal="left" wrapText="1"/>
    </xf>
    <xf numFmtId="0" fontId="2" fillId="0" borderId="2" applyAlignment="1" pivotButton="0" quotePrefix="0" xfId="0">
      <alignment horizontal="left" wrapText="1"/>
    </xf>
    <xf numFmtId="4" fontId="2" fillId="0" borderId="2" applyAlignment="1" pivotButton="0" quotePrefix="0" xfId="0">
      <alignment horizontal="right" wrapText="1"/>
    </xf>
    <xf numFmtId="0" fontId="2" fillId="0" borderId="3" applyAlignment="1" pivotButton="0" quotePrefix="0" xfId="0">
      <alignment horizontal="left" wrapText="1"/>
    </xf>
    <xf numFmtId="4" fontId="2" fillId="0" borderId="3" applyAlignment="1" pivotButton="0" quotePrefix="0" xfId="0">
      <alignment horizontal="right" wrapText="1"/>
    </xf>
    <xf numFmtId="0" fontId="0" fillId="0" borderId="0" applyAlignment="1" pivotButton="0" quotePrefix="0" xfId="0">
      <alignment horizontal="left" wrapText="1"/>
    </xf>
    <xf numFmtId="4" fontId="0" fillId="0" borderId="0" applyAlignment="1" pivotButton="0" quotePrefix="0" xfId="0">
      <alignment horizontal="right" wrapText="1"/>
    </xf>
    <xf numFmtId="0" fontId="3" fillId="2" borderId="1" applyAlignment="1" pivotButton="0" quotePrefix="0" xfId="0">
      <alignment horizontal="left" wrapText="1"/>
    </xf>
    <xf numFmtId="4" fontId="3" fillId="2" borderId="1" applyAlignment="1" pivotButton="0" quotePrefix="0" xfId="0">
      <alignment horizontal="left" wrapText="1"/>
    </xf>
    <xf numFmtId="0" fontId="4" fillId="0" borderId="2" applyAlignment="1" pivotButton="0" quotePrefix="0" xfId="0">
      <alignment horizontal="justify" wrapText="1"/>
    </xf>
    <xf numFmtId="4" fontId="4" fillId="0" borderId="2" applyAlignment="1" pivotButton="0" quotePrefix="0" xfId="0">
      <alignment horizontal="right" wrapText="1"/>
    </xf>
    <xf numFmtId="0" fontId="4" fillId="0" borderId="3" applyAlignment="1" pivotButton="0" quotePrefix="0" xfId="0">
      <alignment horizontal="justify" wrapText="1"/>
    </xf>
    <xf numFmtId="4" fontId="4" fillId="0" borderId="3" applyAlignment="1" pivotButton="0" quotePrefix="0" xfId="0">
      <alignment horizontal="right" wrapText="1"/>
    </xf>
    <xf numFmtId="0" fontId="0" fillId="0" borderId="0" applyAlignment="1" pivotButton="0" quotePrefix="0" xfId="0">
      <alignment horizontal="justify" wrapText="1"/>
    </xf>
    <xf numFmtId="0" fontId="5" fillId="0" borderId="2" applyAlignment="1" pivotButton="0" quotePrefix="0" xfId="0">
      <alignment horizontal="justify" wrapText="1"/>
    </xf>
    <xf numFmtId="4" fontId="5" fillId="0" borderId="2" applyAlignment="1" pivotButton="0" quotePrefix="0" xfId="0">
      <alignment horizontal="right" wrapText="1"/>
    </xf>
    <xf numFmtId="0" fontId="5" fillId="0" borderId="3" applyAlignment="1" pivotButton="0" quotePrefix="0" xfId="0">
      <alignment horizontal="justify" wrapText="1"/>
    </xf>
    <xf numFmtId="4" fontId="5" fillId="0" borderId="3" applyAlignment="1" pivotButton="0" quotePrefix="0" xfId="0">
      <alignment horizontal="right" wrapText="1"/>
    </xf>
    <xf numFmtId="3" fontId="3" fillId="2" borderId="1" applyAlignment="1" pivotButton="0" quotePrefix="0" xfId="0">
      <alignment horizontal="left" wrapText="1"/>
    </xf>
    <xf numFmtId="3" fontId="1" fillId="2" borderId="1" applyAlignment="1" pivotButton="0" quotePrefix="0" xfId="0">
      <alignment horizontal="left" wrapText="1"/>
    </xf>
    <xf numFmtId="3" fontId="4" fillId="0" borderId="3" applyAlignment="1" pivotButton="0" quotePrefix="0" xfId="0">
      <alignment horizontal="right" wrapText="1"/>
    </xf>
    <xf numFmtId="3" fontId="0" fillId="0" borderId="0" applyAlignment="1" pivotButton="0" quotePrefix="0" xfId="0">
      <alignment horizontal="right" wrapText="1"/>
    </xf>
    <xf numFmtId="3" fontId="4" fillId="0" borderId="2" applyAlignment="1" pivotButton="0" quotePrefix="0" xfId="0">
      <alignment horizontal="right" wrapText="1"/>
    </xf>
    <xf numFmtId="4" fontId="3" fillId="2" borderId="4" applyAlignment="1" pivotButton="0" quotePrefix="0" xfId="0">
      <alignment horizontal="left" wrapText="1"/>
    </xf>
    <xf numFmtId="3" fontId="4" fillId="0" borderId="5" applyAlignment="1" pivotButton="0" quotePrefix="0" xfId="0">
      <alignment horizontal="right" wrapText="1"/>
    </xf>
    <xf numFmtId="3" fontId="4" fillId="0" borderId="6" applyAlignment="1" pivotButton="0" quotePrefix="0" xfId="0">
      <alignment horizontal="right" wrapText="1"/>
    </xf>
    <xf numFmtId="4" fontId="4" fillId="0" borderId="6" applyAlignment="1" pivotButton="0" quotePrefix="0" xfId="0">
      <alignment horizontal="right" wrapText="1"/>
    </xf>
    <xf numFmtId="164" fontId="4" fillId="0" borderId="3" applyAlignment="1" pivotButton="0" quotePrefix="0" xfId="0">
      <alignment horizontal="right" wrapText="1"/>
    </xf>
    <xf numFmtId="4" fontId="3" fillId="2" borderId="8" applyAlignment="1" pivotButton="0" quotePrefix="0" xfId="0">
      <alignment horizontal="left" wrapText="1"/>
    </xf>
    <xf numFmtId="4" fontId="4" fillId="0" borderId="5" applyAlignment="1" pivotButton="0" quotePrefix="0" xfId="0">
      <alignment horizontal="right" wrapText="1"/>
    </xf>
    <xf numFmtId="4" fontId="4" fillId="0" borderId="6" applyAlignment="1" pivotButton="0" quotePrefix="0" xfId="0">
      <alignment horizontal="left" wrapText="1"/>
    </xf>
    <xf numFmtId="0" fontId="0" fillId="0" borderId="7" applyAlignment="1" pivotButton="0" quotePrefix="0" xfId="0">
      <alignment wrapText="1"/>
    </xf>
    <xf numFmtId="0" fontId="0" fillId="0" borderId="7" pivotButton="0" quotePrefix="0" xfId="0"/>
    <xf numFmtId="0" fontId="6" fillId="0" borderId="7" applyAlignment="1" pivotButton="0" quotePrefix="0" xfId="0">
      <alignment wrapText="1"/>
    </xf>
    <xf numFmtId="2" fontId="0" fillId="0" borderId="7" applyAlignment="1" pivotButton="0" quotePrefix="0" xfId="0">
      <alignment wrapText="1"/>
    </xf>
    <xf numFmtId="1" fontId="0" fillId="0" borderId="7" applyAlignment="1" pivotButton="0" quotePrefix="0" xfId="0">
      <alignment wrapText="1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/>
    <pageSetUpPr/>
  </sheetPr>
  <dimension ref="A1:I316"/>
  <sheetViews>
    <sheetView tabSelected="1" workbookViewId="0">
      <pane ySplit="1" topLeftCell="A262" activePane="bottomLeft" state="frozen"/>
      <selection pane="bottomLeft" activeCell="F281" sqref="F281"/>
    </sheetView>
  </sheetViews>
  <sheetFormatPr baseColWidth="10" defaultColWidth="8.83203125" defaultRowHeight="15"/>
  <cols>
    <col width="29" bestFit="1" customWidth="1" style="16" min="1" max="1"/>
    <col width="45.6640625" bestFit="1" customWidth="1" style="16" min="2" max="2"/>
    <col width="10.33203125" bestFit="1" customWidth="1" style="9" min="3" max="5"/>
    <col width="11.1640625" bestFit="1" customWidth="1" style="9" min="6" max="6"/>
    <col width="11.6640625" bestFit="1" customWidth="1" style="35" min="7" max="7"/>
    <col width="11.1640625" bestFit="1" customWidth="1" style="35" min="8" max="8"/>
  </cols>
  <sheetData>
    <row r="1" ht="52.25" customFormat="1" customHeight="1" s="1">
      <c r="A1" s="10" t="inlineStr">
        <is>
          <t>type</t>
        </is>
      </c>
      <c r="B1" s="10" t="inlineStr">
        <is>
          <t>Description</t>
        </is>
      </c>
      <c r="C1" s="11" t="inlineStr">
        <is>
          <t>conductivity (W/m.K)</t>
        </is>
      </c>
      <c r="D1" s="11" t="inlineStr">
        <is>
          <t>specific heat capacity (J/kg.K)</t>
        </is>
      </c>
      <c r="E1" s="26" t="inlineStr">
        <is>
          <t>density (kg/m3)</t>
        </is>
      </c>
      <c r="F1" s="31" t="inlineStr">
        <is>
          <t>emmisivity coefficient</t>
        </is>
      </c>
      <c r="G1" s="36" t="inlineStr">
        <is>
          <t>thermal diffusivity (mm/s)</t>
        </is>
      </c>
      <c r="H1" s="36" t="inlineStr">
        <is>
          <t>volumetric heat capacity (J/m3/K)</t>
        </is>
      </c>
      <c r="I1" t="inlineStr">
        <is>
          <t>absorptance</t>
        </is>
      </c>
    </row>
    <row r="2" ht="29.25" customFormat="1" customHeight="1" s="1">
      <c r="A2" s="12" t="inlineStr">
        <is>
          <t>Asphalts &amp; Other Roofing Finishes</t>
        </is>
      </c>
      <c r="B2" s="12" t="inlineStr">
        <is>
          <t>Asbestos Cement Decking</t>
        </is>
      </c>
      <c r="C2" s="13" t="n">
        <v>0.36</v>
      </c>
      <c r="D2" s="25" t="n">
        <v>1050</v>
      </c>
      <c r="E2" s="27" t="n">
        <v>1500</v>
      </c>
      <c r="F2" s="29" t="n">
        <v>0.93</v>
      </c>
      <c r="G2" s="37">
        <f>C2/(D2*E2)*1000*1000</f>
        <v/>
      </c>
      <c r="H2" s="38">
        <f>E2*D2</f>
        <v/>
      </c>
      <c r="I2" t="n">
        <v>0.65</v>
      </c>
    </row>
    <row r="3" ht="29.25" customFormat="1" customHeight="1" s="1">
      <c r="A3" s="14" t="inlineStr">
        <is>
          <t>Asphalts &amp; Other Roofing Finishes</t>
        </is>
      </c>
      <c r="B3" s="14" t="inlineStr">
        <is>
          <t>Asbestos Cement Sheet</t>
        </is>
      </c>
      <c r="C3" s="15" t="n">
        <v>0.36</v>
      </c>
      <c r="D3" s="23" t="n">
        <v>1050</v>
      </c>
      <c r="E3" s="28" t="n">
        <v>700</v>
      </c>
      <c r="F3" s="29" t="n">
        <v>0.93</v>
      </c>
      <c r="G3" s="37">
        <f>C3/(D3*E3)*1000*1000</f>
        <v/>
      </c>
      <c r="H3" s="38">
        <f>E3*D3</f>
        <v/>
      </c>
      <c r="I3" t="n">
        <v>0.65</v>
      </c>
    </row>
    <row r="4" ht="29.25" customFormat="1" customHeight="1" s="1">
      <c r="A4" s="14" t="inlineStr">
        <is>
          <t>Asphalts &amp; Other Roofing Finishes</t>
        </is>
      </c>
      <c r="B4" s="14" t="inlineStr">
        <is>
          <t>Asphalt</t>
        </is>
      </c>
      <c r="C4" s="15" t="n">
        <v>0.5</v>
      </c>
      <c r="D4" s="23" t="n">
        <v>1000</v>
      </c>
      <c r="E4" s="28" t="n">
        <v>1700</v>
      </c>
      <c r="F4" s="32" t="n">
        <v>0.93</v>
      </c>
      <c r="G4" s="37">
        <f>C4/(D4*E4)*1000*1000</f>
        <v/>
      </c>
      <c r="H4" s="38">
        <f>E4*D4</f>
        <v/>
      </c>
      <c r="I4" t="n">
        <v>0.92</v>
      </c>
    </row>
    <row r="5" ht="29.25" customFormat="1" customHeight="1" s="1">
      <c r="A5" s="14" t="inlineStr">
        <is>
          <t>Asphalts &amp; Other Roofing Finishes</t>
        </is>
      </c>
      <c r="B5" s="14" t="inlineStr">
        <is>
          <t>Felt/Bitumen Layers</t>
        </is>
      </c>
      <c r="C5" s="15" t="n">
        <v>0.5</v>
      </c>
      <c r="D5" s="23" t="n">
        <v>1000</v>
      </c>
      <c r="E5" s="28" t="n">
        <v>1700</v>
      </c>
      <c r="F5" s="29" t="n">
        <v>0.93</v>
      </c>
      <c r="G5" s="37">
        <f>C5/(D5*E5)*1000*1000</f>
        <v/>
      </c>
      <c r="H5" s="38">
        <f>E5*D5</f>
        <v/>
      </c>
      <c r="I5" t="n">
        <v>0.9</v>
      </c>
    </row>
    <row r="6" ht="29.25" customFormat="1" customHeight="1" s="1">
      <c r="A6" s="14" t="inlineStr">
        <is>
          <t>Asphalts &amp; Other Roofing Finishes</t>
        </is>
      </c>
      <c r="B6" s="14" t="inlineStr">
        <is>
          <t>Asphalt/Asbestos Tiles</t>
        </is>
      </c>
      <c r="C6" s="15" t="n">
        <v>0.55</v>
      </c>
      <c r="D6" s="23" t="n">
        <v>837</v>
      </c>
      <c r="E6" s="28" t="n">
        <v>1900</v>
      </c>
      <c r="F6" s="29" t="n">
        <v>0.93</v>
      </c>
      <c r="G6" s="37">
        <f>C6/(D6*E6)*1000*1000</f>
        <v/>
      </c>
      <c r="H6" s="38">
        <f>E6*D6</f>
        <v/>
      </c>
      <c r="I6" t="n">
        <v>0.9</v>
      </c>
    </row>
    <row r="7" ht="29.25" customFormat="1" customHeight="1" s="1">
      <c r="A7" s="14" t="inlineStr">
        <is>
          <t>Asphalts &amp; Other Roofing Finishes</t>
        </is>
      </c>
      <c r="B7" s="14" t="inlineStr">
        <is>
          <t>Roofing Felt</t>
        </is>
      </c>
      <c r="C7" s="15" t="n">
        <v>0.19</v>
      </c>
      <c r="D7" s="23" t="n">
        <v>837</v>
      </c>
      <c r="E7" s="28" t="n">
        <v>960</v>
      </c>
      <c r="F7" s="29" t="n">
        <v>0.93</v>
      </c>
      <c r="G7" s="37">
        <f>C7/(D7*E7)*1000*1000</f>
        <v/>
      </c>
      <c r="H7" s="38">
        <f>E7*D7</f>
        <v/>
      </c>
      <c r="I7" t="n">
        <v>0.9</v>
      </c>
    </row>
    <row r="8" ht="29.25" customFormat="1" customHeight="1" s="1">
      <c r="A8" s="14" t="inlineStr">
        <is>
          <t>Asphalts &amp; Other Roofing Finishes</t>
        </is>
      </c>
      <c r="B8" s="14" t="inlineStr">
        <is>
          <t>Asphalt Mastic Roofing</t>
        </is>
      </c>
      <c r="C8" s="15" t="n">
        <v>1.15</v>
      </c>
      <c r="D8" s="23" t="n">
        <v>837</v>
      </c>
      <c r="E8" s="28" t="n">
        <v>2325</v>
      </c>
      <c r="F8" s="29" t="n">
        <v>0.93</v>
      </c>
      <c r="G8" s="37">
        <f>C8/(D8*E8)*1000*1000</f>
        <v/>
      </c>
      <c r="H8" s="38">
        <f>E8*D8</f>
        <v/>
      </c>
      <c r="I8" t="n">
        <v>0.93</v>
      </c>
    </row>
    <row r="9" ht="29.25" customFormat="1" customHeight="1" s="1">
      <c r="A9" s="14" t="inlineStr">
        <is>
          <t>Asphalts &amp; Other Roofing Finishes</t>
        </is>
      </c>
      <c r="B9" s="14" t="inlineStr">
        <is>
          <t>Built-Up Roof – BR01</t>
        </is>
      </c>
      <c r="C9" s="15" t="n">
        <v>0.162</v>
      </c>
      <c r="D9" s="23" t="n">
        <v>1464</v>
      </c>
      <c r="E9" s="28" t="n">
        <v>1121</v>
      </c>
      <c r="F9" s="29" t="n">
        <v>0.93</v>
      </c>
      <c r="G9" s="37">
        <f>C9/(D9*E9)*1000*1000</f>
        <v/>
      </c>
      <c r="H9" s="38">
        <f>E9*D9</f>
        <v/>
      </c>
      <c r="I9" t="n">
        <v>0.92</v>
      </c>
    </row>
    <row r="10" ht="29.25" customFormat="1" customHeight="1" s="1">
      <c r="A10" s="14" t="inlineStr">
        <is>
          <t>Asphalts &amp; Other Roofing Finishes</t>
        </is>
      </c>
      <c r="B10" s="14" t="inlineStr">
        <is>
          <t>Roof Gravel/Slag – RG01</t>
        </is>
      </c>
      <c r="C10" s="15" t="n">
        <v>1.442</v>
      </c>
      <c r="D10" s="23" t="n">
        <v>881</v>
      </c>
      <c r="E10" s="28" t="n">
        <v>1674</v>
      </c>
      <c r="F10" s="29" t="n">
        <v>0.93</v>
      </c>
      <c r="G10" s="37">
        <f>C10/(D10*E10)*1000*1000</f>
        <v/>
      </c>
      <c r="H10" s="38">
        <f>E10*D10</f>
        <v/>
      </c>
      <c r="I10" t="n">
        <v>0.82</v>
      </c>
    </row>
    <row r="11" ht="18" customFormat="1" customHeight="1" s="1">
      <c r="A11" s="14" t="inlineStr">
        <is>
          <t>Boards, Sheets &amp; Deckings</t>
        </is>
      </c>
      <c r="B11" s="14" t="inlineStr">
        <is>
          <t>Asbestos Cement Decking</t>
        </is>
      </c>
      <c r="C11" s="15" t="n">
        <v>0.36</v>
      </c>
      <c r="D11" s="23" t="n">
        <v>1050</v>
      </c>
      <c r="E11" s="28" t="n">
        <v>1500</v>
      </c>
      <c r="F11" s="29" t="n">
        <v>0.93</v>
      </c>
      <c r="G11" s="37">
        <f>C11/(D11*E11)*1000*1000</f>
        <v/>
      </c>
      <c r="H11" s="38">
        <f>E11*D11</f>
        <v/>
      </c>
      <c r="I11" t="n">
        <v>0.65</v>
      </c>
    </row>
    <row r="12" ht="18" customFormat="1" customHeight="1" s="1">
      <c r="A12" s="14" t="inlineStr">
        <is>
          <t>Boards, Sheets &amp; Deckings</t>
        </is>
      </c>
      <c r="B12" s="14" t="inlineStr">
        <is>
          <t>Asbestos Cement Sheet</t>
        </is>
      </c>
      <c r="C12" s="15" t="n">
        <v>0.36</v>
      </c>
      <c r="D12" s="23" t="n">
        <v>1050</v>
      </c>
      <c r="E12" s="28" t="n">
        <v>700</v>
      </c>
      <c r="F12" s="29" t="n">
        <v>0.93</v>
      </c>
      <c r="G12" s="37">
        <f>C12/(D12*E12)*1000*1000</f>
        <v/>
      </c>
      <c r="H12" s="38">
        <f>E12*D12</f>
        <v/>
      </c>
      <c r="I12" t="n">
        <v>0.65</v>
      </c>
    </row>
    <row r="13" ht="18" customFormat="1" customHeight="1" s="1">
      <c r="A13" s="14" t="inlineStr">
        <is>
          <t>Boards, Sheets &amp; Deckings</t>
        </is>
      </c>
      <c r="B13" s="14" t="inlineStr">
        <is>
          <t>Fibreboard</t>
        </is>
      </c>
      <c r="C13" s="15" t="n">
        <v>0.06</v>
      </c>
      <c r="D13" s="23" t="n">
        <v>1000</v>
      </c>
      <c r="E13" s="28" t="n">
        <v>300</v>
      </c>
      <c r="F13" s="29" t="n">
        <v>0.93</v>
      </c>
      <c r="G13" s="37">
        <f>C13/(D13*E13)*1000*1000</f>
        <v/>
      </c>
      <c r="H13" s="38">
        <f>E13*D13</f>
        <v/>
      </c>
      <c r="I13" t="n">
        <v>0.62</v>
      </c>
    </row>
    <row r="14" ht="18" customFormat="1" customHeight="1" s="1">
      <c r="A14" s="14" t="inlineStr">
        <is>
          <t>Boards, Sheets &amp; Deckings</t>
        </is>
      </c>
      <c r="B14" s="14" t="inlineStr">
        <is>
          <t>Gypsum Plasterboard</t>
        </is>
      </c>
      <c r="C14" s="15" t="n">
        <v>0.16</v>
      </c>
      <c r="D14" s="23" t="n">
        <v>840</v>
      </c>
      <c r="E14" s="28" t="n">
        <v>950</v>
      </c>
      <c r="F14" s="29" t="n">
        <v>0.85</v>
      </c>
      <c r="G14" s="37">
        <f>C14/(D14*E14)*1000*1000</f>
        <v/>
      </c>
      <c r="H14" s="38">
        <f>E14*D14</f>
        <v/>
      </c>
      <c r="I14" t="n">
        <v>0.22</v>
      </c>
    </row>
    <row r="15" ht="18" customFormat="1" customHeight="1" s="1">
      <c r="A15" s="14" t="inlineStr">
        <is>
          <t>Boards, Sheets &amp; Deckings</t>
        </is>
      </c>
      <c r="B15" s="14" t="inlineStr">
        <is>
          <t>Polyurethane Board</t>
        </is>
      </c>
      <c r="C15" s="15" t="n">
        <v>0.025</v>
      </c>
      <c r="D15" s="23" t="n">
        <v>1400</v>
      </c>
      <c r="E15" s="28" t="n">
        <v>30</v>
      </c>
      <c r="F15" s="29" t="n">
        <v>0.82</v>
      </c>
      <c r="G15" s="37">
        <f>C15/(D15*E15)*1000*1000</f>
        <v/>
      </c>
      <c r="H15" s="38">
        <f>E15*D15</f>
        <v/>
      </c>
      <c r="I15" t="n">
        <v>0.24</v>
      </c>
    </row>
    <row r="16" ht="18" customFormat="1" customHeight="1" s="1">
      <c r="A16" s="14" t="inlineStr">
        <is>
          <t>Boards, Sheets &amp; Deckings</t>
        </is>
      </c>
      <c r="B16" s="14" t="inlineStr">
        <is>
          <t>Hardboard (Medium)</t>
        </is>
      </c>
      <c r="C16" s="15" t="n">
        <v>0.08</v>
      </c>
      <c r="D16" s="23" t="n">
        <v>2000</v>
      </c>
      <c r="E16" s="28" t="n">
        <v>600</v>
      </c>
      <c r="F16" s="33" t="n"/>
      <c r="G16" s="37">
        <f>C16/(D16*E16)*1000*1000</f>
        <v/>
      </c>
      <c r="H16" s="38">
        <f>E16*D16</f>
        <v/>
      </c>
      <c r="I16" t="n">
        <v>0.65</v>
      </c>
    </row>
    <row r="17" ht="18" customFormat="1" customHeight="1" s="1">
      <c r="A17" s="14" t="inlineStr">
        <is>
          <t>Boards, Sheets &amp; Deckings</t>
        </is>
      </c>
      <c r="B17" s="14" t="inlineStr">
        <is>
          <t>Hardboard (Standard)</t>
        </is>
      </c>
      <c r="C17" s="15" t="n">
        <v>0.13</v>
      </c>
      <c r="D17" s="23" t="n">
        <v>2000</v>
      </c>
      <c r="E17" s="28" t="n">
        <v>900</v>
      </c>
      <c r="F17" s="33" t="n"/>
      <c r="G17" s="37">
        <f>C17/(D17*E17)*1000*1000</f>
        <v/>
      </c>
      <c r="H17" s="38">
        <f>E17*D17</f>
        <v/>
      </c>
      <c r="I17" t="n">
        <v>0.65</v>
      </c>
    </row>
    <row r="18" ht="18" customFormat="1" customHeight="1" s="1">
      <c r="A18" s="14" t="inlineStr">
        <is>
          <t>Boards, Sheets &amp; Deckings</t>
        </is>
      </c>
      <c r="B18" s="14" t="inlineStr">
        <is>
          <t>Cork Board</t>
        </is>
      </c>
      <c r="C18" s="15" t="n">
        <v>0.04</v>
      </c>
      <c r="D18" s="23" t="n">
        <v>1888</v>
      </c>
      <c r="E18" s="28" t="n">
        <v>160</v>
      </c>
      <c r="F18" s="33" t="n"/>
      <c r="G18" s="37">
        <f>C18/(D18*E18)*1000*1000</f>
        <v/>
      </c>
      <c r="H18" s="38">
        <f>E18*D18</f>
        <v/>
      </c>
      <c r="I18" t="n">
        <v>0.65</v>
      </c>
    </row>
    <row r="19" ht="18" customFormat="1" customHeight="1" s="1">
      <c r="A19" s="14" t="inlineStr">
        <is>
          <t>Boards, Sheets &amp; Deckings</t>
        </is>
      </c>
      <c r="B19" s="14" t="inlineStr">
        <is>
          <t>Chipboard</t>
        </is>
      </c>
      <c r="C19" s="15" t="n">
        <v>0.15</v>
      </c>
      <c r="D19" s="23" t="n">
        <v>2093</v>
      </c>
      <c r="E19" s="28" t="n">
        <v>800</v>
      </c>
      <c r="F19" s="33" t="n"/>
      <c r="G19" s="37">
        <f>C19/(D19*E19)*1000*1000</f>
        <v/>
      </c>
      <c r="H19" s="38">
        <f>E19*D19</f>
        <v/>
      </c>
      <c r="I19" t="n">
        <v>0.62</v>
      </c>
    </row>
    <row r="20" ht="19" customFormat="1" customHeight="1" s="1">
      <c r="A20" s="14" t="inlineStr">
        <is>
          <t>Boards, Sheets &amp; Deckings</t>
        </is>
      </c>
      <c r="B20" s="14" t="inlineStr">
        <is>
          <t>Weatherboard</t>
        </is>
      </c>
      <c r="C20" s="15" t="n">
        <v>0.14</v>
      </c>
      <c r="D20" s="23" t="n">
        <v>2000</v>
      </c>
      <c r="E20" s="28" t="n">
        <v>650</v>
      </c>
      <c r="F20" s="33" t="n"/>
      <c r="G20" s="37">
        <f>C20/(D20*E20)*1000*1000</f>
        <v/>
      </c>
      <c r="H20" s="38">
        <f>E20*D20</f>
        <v/>
      </c>
      <c r="I20" t="n">
        <v>0.58</v>
      </c>
    </row>
    <row r="21" ht="19" customFormat="1" customHeight="1" s="1">
      <c r="A21" s="14" t="inlineStr">
        <is>
          <t>Boards, Sheets &amp; Deckings</t>
        </is>
      </c>
      <c r="B21" s="14" t="inlineStr">
        <is>
          <t>Perlite Plasterboard</t>
        </is>
      </c>
      <c r="C21" s="15" t="n">
        <v>0.18</v>
      </c>
      <c r="D21" s="23" t="n">
        <v>837</v>
      </c>
      <c r="E21" s="28" t="n">
        <v>800</v>
      </c>
      <c r="F21" s="33" t="n"/>
      <c r="G21" s="37">
        <f>C21/(D21*E21)*1000*1000</f>
        <v/>
      </c>
      <c r="H21" s="38">
        <f>E21*D21</f>
        <v/>
      </c>
      <c r="I21" t="n">
        <v>0.25</v>
      </c>
    </row>
    <row r="22" ht="19" customFormat="1" customHeight="1" s="1">
      <c r="A22" s="14" t="inlineStr">
        <is>
          <t>Boards, Sheets &amp; Deckings</t>
        </is>
      </c>
      <c r="B22" s="14" t="inlineStr">
        <is>
          <t>Cratherm Board</t>
        </is>
      </c>
      <c r="C22" s="15" t="n">
        <v>0.05</v>
      </c>
      <c r="D22" s="23" t="n">
        <v>837</v>
      </c>
      <c r="E22" s="28" t="n">
        <v>176</v>
      </c>
      <c r="F22" s="33" t="n"/>
      <c r="G22" s="37">
        <f>C22/(D22*E22)*1000*1000</f>
        <v/>
      </c>
      <c r="H22" s="38">
        <f>E22*D22</f>
        <v/>
      </c>
      <c r="I22" t="n">
        <v>0.55</v>
      </c>
    </row>
    <row r="23" ht="19" customFormat="1" customHeight="1" s="1">
      <c r="A23" s="14" t="inlineStr">
        <is>
          <t>Boards, Sheets &amp; Deckings</t>
        </is>
      </c>
      <c r="B23" s="14" t="inlineStr">
        <is>
          <t>Anti-Sun Glass Cladding</t>
        </is>
      </c>
      <c r="C23" s="15" t="n">
        <v>1.05</v>
      </c>
      <c r="D23" s="23" t="n">
        <v>750</v>
      </c>
      <c r="E23" s="28" t="n">
        <v>2500</v>
      </c>
      <c r="F23" s="33" t="n"/>
      <c r="G23" s="37">
        <f>C23/(D23*E23)*1000*1000</f>
        <v/>
      </c>
      <c r="H23" s="38">
        <f>E23*D23</f>
        <v/>
      </c>
      <c r="I23" t="n">
        <v>0.55</v>
      </c>
    </row>
    <row r="24" ht="19" customFormat="1" customHeight="1" s="1">
      <c r="A24" s="14" t="inlineStr">
        <is>
          <t>Boards, Sheets &amp; Deckings</t>
        </is>
      </c>
      <c r="B24" s="14" t="inlineStr">
        <is>
          <t>Plate-Glass Cladding</t>
        </is>
      </c>
      <c r="C24" s="15" t="n">
        <v>0.76</v>
      </c>
      <c r="D24" s="23" t="n">
        <v>837</v>
      </c>
      <c r="E24" s="28" t="n">
        <v>2710</v>
      </c>
      <c r="F24" s="33" t="n"/>
      <c r="G24" s="37">
        <f>C24/(D24*E24)*1000*1000</f>
        <v/>
      </c>
      <c r="H24" s="38">
        <f>E24*D24</f>
        <v/>
      </c>
      <c r="I24" t="n">
        <v>0.1</v>
      </c>
    </row>
    <row r="25" ht="19" customFormat="1" customHeight="1" s="1">
      <c r="A25" s="14" t="inlineStr">
        <is>
          <t>Boards, Sheets &amp; Deckings</t>
        </is>
      </c>
      <c r="B25" s="14" t="inlineStr">
        <is>
          <t>4mm Clear Float Cladding</t>
        </is>
      </c>
      <c r="C25" s="15" t="n">
        <v>1.05</v>
      </c>
      <c r="D25" s="23" t="n">
        <v>750</v>
      </c>
      <c r="E25" s="28" t="n">
        <v>2500</v>
      </c>
      <c r="F25" s="33" t="n"/>
      <c r="G25" s="37">
        <f>C25/(D25*E25)*1000*1000</f>
        <v/>
      </c>
      <c r="H25" s="38">
        <f>E25*D25</f>
        <v/>
      </c>
      <c r="I25" t="n">
        <v>0.09</v>
      </c>
    </row>
    <row r="26" ht="19" customFormat="1" customHeight="1" s="1">
      <c r="A26" s="14" t="inlineStr">
        <is>
          <t>Boards, Sheets &amp; Deckings</t>
        </is>
      </c>
      <c r="B26" s="14" t="inlineStr">
        <is>
          <t>Lightweight Metallic Cladding</t>
        </is>
      </c>
      <c r="C26" s="15" t="n">
        <v>0.29</v>
      </c>
      <c r="D26" s="23" t="n">
        <v>1000</v>
      </c>
      <c r="E26" s="28" t="n">
        <v>1250</v>
      </c>
      <c r="F26" s="33" t="n"/>
      <c r="G26" s="37">
        <f>C26/(D26*E26)*1000*1000</f>
        <v/>
      </c>
      <c r="H26" s="38">
        <f>E26*D26</f>
        <v/>
      </c>
      <c r="I26" t="n">
        <v>0.52</v>
      </c>
    </row>
    <row r="27" ht="19" customFormat="1" customHeight="1" s="1">
      <c r="A27" s="14" t="inlineStr">
        <is>
          <t>Boards, Sheets &amp; Deckings</t>
        </is>
      </c>
      <c r="B27" s="14" t="inlineStr">
        <is>
          <t>Asbestos-Cement Board</t>
        </is>
      </c>
      <c r="C27" s="15" t="n">
        <v>0.58</v>
      </c>
      <c r="D27" s="23" t="n">
        <v>1000</v>
      </c>
      <c r="E27" s="28" t="n">
        <v>1900</v>
      </c>
      <c r="F27" s="33" t="n"/>
      <c r="G27" s="37">
        <f>C27/(D27*E27)*1000*1000</f>
        <v/>
      </c>
      <c r="H27" s="38">
        <f>E27*D27</f>
        <v/>
      </c>
      <c r="I27" t="n">
        <v>0.65</v>
      </c>
    </row>
    <row r="28" ht="19" customFormat="1" customHeight="1" s="1">
      <c r="A28" s="14" t="inlineStr">
        <is>
          <t>Boards, Sheets &amp; Deckings</t>
        </is>
      </c>
      <c r="B28" s="14" t="inlineStr">
        <is>
          <t>Fibreboard – Tile &amp; Lay-In Panel</t>
        </is>
      </c>
      <c r="C28" s="15" t="n">
        <v>0.058</v>
      </c>
      <c r="D28" s="23" t="n">
        <v>600</v>
      </c>
      <c r="E28" s="28" t="n">
        <v>290</v>
      </c>
      <c r="F28" s="33" t="n"/>
      <c r="G28" s="37">
        <f>C28/(D28*E28)*1000*1000</f>
        <v/>
      </c>
      <c r="H28" s="38">
        <f>E28*D28</f>
        <v/>
      </c>
      <c r="I28" t="n">
        <v>0.62</v>
      </c>
    </row>
    <row r="29" ht="19" customFormat="1" customHeight="1" s="1">
      <c r="A29" s="14" t="inlineStr">
        <is>
          <t>Boards, Sheets &amp; Deckings</t>
        </is>
      </c>
      <c r="B29" s="14" t="inlineStr">
        <is>
          <t>Paperboard – Laminated</t>
        </is>
      </c>
      <c r="C29" s="15" t="n">
        <v>0.07199999999999999</v>
      </c>
      <c r="D29" s="23" t="n">
        <v>1400</v>
      </c>
      <c r="E29" s="28" t="n">
        <v>480</v>
      </c>
      <c r="F29" s="33" t="n"/>
      <c r="G29" s="37">
        <f>C29/(D29*E29)*1000*1000</f>
        <v/>
      </c>
      <c r="H29" s="38">
        <f>E29*D29</f>
        <v/>
      </c>
      <c r="I29" t="n">
        <v>0.6</v>
      </c>
    </row>
    <row r="30" ht="19" customFormat="1" customHeight="1" s="1">
      <c r="A30" s="14" t="inlineStr">
        <is>
          <t>Boards, Sheets &amp; Deckings</t>
        </is>
      </c>
      <c r="B30" s="14" t="inlineStr">
        <is>
          <t>Hardboard – Medium Density</t>
        </is>
      </c>
      <c r="C30" s="15" t="n">
        <v>0.105</v>
      </c>
      <c r="D30" s="23" t="n">
        <v>1300</v>
      </c>
      <c r="E30" s="28" t="n">
        <v>800</v>
      </c>
      <c r="F30" s="33" t="n"/>
      <c r="G30" s="37">
        <f>C30/(D30*E30)*1000*1000</f>
        <v/>
      </c>
      <c r="H30" s="38">
        <f>E30*D30</f>
        <v/>
      </c>
      <c r="I30" t="n">
        <v>0.65</v>
      </c>
    </row>
    <row r="31" ht="19" customFormat="1" customHeight="1" s="1">
      <c r="A31" s="14" t="inlineStr">
        <is>
          <t>Boards, Sheets &amp; Deckings</t>
        </is>
      </c>
      <c r="B31" s="14" t="inlineStr">
        <is>
          <t>Paperboard – Homogeneous From Repulped Paper</t>
        </is>
      </c>
      <c r="C31" s="15" t="n">
        <v>0.07199999999999999</v>
      </c>
      <c r="D31" s="23" t="n">
        <v>1200</v>
      </c>
      <c r="E31" s="28" t="n">
        <v>480</v>
      </c>
      <c r="F31" s="33" t="n"/>
      <c r="G31" s="37">
        <f>C31/(D31*E31)*1000*1000</f>
        <v/>
      </c>
      <c r="H31" s="38">
        <f>E31*D31</f>
        <v/>
      </c>
      <c r="I31" t="n">
        <v>0.6</v>
      </c>
    </row>
    <row r="32" ht="19" customFormat="1" customHeight="1" s="1">
      <c r="A32" s="14" t="inlineStr">
        <is>
          <t>Boards, Sheets &amp; Deckings</t>
        </is>
      </c>
      <c r="B32" s="14" t="inlineStr">
        <is>
          <t>Hardboard – High Density</t>
        </is>
      </c>
      <c r="C32" s="15" t="n">
        <v>0.82</v>
      </c>
      <c r="D32" s="23" t="n">
        <v>1300</v>
      </c>
      <c r="E32" s="28" t="n">
        <v>880</v>
      </c>
      <c r="F32" s="33" t="n"/>
      <c r="G32" s="37">
        <f>C32/(D32*E32)*1000*1000</f>
        <v/>
      </c>
      <c r="H32" s="38">
        <f>E32*D32</f>
        <v/>
      </c>
      <c r="I32" t="n">
        <v>0.65</v>
      </c>
    </row>
    <row r="33" ht="19" customFormat="1" customHeight="1" s="1">
      <c r="A33" s="14" t="inlineStr">
        <is>
          <t>Boards, Sheets &amp; Deckings</t>
        </is>
      </c>
      <c r="B33" s="14" t="inlineStr">
        <is>
          <t>Hardboard – Standard Tempered Grade</t>
        </is>
      </c>
      <c r="C33" s="15" t="n">
        <v>0.144</v>
      </c>
      <c r="D33" s="23" t="n">
        <v>1300</v>
      </c>
      <c r="E33" s="28" t="n">
        <v>1010</v>
      </c>
      <c r="F33" s="33" t="n"/>
      <c r="G33" s="37">
        <f>C33/(D33*E33)*1000*1000</f>
        <v/>
      </c>
      <c r="H33" s="38">
        <f>E33*D33</f>
        <v/>
      </c>
      <c r="I33" t="n">
        <v>0.65</v>
      </c>
    </row>
    <row r="34" ht="19" customFormat="1" customHeight="1" s="1">
      <c r="A34" s="14" t="inlineStr">
        <is>
          <t>Boards, Sheets &amp; Deckings</t>
        </is>
      </c>
      <c r="B34" s="14" t="inlineStr">
        <is>
          <t>Particleboard – Low Density</t>
        </is>
      </c>
      <c r="C34" s="15" t="n">
        <v>0.102</v>
      </c>
      <c r="D34" s="23" t="n">
        <v>1300</v>
      </c>
      <c r="E34" s="28" t="n">
        <v>590</v>
      </c>
      <c r="F34" s="33" t="n"/>
      <c r="G34" s="37">
        <f>C34/(D34*E34)*1000*1000</f>
        <v/>
      </c>
      <c r="H34" s="38">
        <f>E34*D34</f>
        <v/>
      </c>
      <c r="I34" t="n">
        <v>0.62</v>
      </c>
    </row>
    <row r="35" ht="19" customFormat="1" customHeight="1" s="1">
      <c r="A35" s="14" t="inlineStr">
        <is>
          <t>Boards, Sheets &amp; Deckings</t>
        </is>
      </c>
      <c r="B35" s="14" t="inlineStr">
        <is>
          <t>Particleboard – Medium Density</t>
        </is>
      </c>
      <c r="C35" s="15" t="n">
        <v>0.135</v>
      </c>
      <c r="D35" s="23" t="n">
        <v>1300</v>
      </c>
      <c r="E35" s="28" t="n">
        <v>800</v>
      </c>
      <c r="F35" s="33" t="n"/>
      <c r="G35" s="37">
        <f>C35/(D35*E35)*1000*1000</f>
        <v/>
      </c>
      <c r="H35" s="38">
        <f>E35*D35</f>
        <v/>
      </c>
      <c r="I35" t="n">
        <v>0.62</v>
      </c>
    </row>
    <row r="36" ht="19" customFormat="1" customHeight="1" s="1">
      <c r="A36" s="14" t="inlineStr">
        <is>
          <t>Boards, Sheets &amp; Deckings</t>
        </is>
      </c>
      <c r="B36" s="14" t="inlineStr">
        <is>
          <t>Particleboard – High Density</t>
        </is>
      </c>
      <c r="C36" s="15" t="n">
        <v>0.17</v>
      </c>
      <c r="D36" s="23" t="n">
        <v>1300</v>
      </c>
      <c r="E36" s="28" t="n">
        <v>1000</v>
      </c>
      <c r="F36" s="33" t="n"/>
      <c r="G36" s="37">
        <f>C36/(D36*E36)*1000*1000</f>
        <v/>
      </c>
      <c r="H36" s="38">
        <f>E36*D36</f>
        <v/>
      </c>
      <c r="I36" t="n">
        <v>0.62</v>
      </c>
    </row>
    <row r="37" ht="19" customFormat="1" customHeight="1" s="1">
      <c r="A37" s="14" t="inlineStr">
        <is>
          <t>Boards, Sheets &amp; Deckings</t>
        </is>
      </c>
      <c r="B37" s="14" t="inlineStr">
        <is>
          <t>Asbestos-Cement Board – AB01</t>
        </is>
      </c>
      <c r="C37" s="15" t="n">
        <v>0.597</v>
      </c>
      <c r="D37" s="23" t="n">
        <v>837</v>
      </c>
      <c r="E37" s="28" t="n">
        <v>1922</v>
      </c>
      <c r="F37" s="33" t="n"/>
      <c r="G37" s="37">
        <f>C37/(D37*E37)*1000*1000</f>
        <v/>
      </c>
      <c r="H37" s="38">
        <f>E37*D37</f>
        <v/>
      </c>
      <c r="I37" t="n">
        <v>0.65</v>
      </c>
    </row>
    <row r="38" ht="19" customFormat="1" customHeight="1" s="1">
      <c r="A38" s="14" t="inlineStr">
        <is>
          <t>Boards, Sheets &amp; Deckings</t>
        </is>
      </c>
      <c r="B38" s="14" t="inlineStr">
        <is>
          <t>Cement Mortar – CM01</t>
        </is>
      </c>
      <c r="C38" s="15" t="n">
        <v>0.721</v>
      </c>
      <c r="D38" s="23" t="n">
        <v>837</v>
      </c>
      <c r="E38" s="28" t="n">
        <v>1858</v>
      </c>
      <c r="F38" s="33" t="n"/>
      <c r="G38" s="37">
        <f>C38/(D38*E38)*1000*1000</f>
        <v/>
      </c>
      <c r="H38" s="38">
        <f>E38*D38</f>
        <v/>
      </c>
      <c r="I38" t="n">
        <v>0.65</v>
      </c>
    </row>
    <row r="39" ht="19" customFormat="1" customHeight="1" s="1">
      <c r="A39" s="14" t="inlineStr">
        <is>
          <t>Boards, Sheets &amp; Deckings</t>
        </is>
      </c>
      <c r="B39" s="14" t="inlineStr">
        <is>
          <t>Particle Board Underlay – PB04</t>
        </is>
      </c>
      <c r="C39" s="15" t="n">
        <v>0.311</v>
      </c>
      <c r="D39" s="23" t="n">
        <v>1213</v>
      </c>
      <c r="E39" s="28" t="n">
        <v>1202</v>
      </c>
      <c r="F39" s="33" t="n"/>
      <c r="G39" s="37">
        <f>C39/(D39*E39)*1000*1000</f>
        <v/>
      </c>
      <c r="H39" s="38">
        <f>E39*D39</f>
        <v/>
      </c>
      <c r="I39" t="n">
        <v>0.62</v>
      </c>
    </row>
    <row r="40" ht="19" customFormat="1" customHeight="1" s="1">
      <c r="A40" s="14" t="inlineStr">
        <is>
          <t>Boards, Sheets &amp; Deckings</t>
        </is>
      </c>
      <c r="B40" s="14" t="inlineStr">
        <is>
          <t>Hard Board Medium Density Siding – HB01</t>
        </is>
      </c>
      <c r="C40" s="15" t="n">
        <v>0.094</v>
      </c>
      <c r="D40" s="23" t="n">
        <v>1171</v>
      </c>
      <c r="E40" s="28" t="n">
        <v>641</v>
      </c>
      <c r="F40" s="33" t="n"/>
      <c r="G40" s="37">
        <f>C40/(D40*E40)*1000*1000</f>
        <v/>
      </c>
      <c r="H40" s="38">
        <f>E40*D40</f>
        <v/>
      </c>
      <c r="I40" t="n">
        <v>0.58</v>
      </c>
    </row>
    <row r="41" ht="19" customFormat="1" customHeight="1" s="1">
      <c r="A41" s="14" t="inlineStr">
        <is>
          <t>Boards, Sheets &amp; Deckings</t>
        </is>
      </c>
      <c r="B41" s="14" t="inlineStr">
        <is>
          <t>Hard Board Medium Density Others – HB02</t>
        </is>
      </c>
      <c r="C41" s="15" t="n">
        <v>0.105</v>
      </c>
      <c r="D41" s="23" t="n">
        <v>1297</v>
      </c>
      <c r="E41" s="28" t="n">
        <v>801</v>
      </c>
      <c r="F41" s="33" t="n"/>
      <c r="G41" s="37">
        <f>C41/(D41*E41)*1000*1000</f>
        <v/>
      </c>
      <c r="H41" s="38">
        <f>E41*D41</f>
        <v/>
      </c>
      <c r="I41" t="n">
        <v>0.58</v>
      </c>
    </row>
    <row r="42" ht="19" customFormat="1" customHeight="1" s="1">
      <c r="A42" s="14" t="inlineStr">
        <is>
          <t>Boards, Sheets &amp; Deckings</t>
        </is>
      </c>
      <c r="B42" s="14" t="inlineStr">
        <is>
          <t>Hard Board High Density – HB03</t>
        </is>
      </c>
      <c r="C42" s="15" t="n">
        <v>0.118</v>
      </c>
      <c r="D42" s="23" t="n">
        <v>1381</v>
      </c>
      <c r="E42" s="28" t="n">
        <v>881</v>
      </c>
      <c r="F42" s="33" t="n"/>
      <c r="G42" s="37">
        <f>C42/(D42*E42)*1000*1000</f>
        <v/>
      </c>
      <c r="H42" s="38">
        <f>E42*D42</f>
        <v/>
      </c>
      <c r="I42" t="n">
        <v>0.58</v>
      </c>
    </row>
    <row r="43" ht="25" customFormat="1" customHeight="1" s="1">
      <c r="A43" s="14" t="inlineStr">
        <is>
          <t>Boards, Sheets &amp; Deckings</t>
        </is>
      </c>
      <c r="B43" s="14" t="inlineStr">
        <is>
          <t>Hard Board High Density Standard Service Tempered – HB04</t>
        </is>
      </c>
      <c r="C43" s="15" t="n">
        <v>0.144</v>
      </c>
      <c r="D43" s="23" t="n">
        <v>1381</v>
      </c>
      <c r="E43" s="28" t="n">
        <v>1009</v>
      </c>
      <c r="F43" s="33" t="n"/>
      <c r="G43" s="37">
        <f>C43/(D43*E43)*1000*1000</f>
        <v/>
      </c>
      <c r="H43" s="38">
        <f>E43*D43</f>
        <v/>
      </c>
      <c r="I43" t="n">
        <v>0.58</v>
      </c>
    </row>
    <row r="44" ht="14" customFormat="1" customHeight="1" s="1">
      <c r="A44" s="14" t="inlineStr">
        <is>
          <t>Brick &amp; Block Work</t>
        </is>
      </c>
      <c r="B44" s="14" t="inlineStr">
        <is>
          <t>Brickwork (Outer Leaf)</t>
        </is>
      </c>
      <c r="C44" s="15" t="n">
        <v>0.84</v>
      </c>
      <c r="D44" s="23" t="n">
        <v>800</v>
      </c>
      <c r="E44" s="28" t="n">
        <v>1700</v>
      </c>
      <c r="F44" s="29" t="n">
        <v>0.93</v>
      </c>
      <c r="G44" s="37">
        <f>C44/(D44*E44)*1000*1000</f>
        <v/>
      </c>
      <c r="H44" s="38">
        <f>E44*D44</f>
        <v/>
      </c>
      <c r="I44" t="n">
        <v>0.72</v>
      </c>
    </row>
    <row r="45" ht="14" customFormat="1" customHeight="1" s="1">
      <c r="A45" s="14" t="inlineStr">
        <is>
          <t>Brick &amp; Block Work</t>
        </is>
      </c>
      <c r="B45" s="14" t="inlineStr">
        <is>
          <t>Brickwork (Inner Leaf)</t>
        </is>
      </c>
      <c r="C45" s="15" t="n">
        <v>0.62</v>
      </c>
      <c r="D45" s="23" t="n">
        <v>800</v>
      </c>
      <c r="E45" s="28" t="n">
        <v>1700</v>
      </c>
      <c r="F45" s="29" t="n">
        <v>0.93</v>
      </c>
      <c r="G45" s="37">
        <f>C45/(D45*E45)*1000*1000</f>
        <v/>
      </c>
      <c r="H45" s="38">
        <f>E45*D45</f>
        <v/>
      </c>
      <c r="I45" t="n">
        <v>0.72</v>
      </c>
    </row>
    <row r="46" ht="14" customFormat="1" customHeight="1" s="1">
      <c r="A46" s="14" t="inlineStr">
        <is>
          <t>Brick &amp; Block Work</t>
        </is>
      </c>
      <c r="B46" s="14" t="inlineStr">
        <is>
          <t>Concrete Block (Heavyweight)</t>
        </is>
      </c>
      <c r="C46" s="15" t="n">
        <v>1.63</v>
      </c>
      <c r="D46" s="23" t="n">
        <v>1000</v>
      </c>
      <c r="E46" s="28" t="n">
        <v>2300</v>
      </c>
      <c r="F46" s="29" t="n">
        <v>0.85</v>
      </c>
      <c r="G46" s="37">
        <f>C46/(D46*E46)*1000*1000</f>
        <v/>
      </c>
      <c r="H46" s="38">
        <f>E46*D46</f>
        <v/>
      </c>
      <c r="I46" t="n">
        <v>0.68</v>
      </c>
    </row>
    <row r="47" ht="14" customFormat="1" customHeight="1" s="1">
      <c r="A47" s="14" t="inlineStr">
        <is>
          <t>Brick &amp; Block Work</t>
        </is>
      </c>
      <c r="B47" s="14" t="inlineStr">
        <is>
          <t>Concrete Block (Medium)</t>
        </is>
      </c>
      <c r="C47" s="15" t="n">
        <v>0.51</v>
      </c>
      <c r="D47" s="23" t="n">
        <v>1000</v>
      </c>
      <c r="E47" s="28" t="n">
        <v>1400</v>
      </c>
      <c r="F47" s="29" t="n">
        <v>0.85</v>
      </c>
      <c r="G47" s="37">
        <f>C47/(D47*E47)*1000*1000</f>
        <v/>
      </c>
      <c r="H47" s="38">
        <f>E47*D47</f>
        <v/>
      </c>
      <c r="I47" t="n">
        <v>0.68</v>
      </c>
    </row>
    <row r="48" ht="14" customFormat="1" customHeight="1" s="1">
      <c r="A48" s="14" t="inlineStr">
        <is>
          <t>Brick &amp; Block Work</t>
        </is>
      </c>
      <c r="B48" s="14" t="inlineStr">
        <is>
          <t>Concrete Block (Lightweight)</t>
        </is>
      </c>
      <c r="C48" s="15" t="n">
        <v>0.19</v>
      </c>
      <c r="D48" s="23" t="n">
        <v>1000</v>
      </c>
      <c r="E48" s="28" t="n">
        <v>600</v>
      </c>
      <c r="F48" s="29" t="n">
        <v>0.85</v>
      </c>
      <c r="G48" s="37">
        <f>C48/(D48*E48)*1000*1000</f>
        <v/>
      </c>
      <c r="H48" s="38">
        <f>E48*D48</f>
        <v/>
      </c>
      <c r="I48" t="n">
        <v>0.68</v>
      </c>
    </row>
    <row r="49" ht="14" customFormat="1" customHeight="1" s="1">
      <c r="A49" s="14" t="inlineStr">
        <is>
          <t>Brick &amp; Block Work</t>
        </is>
      </c>
      <c r="B49" s="14" t="inlineStr">
        <is>
          <t>Concrete Paviour</t>
        </is>
      </c>
      <c r="C49" s="15" t="n">
        <v>0.96</v>
      </c>
      <c r="D49" s="23" t="n">
        <v>840</v>
      </c>
      <c r="E49" s="28" t="n">
        <v>2000</v>
      </c>
      <c r="F49" s="29" t="n">
        <v>0.85</v>
      </c>
      <c r="G49" s="37">
        <f>C49/(D49*E49)*1000*1000</f>
        <v/>
      </c>
      <c r="H49" s="38">
        <f>E49*D49</f>
        <v/>
      </c>
      <c r="I49" t="n">
        <v>0.7</v>
      </c>
    </row>
    <row r="50" ht="17.25" customFormat="1" customHeight="1" s="1">
      <c r="A50" s="14" t="inlineStr">
        <is>
          <t>Brick &amp; Block Work</t>
        </is>
      </c>
      <c r="B50" s="14" t="inlineStr">
        <is>
          <t>Foam Slag</t>
        </is>
      </c>
      <c r="C50" s="15" t="n">
        <v>0.25</v>
      </c>
      <c r="D50" s="23" t="n">
        <v>960</v>
      </c>
      <c r="E50" s="28" t="n">
        <v>1040</v>
      </c>
      <c r="F50" s="33" t="n"/>
      <c r="G50" s="37">
        <f>C50/(D50*E50)*1000*1000</f>
        <v/>
      </c>
      <c r="H50" s="38">
        <f>E50*D50</f>
        <v/>
      </c>
      <c r="I50" t="n">
        <v>0.75</v>
      </c>
    </row>
    <row r="51" ht="17.25" customFormat="1" customHeight="1" s="1">
      <c r="A51" s="14" t="inlineStr">
        <is>
          <t>Brick &amp; Block Work</t>
        </is>
      </c>
      <c r="B51" s="14" t="inlineStr">
        <is>
          <t>Vermiculite Insulating Brick</t>
        </is>
      </c>
      <c r="C51" s="15" t="n">
        <v>0.27</v>
      </c>
      <c r="D51" s="23" t="n">
        <v>837</v>
      </c>
      <c r="E51" s="28" t="n">
        <v>700</v>
      </c>
      <c r="F51" s="29" t="n">
        <v>0.93</v>
      </c>
      <c r="G51" s="37">
        <f>C51/(D51*E51)*1000*1000</f>
        <v/>
      </c>
      <c r="H51" s="38">
        <f>E51*D51</f>
        <v/>
      </c>
      <c r="I51" t="n">
        <v>0.58</v>
      </c>
    </row>
    <row r="52" ht="17.25" customFormat="1" customHeight="1" s="1">
      <c r="A52" s="14" t="inlineStr">
        <is>
          <t>Brick &amp; Block Work</t>
        </is>
      </c>
      <c r="B52" s="14" t="inlineStr">
        <is>
          <t>Aerated Concrete Block</t>
        </is>
      </c>
      <c r="C52" s="15" t="n">
        <v>0.24</v>
      </c>
      <c r="D52" s="23" t="n">
        <v>1000</v>
      </c>
      <c r="E52" s="28" t="n">
        <v>750</v>
      </c>
      <c r="F52" s="29" t="n">
        <v>0.85</v>
      </c>
      <c r="G52" s="37">
        <f>C52/(D52*E52)*1000*1000</f>
        <v/>
      </c>
      <c r="H52" s="38">
        <f>E52*D52</f>
        <v/>
      </c>
      <c r="I52" t="n">
        <v>0.58</v>
      </c>
    </row>
    <row r="53" ht="17.25" customFormat="1" customHeight="1" s="1">
      <c r="A53" s="14" t="inlineStr">
        <is>
          <t>Brick &amp; Block Work</t>
        </is>
      </c>
      <c r="B53" s="14" t="inlineStr">
        <is>
          <t>Thermalite - High Strength</t>
        </is>
      </c>
      <c r="C53" s="15" t="n">
        <v>0.19</v>
      </c>
      <c r="D53" s="23" t="n">
        <v>1050</v>
      </c>
      <c r="E53" s="28" t="n">
        <v>760</v>
      </c>
      <c r="F53" s="33" t="n"/>
      <c r="G53" s="37">
        <f>C53/(D53*E53)*1000*1000</f>
        <v/>
      </c>
      <c r="H53" s="38">
        <f>E53*D53</f>
        <v/>
      </c>
      <c r="I53" t="n">
        <v>0.55</v>
      </c>
    </row>
    <row r="54" ht="17.25" customFormat="1" customHeight="1" s="1">
      <c r="A54" s="14" t="inlineStr">
        <is>
          <t>Brick &amp; Block Work</t>
        </is>
      </c>
      <c r="B54" s="14" t="inlineStr">
        <is>
          <t>Thermalite 'Turbo'</t>
        </is>
      </c>
      <c r="C54" s="15" t="n">
        <v>0.11</v>
      </c>
      <c r="D54" s="23" t="n">
        <v>1050</v>
      </c>
      <c r="E54" s="28" t="n">
        <v>480</v>
      </c>
      <c r="F54" s="33" t="n"/>
      <c r="G54" s="37">
        <f>C54/(D54*E54)*1000*1000</f>
        <v/>
      </c>
      <c r="H54" s="38">
        <f>E54*D54</f>
        <v/>
      </c>
      <c r="I54" t="n">
        <v>0.55</v>
      </c>
    </row>
    <row r="55" ht="17.25" customFormat="1" customHeight="1" s="1">
      <c r="A55" s="14" t="inlineStr">
        <is>
          <t>Brick &amp; Block Work</t>
        </is>
      </c>
      <c r="B55" s="14" t="inlineStr">
        <is>
          <t>Thermalite 'Shield'/'Smooth Face'</t>
        </is>
      </c>
      <c r="C55" s="15" t="n">
        <v>0.17</v>
      </c>
      <c r="D55" s="23" t="n">
        <v>1050</v>
      </c>
      <c r="E55" s="28" t="n">
        <v>650</v>
      </c>
      <c r="F55" s="33" t="n"/>
      <c r="G55" s="37">
        <f>C55/(D55*E55)*1000*1000</f>
        <v/>
      </c>
      <c r="H55" s="38">
        <f>E55*D55</f>
        <v/>
      </c>
      <c r="I55" t="n">
        <v>0.55</v>
      </c>
    </row>
    <row r="56" ht="17.25" customFormat="1" customHeight="1" s="1">
      <c r="A56" s="14" t="inlineStr">
        <is>
          <t>Brick &amp; Block Work</t>
        </is>
      </c>
      <c r="B56" s="14" t="inlineStr">
        <is>
          <t>Glass Block</t>
        </is>
      </c>
      <c r="C56" s="15" t="n">
        <v>0.7</v>
      </c>
      <c r="D56" s="23" t="n">
        <v>837</v>
      </c>
      <c r="E56" s="28" t="n">
        <v>2500</v>
      </c>
      <c r="F56" s="33" t="n"/>
      <c r="G56" s="37">
        <f>C56/(D56*E56)*1000*1000</f>
        <v/>
      </c>
      <c r="H56" s="38">
        <f>E56*D56</f>
        <v/>
      </c>
      <c r="I56" t="n">
        <v>0.38</v>
      </c>
    </row>
    <row r="57" ht="17.25" customFormat="1" customHeight="1" s="1">
      <c r="A57" s="14" t="inlineStr">
        <is>
          <t>Brick &amp; Block Work</t>
        </is>
      </c>
      <c r="B57" s="14" t="inlineStr">
        <is>
          <t>Common Brick – BK01</t>
        </is>
      </c>
      <c r="C57" s="15" t="n">
        <v>0.721</v>
      </c>
      <c r="D57" s="23" t="n">
        <v>837</v>
      </c>
      <c r="E57" s="28" t="n">
        <v>1922</v>
      </c>
      <c r="F57" s="29" t="n">
        <v>0.93</v>
      </c>
      <c r="G57" s="37">
        <f>C57/(D57*E57)*1000*1000</f>
        <v/>
      </c>
      <c r="H57" s="38">
        <f>E57*D57</f>
        <v/>
      </c>
      <c r="I57" t="n">
        <v>0.7</v>
      </c>
    </row>
    <row r="58" ht="17.25" customFormat="1" customHeight="1" s="1">
      <c r="A58" s="14" t="inlineStr">
        <is>
          <t>Brick &amp; Block Work</t>
        </is>
      </c>
      <c r="B58" s="14" t="inlineStr">
        <is>
          <t>Face Brick – BK04</t>
        </is>
      </c>
      <c r="C58" s="15" t="n">
        <v>1.31</v>
      </c>
      <c r="D58" s="23" t="n">
        <v>921</v>
      </c>
      <c r="E58" s="28" t="n">
        <v>2083</v>
      </c>
      <c r="F58" s="29" t="n">
        <v>0.93</v>
      </c>
      <c r="G58" s="37">
        <f>C58/(D58*E58)*1000*1000</f>
        <v/>
      </c>
      <c r="H58" s="38">
        <f>E58*D58</f>
        <v/>
      </c>
      <c r="I58" t="n">
        <v>0.72</v>
      </c>
    </row>
    <row r="59" ht="17.25" customFormat="1" customHeight="1" s="1">
      <c r="A59" s="14" t="inlineStr">
        <is>
          <t>Brick &amp; Block Work</t>
        </is>
      </c>
      <c r="B59" s="14" t="inlineStr">
        <is>
          <t>Face Brick – HF-A2</t>
        </is>
      </c>
      <c r="C59" s="15" t="n">
        <v>1.331</v>
      </c>
      <c r="D59" s="23" t="n">
        <v>921</v>
      </c>
      <c r="E59" s="28" t="n">
        <v>2083</v>
      </c>
      <c r="F59" s="29" t="n">
        <v>0.93</v>
      </c>
      <c r="G59" s="37">
        <f>C59/(D59*E59)*1000*1000</f>
        <v/>
      </c>
      <c r="H59" s="38">
        <f>E59*D59</f>
        <v/>
      </c>
      <c r="I59" t="n">
        <v>0.72</v>
      </c>
    </row>
    <row r="60" ht="17.25" customFormat="1" customHeight="1" s="1">
      <c r="A60" s="14" t="inlineStr">
        <is>
          <t>Brick &amp; Block Work</t>
        </is>
      </c>
      <c r="B60" s="14" t="inlineStr">
        <is>
          <t>Face Brick – HF-A7</t>
        </is>
      </c>
      <c r="C60" s="15" t="n">
        <v>1.331</v>
      </c>
      <c r="D60" s="23" t="n">
        <v>921</v>
      </c>
      <c r="E60" s="28" t="n">
        <v>2003</v>
      </c>
      <c r="F60" s="29" t="n">
        <v>0.93</v>
      </c>
      <c r="G60" s="37">
        <f>C60/(D60*E60)*1000*1000</f>
        <v/>
      </c>
      <c r="H60" s="38">
        <f>E60*D60</f>
        <v/>
      </c>
      <c r="I60" t="n">
        <v>0.72</v>
      </c>
    </row>
    <row r="61" ht="17.25" customFormat="1" customHeight="1" s="1">
      <c r="A61" s="14" t="inlineStr">
        <is>
          <t>Brick &amp; Block Work</t>
        </is>
      </c>
      <c r="B61" s="14" t="inlineStr">
        <is>
          <t>Common Brick – HF-C4</t>
        </is>
      </c>
      <c r="C61" s="15" t="n">
        <v>0.727</v>
      </c>
      <c r="D61" s="23" t="n">
        <v>837</v>
      </c>
      <c r="E61" s="28" t="n">
        <v>1922</v>
      </c>
      <c r="F61" s="29" t="n">
        <v>0.93</v>
      </c>
      <c r="G61" s="37">
        <f>C61/(D61*E61)*1000*1000</f>
        <v/>
      </c>
      <c r="H61" s="38">
        <f>E61*D61</f>
        <v/>
      </c>
      <c r="I61" t="n">
        <v>0.7</v>
      </c>
    </row>
    <row r="62" ht="17.25" customFormat="1" customHeight="1" s="1">
      <c r="A62" s="14" t="inlineStr">
        <is>
          <t>Carpet</t>
        </is>
      </c>
      <c r="B62" s="14" t="inlineStr">
        <is>
          <t>Wilton Carpet</t>
        </is>
      </c>
      <c r="C62" s="15" t="n">
        <v>0.06</v>
      </c>
      <c r="D62" s="23" t="n">
        <v>1360</v>
      </c>
      <c r="E62" s="28" t="n">
        <v>186</v>
      </c>
      <c r="F62" s="33" t="n"/>
      <c r="G62" s="37">
        <f>C62/(D62*E62)*1000*1000</f>
        <v/>
      </c>
      <c r="H62" s="38">
        <f>E62*D62</f>
        <v/>
      </c>
      <c r="I62" t="n">
        <v>0.78</v>
      </c>
    </row>
    <row r="63" ht="17.25" customFormat="1" customHeight="1" s="1">
      <c r="A63" s="14" t="inlineStr">
        <is>
          <t>Carpet</t>
        </is>
      </c>
      <c r="B63" s="14" t="inlineStr">
        <is>
          <t>Simulated Sheeps Wool</t>
        </is>
      </c>
      <c r="C63" s="15" t="n">
        <v>0.06</v>
      </c>
      <c r="D63" s="23" t="n">
        <v>1360</v>
      </c>
      <c r="E63" s="28" t="n">
        <v>198</v>
      </c>
      <c r="F63" s="33" t="n"/>
      <c r="G63" s="37">
        <f>C63/(D63*E63)*1000*1000</f>
        <v/>
      </c>
      <c r="H63" s="38">
        <f>E63*D63</f>
        <v/>
      </c>
      <c r="I63" t="n">
        <v>0.82</v>
      </c>
    </row>
    <row r="64" ht="17.25" customFormat="1" customHeight="1" s="1">
      <c r="A64" s="14" t="inlineStr">
        <is>
          <t>Carpet</t>
        </is>
      </c>
      <c r="B64" s="14" t="inlineStr">
        <is>
          <t>Wool Felt Underlay</t>
        </is>
      </c>
      <c r="C64" s="15" t="n">
        <v>0.04</v>
      </c>
      <c r="D64" s="23" t="n">
        <v>1360</v>
      </c>
      <c r="E64" s="28" t="n">
        <v>160</v>
      </c>
      <c r="F64" s="33" t="n"/>
      <c r="G64" s="37">
        <f>C64/(D64*E64)*1000*1000</f>
        <v/>
      </c>
      <c r="H64" s="38">
        <f>E64*D64</f>
        <v/>
      </c>
      <c r="I64" t="n">
        <v>0.8</v>
      </c>
    </row>
    <row r="65" ht="17.25" customFormat="1" customHeight="1" s="1">
      <c r="A65" s="14" t="inlineStr">
        <is>
          <t>Carpet</t>
        </is>
      </c>
      <c r="B65" s="14" t="inlineStr">
        <is>
          <t>Cellular Rubber Underlay</t>
        </is>
      </c>
      <c r="C65" s="15" t="n">
        <v>0.1</v>
      </c>
      <c r="D65" s="23" t="n">
        <v>1360</v>
      </c>
      <c r="E65" s="28" t="n">
        <v>400</v>
      </c>
      <c r="F65" s="33" t="n"/>
      <c r="G65" s="37">
        <f>C65/(D65*E65)*1000*1000</f>
        <v/>
      </c>
      <c r="H65" s="38">
        <f>E65*D65</f>
        <v/>
      </c>
      <c r="I65" t="n">
        <v>0.75</v>
      </c>
    </row>
    <row r="66" ht="17.25" customFormat="1" customHeight="1" s="1">
      <c r="A66" s="14" t="inlineStr">
        <is>
          <t>Carpet</t>
        </is>
      </c>
      <c r="B66" s="14" t="inlineStr">
        <is>
          <t>Synthetic Carpet</t>
        </is>
      </c>
      <c r="C66" s="15" t="n">
        <v>0.06</v>
      </c>
      <c r="D66" s="23" t="n">
        <v>2500</v>
      </c>
      <c r="E66" s="28" t="n">
        <v>160</v>
      </c>
      <c r="F66" s="33" t="n"/>
      <c r="G66" s="37">
        <f>C66/(D66*E66)*1000*1000</f>
        <v/>
      </c>
      <c r="H66" s="38">
        <f>E66*D66</f>
        <v/>
      </c>
      <c r="I66" t="n">
        <v>0.78</v>
      </c>
    </row>
    <row r="67" ht="17.25" customFormat="1" customHeight="1" s="1">
      <c r="A67" s="14" t="inlineStr">
        <is>
          <t>Concrete</t>
        </is>
      </c>
      <c r="B67" s="14" t="inlineStr">
        <is>
          <t>Aerated Concrete Slab</t>
        </is>
      </c>
      <c r="C67" s="15" t="n">
        <v>0.16</v>
      </c>
      <c r="D67" s="23" t="n">
        <v>840</v>
      </c>
      <c r="E67" s="28" t="n">
        <v>500</v>
      </c>
      <c r="F67" s="29" t="n">
        <v>0.85</v>
      </c>
      <c r="G67" s="37">
        <f>C67/(D67*E67)*1000*1000</f>
        <v/>
      </c>
      <c r="H67" s="38">
        <f>E67*D67</f>
        <v/>
      </c>
      <c r="I67" t="n">
        <v>0.5600000000000001</v>
      </c>
    </row>
    <row r="68" ht="17.25" customFormat="1" customHeight="1" s="1">
      <c r="A68" s="14" t="inlineStr">
        <is>
          <t>Concrete</t>
        </is>
      </c>
      <c r="B68" s="14" t="inlineStr">
        <is>
          <t>Cast Concrete (Dense)</t>
        </is>
      </c>
      <c r="C68" s="15" t="n">
        <v>1.4</v>
      </c>
      <c r="D68" s="23" t="n">
        <v>840</v>
      </c>
      <c r="E68" s="28" t="n">
        <v>2100</v>
      </c>
      <c r="F68" s="29" t="n">
        <v>0.85</v>
      </c>
      <c r="G68" s="37">
        <f>C68/(D68*E68)*1000*1000</f>
        <v/>
      </c>
      <c r="H68" s="38">
        <f>E68*D68</f>
        <v/>
      </c>
      <c r="I68" t="n">
        <v>0.68</v>
      </c>
    </row>
    <row r="69" ht="17.25" customFormat="1" customHeight="1" s="1">
      <c r="A69" s="14" t="inlineStr">
        <is>
          <t>Concrete</t>
        </is>
      </c>
      <c r="B69" s="14" t="inlineStr">
        <is>
          <t>Cast Concrete (Lightweight)</t>
        </is>
      </c>
      <c r="C69" s="15" t="n">
        <v>0.38</v>
      </c>
      <c r="D69" s="23" t="n">
        <v>1000</v>
      </c>
      <c r="E69" s="28" t="n">
        <v>1200</v>
      </c>
      <c r="F69" s="29" t="n">
        <v>0.85</v>
      </c>
      <c r="G69" s="37">
        <f>C69/(D69*E69)*1000*1000</f>
        <v/>
      </c>
      <c r="H69" s="38">
        <f>E69*D69</f>
        <v/>
      </c>
      <c r="I69" t="n">
        <v>0.55</v>
      </c>
    </row>
    <row r="70" ht="17.25" customFormat="1" customHeight="1" s="1">
      <c r="A70" s="14" t="inlineStr">
        <is>
          <t>Concrete</t>
        </is>
      </c>
      <c r="B70" s="14" t="inlineStr">
        <is>
          <t>Cast Concrete</t>
        </is>
      </c>
      <c r="C70" s="15" t="n">
        <v>1.13</v>
      </c>
      <c r="D70" s="23" t="n">
        <v>1000</v>
      </c>
      <c r="E70" s="28" t="n">
        <v>2000</v>
      </c>
      <c r="F70" s="29" t="n">
        <v>0.85</v>
      </c>
      <c r="G70" s="37">
        <f>C70/(D70*E70)*1000*1000</f>
        <v/>
      </c>
      <c r="H70" s="38">
        <f>E70*D70</f>
        <v/>
      </c>
      <c r="I70" t="n">
        <v>0.65</v>
      </c>
    </row>
    <row r="71" ht="17.25" customFormat="1" customHeight="1" s="1">
      <c r="A71" s="14" t="inlineStr">
        <is>
          <t>Concrete</t>
        </is>
      </c>
      <c r="B71" s="14" t="inlineStr">
        <is>
          <t>Concrete Block (Heavyweight)</t>
        </is>
      </c>
      <c r="C71" s="15" t="n">
        <v>1.63</v>
      </c>
      <c r="D71" s="23" t="n">
        <v>1000</v>
      </c>
      <c r="E71" s="28" t="n">
        <v>2300</v>
      </c>
      <c r="F71" s="29" t="n">
        <v>0.85</v>
      </c>
      <c r="G71" s="37">
        <f>C71/(D71*E71)*1000*1000</f>
        <v/>
      </c>
      <c r="H71" s="38">
        <f>E71*D71</f>
        <v/>
      </c>
      <c r="I71" t="n">
        <v>0.68</v>
      </c>
    </row>
    <row r="72" ht="17.25" customFormat="1" customHeight="1" s="1">
      <c r="A72" s="14" t="inlineStr">
        <is>
          <t>Concrete</t>
        </is>
      </c>
      <c r="B72" s="14" t="inlineStr">
        <is>
          <t>Concrete Block (Medium)</t>
        </is>
      </c>
      <c r="C72" s="15" t="n">
        <v>0.51</v>
      </c>
      <c r="D72" s="23" t="n">
        <v>1000</v>
      </c>
      <c r="E72" s="28" t="n">
        <v>1400</v>
      </c>
      <c r="F72" s="29" t="n">
        <v>0.85</v>
      </c>
      <c r="G72" s="37">
        <f>C72/(D72*E72)*1000*1000</f>
        <v/>
      </c>
      <c r="H72" s="38">
        <f>E72*D72</f>
        <v/>
      </c>
      <c r="I72" t="n">
        <v>0.68</v>
      </c>
    </row>
    <row r="73" ht="14" customFormat="1" customHeight="1" s="1">
      <c r="A73" s="14" t="inlineStr">
        <is>
          <t>Concrete</t>
        </is>
      </c>
      <c r="B73" s="14" t="inlineStr">
        <is>
          <t>Concrete Block (Lightweight)</t>
        </is>
      </c>
      <c r="C73" s="15" t="n">
        <v>0.19</v>
      </c>
      <c r="D73" s="23" t="n">
        <v>1000</v>
      </c>
      <c r="E73" s="28" t="n">
        <v>600</v>
      </c>
      <c r="F73" s="29" t="n">
        <v>0.85</v>
      </c>
      <c r="G73" s="37">
        <f>C73/(D73*E73)*1000*1000</f>
        <v/>
      </c>
      <c r="H73" s="38">
        <f>E73*D73</f>
        <v/>
      </c>
      <c r="I73" t="n">
        <v>0.68</v>
      </c>
    </row>
    <row r="74" ht="14" customFormat="1" customHeight="1" s="1">
      <c r="A74" s="14" t="inlineStr">
        <is>
          <t>Concrete</t>
        </is>
      </c>
      <c r="B74" s="14" t="inlineStr">
        <is>
          <t>Concrete Paviour</t>
        </is>
      </c>
      <c r="C74" s="15" t="n">
        <v>0.96</v>
      </c>
      <c r="D74" s="23" t="n">
        <v>840</v>
      </c>
      <c r="E74" s="28" t="n">
        <v>2000</v>
      </c>
      <c r="F74" s="29" t="n">
        <v>0.85</v>
      </c>
      <c r="G74" s="37">
        <f>C74/(D74*E74)*1000*1000</f>
        <v/>
      </c>
      <c r="H74" s="38">
        <f>E74*D74</f>
        <v/>
      </c>
      <c r="I74" t="n">
        <v>0.7</v>
      </c>
    </row>
    <row r="75" ht="14" customFormat="1" customHeight="1" s="1">
      <c r="A75" s="14" t="inlineStr">
        <is>
          <t>Concrete</t>
        </is>
      </c>
      <c r="B75" s="14" t="inlineStr">
        <is>
          <t>Foam Slag</t>
        </is>
      </c>
      <c r="C75" s="15" t="n">
        <v>0.25</v>
      </c>
      <c r="D75" s="23" t="n">
        <v>960</v>
      </c>
      <c r="E75" s="28" t="n">
        <v>1040</v>
      </c>
      <c r="F75" s="33" t="n"/>
      <c r="G75" s="37">
        <f>C75/(D75*E75)*1000*1000</f>
        <v/>
      </c>
      <c r="H75" s="38">
        <f>E75*D75</f>
        <v/>
      </c>
      <c r="I75" t="n">
        <v>0.75</v>
      </c>
    </row>
    <row r="76" ht="14" customFormat="1" customHeight="1" s="1">
      <c r="A76" s="14" t="inlineStr">
        <is>
          <t>Concrete</t>
        </is>
      </c>
      <c r="B76" s="14" t="inlineStr">
        <is>
          <t>Aerated Concrete Block</t>
        </is>
      </c>
      <c r="C76" s="15" t="n">
        <v>0.24</v>
      </c>
      <c r="D76" s="23" t="n">
        <v>1000</v>
      </c>
      <c r="E76" s="28" t="n">
        <v>750</v>
      </c>
      <c r="F76" s="29" t="n">
        <v>0.85</v>
      </c>
      <c r="G76" s="37">
        <f>C76/(D76*E76)*1000*1000</f>
        <v/>
      </c>
      <c r="H76" s="38">
        <f>E76*D76</f>
        <v/>
      </c>
      <c r="I76" t="n">
        <v>0.58</v>
      </c>
    </row>
    <row r="77" ht="14" customFormat="1" customHeight="1" s="1">
      <c r="A77" s="14" t="inlineStr">
        <is>
          <t>Concrete</t>
        </is>
      </c>
      <c r="B77" s="14" t="inlineStr">
        <is>
          <t>Refactory Insulating Concrete</t>
        </is>
      </c>
      <c r="C77" s="15" t="n">
        <v>0.25</v>
      </c>
      <c r="D77" s="23" t="n">
        <v>837</v>
      </c>
      <c r="E77" s="28" t="n">
        <v>1050</v>
      </c>
      <c r="F77" s="29" t="n">
        <v>0.85</v>
      </c>
      <c r="G77" s="37">
        <f>C77/(D77*E77)*1000*1000</f>
        <v/>
      </c>
      <c r="H77" s="38">
        <f>E77*D77</f>
        <v/>
      </c>
      <c r="I77" t="n">
        <v>0.65</v>
      </c>
    </row>
    <row r="78" ht="14" customFormat="1" customHeight="1" s="1">
      <c r="A78" s="14" t="inlineStr">
        <is>
          <t>Concrete</t>
        </is>
      </c>
      <c r="B78" s="14" t="inlineStr">
        <is>
          <t>Vermiculite Aggregate</t>
        </is>
      </c>
      <c r="C78" s="15" t="n">
        <v>0.17</v>
      </c>
      <c r="D78" s="23" t="n">
        <v>837</v>
      </c>
      <c r="E78" s="28" t="n">
        <v>450</v>
      </c>
      <c r="F78" s="33" t="n"/>
      <c r="G78" s="37">
        <f>C78/(D78*E78)*1000*1000</f>
        <v/>
      </c>
      <c r="H78" s="38">
        <f>E78*D78</f>
        <v/>
      </c>
      <c r="I78" t="n">
        <v>0.58</v>
      </c>
    </row>
    <row r="79" ht="14" customFormat="1" customHeight="1" s="1">
      <c r="A79" s="14" t="inlineStr">
        <is>
          <t>Concrete</t>
        </is>
      </c>
      <c r="B79" s="14" t="inlineStr">
        <is>
          <t>Concrete Tiles</t>
        </is>
      </c>
      <c r="C79" s="15" t="n">
        <v>1.1</v>
      </c>
      <c r="D79" s="23" t="n">
        <v>837</v>
      </c>
      <c r="E79" s="28" t="n">
        <v>2100</v>
      </c>
      <c r="F79" s="29" t="n">
        <v>0.85</v>
      </c>
      <c r="G79" s="37">
        <f>C79/(D79*E79)*1000*1000</f>
        <v/>
      </c>
      <c r="H79" s="38">
        <f>E79*D79</f>
        <v/>
      </c>
      <c r="I79" t="n">
        <v>0.72</v>
      </c>
    </row>
    <row r="80" ht="14" customFormat="1" customHeight="1" s="1">
      <c r="A80" s="14" t="inlineStr">
        <is>
          <t>Concrete</t>
        </is>
      </c>
      <c r="B80" s="14" t="inlineStr">
        <is>
          <t>Heavyweight Concrete Dried Aggregate – CC01</t>
        </is>
      </c>
      <c r="C80" s="15" t="n">
        <v>1.31</v>
      </c>
      <c r="D80" s="23" t="n">
        <v>837</v>
      </c>
      <c r="E80" s="28" t="n">
        <v>2243</v>
      </c>
      <c r="F80" s="29" t="n">
        <v>0.85</v>
      </c>
      <c r="G80" s="37">
        <f>C80/(D80*E80)*1000*1000</f>
        <v/>
      </c>
      <c r="H80" s="38">
        <f>E80*D80</f>
        <v/>
      </c>
      <c r="I80" t="n">
        <v>0.68</v>
      </c>
    </row>
    <row r="81" ht="14" customFormat="1" customHeight="1" s="1">
      <c r="A81" s="14" t="inlineStr">
        <is>
          <t>Concrete</t>
        </is>
      </c>
      <c r="B81" s="14" t="inlineStr">
        <is>
          <t>Heavyweight Concrete Undried Aggregate – CC11</t>
        </is>
      </c>
      <c r="C81" s="15" t="n">
        <v>1.802</v>
      </c>
      <c r="D81" s="23" t="n">
        <v>837</v>
      </c>
      <c r="E81" s="28" t="n">
        <v>2243</v>
      </c>
      <c r="F81" s="29" t="n">
        <v>0.85</v>
      </c>
      <c r="G81" s="37">
        <f>C81/(D81*E81)*1000*1000</f>
        <v/>
      </c>
      <c r="H81" s="38">
        <f>E81*D81</f>
        <v/>
      </c>
      <c r="I81" t="n">
        <v>0.68</v>
      </c>
    </row>
    <row r="82" ht="14" customFormat="1" customHeight="1" s="1">
      <c r="A82" s="14" t="inlineStr">
        <is>
          <t>Concrete</t>
        </is>
      </c>
      <c r="B82" s="14" t="inlineStr">
        <is>
          <t>Heavyweight Concrete Undried Aggregate – HF-C12</t>
        </is>
      </c>
      <c r="C82" s="15" t="n">
        <v>1.73</v>
      </c>
      <c r="D82" s="23" t="n">
        <v>837</v>
      </c>
      <c r="E82" s="28" t="n">
        <v>2243</v>
      </c>
      <c r="F82" s="29" t="n">
        <v>0.85</v>
      </c>
      <c r="G82" s="37">
        <f>C82/(D82*E82)*1000*1000</f>
        <v/>
      </c>
      <c r="H82" s="38">
        <f>E82*D82</f>
        <v/>
      </c>
      <c r="I82" t="n">
        <v>0.68</v>
      </c>
    </row>
    <row r="83" ht="14" customFormat="1" customHeight="1" s="1">
      <c r="A83" s="14" t="inlineStr">
        <is>
          <t>Concrete</t>
        </is>
      </c>
      <c r="B83" s="14" t="inlineStr">
        <is>
          <t>Lightweight Concrete – 80 Lbs – CC21</t>
        </is>
      </c>
      <c r="C83" s="15" t="n">
        <v>0.36</v>
      </c>
      <c r="D83" s="23" t="n">
        <v>837</v>
      </c>
      <c r="E83" s="28" t="n">
        <v>1282</v>
      </c>
      <c r="F83" s="29" t="n">
        <v>0.85</v>
      </c>
      <c r="G83" s="37">
        <f>C83/(D83*E83)*1000*1000</f>
        <v/>
      </c>
      <c r="H83" s="38">
        <f>E83*D83</f>
        <v/>
      </c>
      <c r="I83" t="n">
        <v>0.52</v>
      </c>
    </row>
    <row r="84" ht="14" customFormat="1" customHeight="1" s="1">
      <c r="A84" s="14" t="inlineStr">
        <is>
          <t>Concrete</t>
        </is>
      </c>
      <c r="B84" s="14" t="inlineStr">
        <is>
          <t>Lightweight Concrete – 30 Lbs – CC31</t>
        </is>
      </c>
      <c r="C84" s="15" t="n">
        <v>0.13</v>
      </c>
      <c r="D84" s="23" t="n">
        <v>837</v>
      </c>
      <c r="E84" s="28" t="n">
        <v>481</v>
      </c>
      <c r="F84" s="29" t="n">
        <v>0.85</v>
      </c>
      <c r="G84" s="37">
        <f>C84/(D84*E84)*1000*1000</f>
        <v/>
      </c>
      <c r="H84" s="38">
        <f>E84*D84</f>
        <v/>
      </c>
      <c r="I84" t="n">
        <v>0.52</v>
      </c>
    </row>
    <row r="85" ht="14" customFormat="1" customHeight="1" s="1">
      <c r="A85" s="14" t="inlineStr">
        <is>
          <t>Concrete</t>
        </is>
      </c>
      <c r="B85" s="14" t="inlineStr">
        <is>
          <t>Lightweight Concrete – 40 Lbs – HF-C14</t>
        </is>
      </c>
      <c r="C85" s="15" t="n">
        <v>0.173</v>
      </c>
      <c r="D85" s="23" t="n">
        <v>837</v>
      </c>
      <c r="E85" s="28" t="n">
        <v>641</v>
      </c>
      <c r="F85" s="29" t="n">
        <v>0.85</v>
      </c>
      <c r="G85" s="37">
        <f>C85/(D85*E85)*1000*1000</f>
        <v/>
      </c>
      <c r="H85" s="38">
        <f>E85*D85</f>
        <v/>
      </c>
      <c r="I85" t="n">
        <v>0.52</v>
      </c>
    </row>
    <row r="86" ht="14" customFormat="1" customHeight="1" s="1">
      <c r="A86" s="14" t="inlineStr">
        <is>
          <t>Concrete</t>
        </is>
      </c>
      <c r="B86" s="14" t="inlineStr">
        <is>
          <t>Lightweight Concrete – HF-C2</t>
        </is>
      </c>
      <c r="C86" s="15" t="n">
        <v>0.38</v>
      </c>
      <c r="D86" s="23" t="n">
        <v>837</v>
      </c>
      <c r="E86" s="28" t="n">
        <v>609</v>
      </c>
      <c r="F86" s="29" t="n">
        <v>0.85</v>
      </c>
      <c r="G86" s="37">
        <f>C86/(D86*E86)*1000*1000</f>
        <v/>
      </c>
      <c r="H86" s="38">
        <f>E86*D86</f>
        <v/>
      </c>
      <c r="I86" t="n">
        <v>0.52</v>
      </c>
    </row>
    <row r="87" ht="14" customFormat="1" customHeight="1" s="1">
      <c r="A87" s="14" t="inlineStr">
        <is>
          <t>Concrete</t>
        </is>
      </c>
      <c r="B87" s="14" t="inlineStr">
        <is>
          <t>Heavyweight Concrete Block - Hollow – CB01</t>
        </is>
      </c>
      <c r="C87" s="15" t="n">
        <v>0.8120000000000001</v>
      </c>
      <c r="D87" s="23" t="n">
        <v>837</v>
      </c>
      <c r="E87" s="28" t="n">
        <v>1618</v>
      </c>
      <c r="F87" s="29" t="n">
        <v>0.85</v>
      </c>
      <c r="G87" s="37">
        <f>C87/(D87*E87)*1000*1000</f>
        <v/>
      </c>
      <c r="H87" s="38">
        <f>E87*D87</f>
        <v/>
      </c>
      <c r="I87" t="n">
        <v>0.68</v>
      </c>
    </row>
    <row r="88" ht="14" customFormat="1" customHeight="1" s="1">
      <c r="A88" s="14" t="inlineStr">
        <is>
          <t>Concrete</t>
        </is>
      </c>
      <c r="B88" s="14" t="inlineStr">
        <is>
          <t>Heavyweight Concrete Block - Concrete-Filled – CB02</t>
        </is>
      </c>
      <c r="C88" s="15" t="n">
        <v>1.31</v>
      </c>
      <c r="D88" s="23" t="n">
        <v>837</v>
      </c>
      <c r="E88" s="28" t="n">
        <v>2234</v>
      </c>
      <c r="F88" s="29" t="n">
        <v>0.85</v>
      </c>
      <c r="G88" s="37">
        <f>C88/(D88*E88)*1000*1000</f>
        <v/>
      </c>
      <c r="H88" s="38">
        <f>E88*D88</f>
        <v/>
      </c>
      <c r="I88" t="n">
        <v>0.68</v>
      </c>
    </row>
    <row r="89" ht="14" customFormat="1" customHeight="1" s="1">
      <c r="A89" s="14" t="inlineStr">
        <is>
          <t>Concrete</t>
        </is>
      </c>
      <c r="B89" s="14" t="inlineStr">
        <is>
          <t>Heavyweight Concrete Block - Perlite-Filled – CB03</t>
        </is>
      </c>
      <c r="C89" s="15" t="n">
        <v>0.384</v>
      </c>
      <c r="D89" s="23" t="n">
        <v>837</v>
      </c>
      <c r="E89" s="28" t="n">
        <v>1650</v>
      </c>
      <c r="F89" s="29" t="n">
        <v>0.85</v>
      </c>
      <c r="G89" s="37">
        <f>C89/(D89*E89)*1000*1000</f>
        <v/>
      </c>
      <c r="H89" s="38">
        <f>E89*D89</f>
        <v/>
      </c>
      <c r="I89" t="n">
        <v>0.68</v>
      </c>
    </row>
    <row r="90" ht="14" customFormat="1" customHeight="1" s="1">
      <c r="A90" s="14" t="inlineStr">
        <is>
          <t>Concrete</t>
        </is>
      </c>
      <c r="B90" s="14" t="inlineStr">
        <is>
          <t>Heavyweight Concrete Block – Part-Filled Concrete – CB04</t>
        </is>
      </c>
      <c r="C90" s="15" t="n">
        <v>1.011</v>
      </c>
      <c r="D90" s="23" t="n">
        <v>837</v>
      </c>
      <c r="E90" s="28" t="n">
        <v>1826</v>
      </c>
      <c r="F90" s="29" t="n">
        <v>0.85</v>
      </c>
      <c r="G90" s="37">
        <f>C90/(D90*E90)*1000*1000</f>
        <v/>
      </c>
      <c r="H90" s="38">
        <f>E90*D90</f>
        <v/>
      </c>
      <c r="I90" t="n">
        <v>0.68</v>
      </c>
    </row>
    <row r="91" ht="25" customFormat="1" customHeight="1" s="1">
      <c r="A91" s="14" t="inlineStr">
        <is>
          <t>Concrete</t>
        </is>
      </c>
      <c r="B91" s="14" t="inlineStr">
        <is>
          <t>Heavyweight Concrete Block – Concrete and Perlite-Filled – CB05</t>
        </is>
      </c>
      <c r="C91" s="15" t="n">
        <v>0.825</v>
      </c>
      <c r="D91" s="23" t="n">
        <v>837</v>
      </c>
      <c r="E91" s="28" t="n">
        <v>1842</v>
      </c>
      <c r="F91" s="29" t="n">
        <v>0.85</v>
      </c>
      <c r="G91" s="37">
        <f>C91/(D91*E91)*1000*1000</f>
        <v/>
      </c>
      <c r="H91" s="38">
        <f>E91*D91</f>
        <v/>
      </c>
      <c r="I91" t="n">
        <v>0.68</v>
      </c>
    </row>
    <row r="92" ht="14" customFormat="1" customHeight="1" s="1">
      <c r="A92" s="14" t="inlineStr">
        <is>
          <t>Concrete</t>
        </is>
      </c>
      <c r="B92" s="14" t="inlineStr">
        <is>
          <t>Mediumweight Concrete Block - Hollow – CB21</t>
        </is>
      </c>
      <c r="C92" s="15" t="n">
        <v>0.519</v>
      </c>
      <c r="D92" s="23" t="n">
        <v>837</v>
      </c>
      <c r="E92" s="28" t="n">
        <v>1218</v>
      </c>
      <c r="F92" s="29" t="n">
        <v>0.85</v>
      </c>
      <c r="G92" s="37">
        <f>C92/(D92*E92)*1000*1000</f>
        <v/>
      </c>
      <c r="H92" s="38">
        <f>E92*D92</f>
        <v/>
      </c>
      <c r="I92" t="n">
        <v>0.66</v>
      </c>
    </row>
    <row r="93" ht="14" customFormat="1" customHeight="1" s="1">
      <c r="A93" s="14" t="inlineStr">
        <is>
          <t>Concrete</t>
        </is>
      </c>
      <c r="B93" s="14" t="inlineStr">
        <is>
          <t>Mediumweight Concrete Block - Concrete-Filled – CB22</t>
        </is>
      </c>
      <c r="C93" s="15" t="n">
        <v>0.771</v>
      </c>
      <c r="D93" s="23" t="n">
        <v>837</v>
      </c>
      <c r="E93" s="28" t="n">
        <v>1842</v>
      </c>
      <c r="F93" s="29" t="n">
        <v>0.85</v>
      </c>
      <c r="G93" s="37">
        <f>C93/(D93*E93)*1000*1000</f>
        <v/>
      </c>
      <c r="H93" s="38">
        <f>E93*D93</f>
        <v/>
      </c>
      <c r="I93" t="n">
        <v>0.66</v>
      </c>
    </row>
    <row r="94" ht="14" customFormat="1" customHeight="1" s="1">
      <c r="A94" s="14" t="inlineStr">
        <is>
          <t>Concrete</t>
        </is>
      </c>
      <c r="B94" s="14" t="inlineStr">
        <is>
          <t>Mediumweight Concrete Block - Perlite-Filled – CB23</t>
        </is>
      </c>
      <c r="C94" s="15" t="n">
        <v>0.262</v>
      </c>
      <c r="D94" s="23" t="n">
        <v>837</v>
      </c>
      <c r="E94" s="28" t="n">
        <v>1250</v>
      </c>
      <c r="F94" s="29" t="n">
        <v>0.85</v>
      </c>
      <c r="G94" s="37">
        <f>C94/(D94*E94)*1000*1000</f>
        <v/>
      </c>
      <c r="H94" s="38">
        <f>E94*D94</f>
        <v/>
      </c>
      <c r="I94" t="n">
        <v>0.66</v>
      </c>
    </row>
    <row r="95" ht="25" customFormat="1" customHeight="1" s="1">
      <c r="A95" s="14" t="inlineStr">
        <is>
          <t>Concrete</t>
        </is>
      </c>
      <c r="B95" s="14" t="inlineStr">
        <is>
          <t>Mediumweight Concrete Block – Part-Filled Concrete – CB24</t>
        </is>
      </c>
      <c r="C95" s="15" t="n">
        <v>0.572</v>
      </c>
      <c r="D95" s="23" t="n">
        <v>837</v>
      </c>
      <c r="E95" s="28" t="n">
        <v>1426</v>
      </c>
      <c r="F95" s="29" t="n">
        <v>0.85</v>
      </c>
      <c r="G95" s="37">
        <f>C95/(D95*E95)*1000*1000</f>
        <v/>
      </c>
      <c r="H95" s="38">
        <f>E95*D95</f>
        <v/>
      </c>
      <c r="I95" t="n">
        <v>0.66</v>
      </c>
    </row>
    <row r="96" ht="25" customFormat="1" customHeight="1" s="1">
      <c r="A96" s="14" t="inlineStr">
        <is>
          <t>Concrete</t>
        </is>
      </c>
      <c r="B96" s="14" t="inlineStr">
        <is>
          <t>Mediumweight Concrete Block – Concrete and Perlite-Filled – CB25</t>
        </is>
      </c>
      <c r="C96" s="15" t="n">
        <v>0.431</v>
      </c>
      <c r="D96" s="23" t="n">
        <v>837</v>
      </c>
      <c r="E96" s="28" t="n">
        <v>1442</v>
      </c>
      <c r="F96" s="29" t="n">
        <v>0.85</v>
      </c>
      <c r="G96" s="37">
        <f>C96/(D96*E96)*1000*1000</f>
        <v/>
      </c>
      <c r="H96" s="38">
        <f>E96*D96</f>
        <v/>
      </c>
      <c r="I96" t="n">
        <v>0.66</v>
      </c>
    </row>
    <row r="97" ht="14" customFormat="1" customHeight="1" s="1">
      <c r="A97" s="14" t="inlineStr">
        <is>
          <t>Concrete</t>
        </is>
      </c>
      <c r="B97" s="14" t="inlineStr">
        <is>
          <t>Lightweight Concrete Block - Hollow – CB41</t>
        </is>
      </c>
      <c r="C97" s="15" t="n">
        <v>0.384</v>
      </c>
      <c r="D97" s="23" t="n">
        <v>837</v>
      </c>
      <c r="E97" s="28" t="n">
        <v>1041</v>
      </c>
      <c r="F97" s="29" t="n">
        <v>0.85</v>
      </c>
      <c r="G97" s="37">
        <f>C97/(D97*E97)*1000*1000</f>
        <v/>
      </c>
      <c r="H97" s="38">
        <f>E97*D97</f>
        <v/>
      </c>
      <c r="I97" t="n">
        <v>0.5600000000000001</v>
      </c>
    </row>
    <row r="98" ht="14" customFormat="1" customHeight="1" s="1">
      <c r="A98" s="14" t="inlineStr">
        <is>
          <t>Concrete</t>
        </is>
      </c>
      <c r="B98" s="14" t="inlineStr">
        <is>
          <t>Lightweight Concrete Block - Concrete-Filled – CB42</t>
        </is>
      </c>
      <c r="C98" s="15" t="n">
        <v>0.639</v>
      </c>
      <c r="D98" s="23" t="n">
        <v>837</v>
      </c>
      <c r="E98" s="28" t="n">
        <v>1666</v>
      </c>
      <c r="F98" s="29" t="n">
        <v>0.85</v>
      </c>
      <c r="G98" s="37">
        <f>C98/(D98*E98)*1000*1000</f>
        <v/>
      </c>
      <c r="H98" s="38">
        <f>E98*D98</f>
        <v/>
      </c>
      <c r="I98" t="n">
        <v>0.5600000000000001</v>
      </c>
    </row>
    <row r="99" ht="14" customFormat="1" customHeight="1" s="1">
      <c r="A99" s="14" t="inlineStr">
        <is>
          <t>Concrete</t>
        </is>
      </c>
      <c r="B99" s="14" t="inlineStr">
        <is>
          <t>Lightweight Concrete Block - Perlite-Filled – CB43</t>
        </is>
      </c>
      <c r="C99" s="15" t="n">
        <v>0.22</v>
      </c>
      <c r="D99" s="23" t="n">
        <v>837</v>
      </c>
      <c r="E99" s="28" t="n">
        <v>1073</v>
      </c>
      <c r="F99" s="29" t="n">
        <v>0.85</v>
      </c>
      <c r="G99" s="37">
        <f>C99/(D99*E99)*1000*1000</f>
        <v/>
      </c>
      <c r="H99" s="38">
        <f>E99*D99</f>
        <v/>
      </c>
      <c r="I99" t="n">
        <v>0.5600000000000001</v>
      </c>
    </row>
    <row r="100" ht="14" customFormat="1" customHeight="1" s="1">
      <c r="A100" s="14" t="inlineStr">
        <is>
          <t>Concrete</t>
        </is>
      </c>
      <c r="B100" s="14" t="inlineStr">
        <is>
          <t>Lightweight Concrete Block – Part-Filled Concrete – CB44</t>
        </is>
      </c>
      <c r="C100" s="15" t="n">
        <v>0.486</v>
      </c>
      <c r="D100" s="23" t="n">
        <v>837</v>
      </c>
      <c r="E100" s="28" t="n">
        <v>1250</v>
      </c>
      <c r="F100" s="29" t="n">
        <v>0.85</v>
      </c>
      <c r="G100" s="37">
        <f>C100/(D100*E100)*1000*1000</f>
        <v/>
      </c>
      <c r="H100" s="38">
        <f>E100*D100</f>
        <v/>
      </c>
      <c r="I100" t="n">
        <v>0.5600000000000001</v>
      </c>
    </row>
    <row r="101" ht="25" customFormat="1" customHeight="1" s="1">
      <c r="A101" s="14" t="inlineStr">
        <is>
          <t>Concrete</t>
        </is>
      </c>
      <c r="B101" s="14" t="inlineStr">
        <is>
          <t>Lightweight Concrete Block – Concrete and Perlite-Filled – CB45</t>
        </is>
      </c>
      <c r="C101" s="15" t="n">
        <v>0.36</v>
      </c>
      <c r="D101" s="23" t="n">
        <v>837</v>
      </c>
      <c r="E101" s="28" t="n">
        <v>1266</v>
      </c>
      <c r="F101" s="29" t="n">
        <v>0.85</v>
      </c>
      <c r="G101" s="37">
        <f>C101/(D101*E101)*1000*1000</f>
        <v/>
      </c>
      <c r="H101" s="38">
        <f>E101*D101</f>
        <v/>
      </c>
      <c r="I101" t="n">
        <v>0.5600000000000001</v>
      </c>
    </row>
    <row r="102" ht="14.5" customFormat="1" customHeight="1" s="1">
      <c r="A102" s="14" t="inlineStr">
        <is>
          <t>Glass</t>
        </is>
      </c>
      <c r="B102" s="14" t="inlineStr">
        <is>
          <t>acrylic (lucite plexiglass)</t>
        </is>
      </c>
      <c r="C102" s="15" t="n">
        <v>0.152</v>
      </c>
      <c r="D102" s="23" t="n">
        <v>1297</v>
      </c>
      <c r="E102" s="28" t="n">
        <v>1200</v>
      </c>
      <c r="F102" s="33" t="n"/>
      <c r="G102" s="37">
        <f>C102/(D102*E102)*1000*1000</f>
        <v/>
      </c>
      <c r="H102" s="38">
        <f>E102*D102</f>
        <v/>
      </c>
      <c r="I102" t="n">
        <v>0.12</v>
      </c>
    </row>
    <row r="103" ht="14" customFormat="1" customHeight="1" s="1">
      <c r="A103" s="14" t="inlineStr">
        <is>
          <t>Glass</t>
        </is>
      </c>
      <c r="B103" s="14" t="inlineStr">
        <is>
          <t>diabasic glass (artificial)</t>
        </is>
      </c>
      <c r="C103" s="15" t="n">
        <v>1.172</v>
      </c>
      <c r="D103" s="23" t="n">
        <v>753</v>
      </c>
      <c r="E103" s="28" t="n">
        <v>2400</v>
      </c>
      <c r="F103" s="33" t="n"/>
      <c r="G103" s="37">
        <f>C103/(D103*E103)*1000*1000</f>
        <v/>
      </c>
      <c r="H103" s="38">
        <f>E103*D103</f>
        <v/>
      </c>
      <c r="I103" t="n">
        <v>0.14</v>
      </c>
    </row>
    <row r="104" ht="14" customFormat="1" customHeight="1" s="1">
      <c r="A104" s="14" t="inlineStr">
        <is>
          <t>Glass</t>
        </is>
      </c>
      <c r="B104" s="14" t="inlineStr">
        <is>
          <t>epoxy glass fiber filled (molded)</t>
        </is>
      </c>
      <c r="C104" s="15" t="n">
        <v>0.167</v>
      </c>
      <c r="D104" s="23" t="n">
        <v>795</v>
      </c>
      <c r="E104" s="28" t="n">
        <v>1900</v>
      </c>
      <c r="F104" s="33" t="n"/>
      <c r="G104" s="37">
        <f>C104/(D104*E104)*1000*1000</f>
        <v/>
      </c>
      <c r="H104" s="38">
        <f>E104*D104</f>
        <v/>
      </c>
      <c r="I104" t="n">
        <v>0.36</v>
      </c>
    </row>
    <row r="105" ht="14" customFormat="1" customHeight="1" s="1">
      <c r="A105" s="14" t="inlineStr">
        <is>
          <t>Glass</t>
        </is>
      </c>
      <c r="B105" s="14" t="inlineStr">
        <is>
          <t>Fibrous glass board (NIST 1450d)</t>
        </is>
      </c>
      <c r="C105" s="15" t="n">
        <v>0.0325</v>
      </c>
      <c r="D105" s="23" t="n">
        <v>1093</v>
      </c>
      <c r="E105" s="28" t="n">
        <v>128</v>
      </c>
      <c r="F105" s="33" t="n"/>
      <c r="G105" s="37">
        <f>C105/(D105*E105)*1000*1000</f>
        <v/>
      </c>
      <c r="H105" s="38">
        <f>E105*D105</f>
        <v/>
      </c>
      <c r="I105" t="n">
        <v>0.15</v>
      </c>
    </row>
    <row r="106" ht="14" customFormat="1" customHeight="1" s="1">
      <c r="A106" s="14" t="inlineStr">
        <is>
          <t>Glass</t>
        </is>
      </c>
      <c r="B106" s="14" t="inlineStr">
        <is>
          <t>flint glass</t>
        </is>
      </c>
      <c r="C106" s="15" t="n">
        <v>0.753</v>
      </c>
      <c r="D106" s="23" t="n">
        <v>502</v>
      </c>
      <c r="E106" s="28" t="n">
        <v>2400</v>
      </c>
      <c r="F106" s="33" t="n"/>
      <c r="G106" s="37">
        <f>C106/(D106*E106)*1000*1000</f>
        <v/>
      </c>
      <c r="H106" s="38">
        <f>E106*D106</f>
        <v/>
      </c>
      <c r="I106" t="n">
        <v>0.12</v>
      </c>
    </row>
    <row r="107" ht="14" customFormat="1" customHeight="1" s="1">
      <c r="A107" s="14" t="inlineStr">
        <is>
          <t>Glass</t>
        </is>
      </c>
      <c r="B107" s="14" t="inlineStr">
        <is>
          <t>foamed glass</t>
        </is>
      </c>
      <c r="C107" s="15" t="n">
        <v>0.035</v>
      </c>
      <c r="D107" s="23" t="n">
        <v>753</v>
      </c>
      <c r="E107" s="28" t="n">
        <v>144</v>
      </c>
      <c r="F107" s="33" t="n"/>
      <c r="G107" s="37">
        <f>C107/(D107*E107)*1000*1000</f>
        <v/>
      </c>
      <c r="H107" s="38">
        <f>E107*D107</f>
        <v/>
      </c>
      <c r="I107" t="n">
        <v>0.35</v>
      </c>
    </row>
    <row r="108" ht="14" customFormat="1" customHeight="1" s="1">
      <c r="A108" s="14" t="inlineStr">
        <is>
          <t>Glass</t>
        </is>
      </c>
      <c r="B108" s="14" t="inlineStr">
        <is>
          <t>fused quartz silica glass (SiO2)</t>
        </is>
      </c>
      <c r="C108" s="15" t="n">
        <v>1.381</v>
      </c>
      <c r="D108" s="23" t="n">
        <v>745</v>
      </c>
      <c r="E108" s="28" t="n">
        <v>2200</v>
      </c>
      <c r="F108" s="33" t="n"/>
      <c r="G108" s="37">
        <f>C108/(D108*E108)*1000*1000</f>
        <v/>
      </c>
      <c r="H108" s="38">
        <f>E108*D108</f>
        <v/>
      </c>
      <c r="I108" t="n">
        <v>0.06</v>
      </c>
    </row>
    <row r="109" ht="14" customFormat="1" customHeight="1" s="1">
      <c r="A109" s="14" t="inlineStr">
        <is>
          <t>Glass</t>
        </is>
      </c>
      <c r="B109" s="14" t="inlineStr">
        <is>
          <t>glass (avg prop)</t>
        </is>
      </c>
      <c r="C109" s="15" t="n">
        <v>1.046</v>
      </c>
      <c r="D109" s="23" t="n">
        <v>837</v>
      </c>
      <c r="E109" s="28" t="n">
        <v>2300</v>
      </c>
      <c r="F109" s="33" t="n"/>
      <c r="G109" s="37">
        <f>C109/(D109*E109)*1000*1000</f>
        <v/>
      </c>
      <c r="H109" s="38">
        <f>E109*D109</f>
        <v/>
      </c>
      <c r="I109" t="n">
        <v>0.1</v>
      </c>
    </row>
    <row r="110" ht="14" customFormat="1" customHeight="1" s="1">
      <c r="A110" s="14" t="inlineStr">
        <is>
          <t>Glass</t>
        </is>
      </c>
      <c r="B110" s="14" t="inlineStr">
        <is>
          <t>glass borosilicate crown</t>
        </is>
      </c>
      <c r="C110" s="15" t="n">
        <v>1.046</v>
      </c>
      <c r="D110" s="23" t="n">
        <v>669</v>
      </c>
      <c r="E110" s="28" t="n">
        <v>2520</v>
      </c>
      <c r="F110" s="33" t="n"/>
      <c r="G110" s="37">
        <f>C110/(D110*E110)*1000*1000</f>
        <v/>
      </c>
      <c r="H110" s="38">
        <f>E110*D110</f>
        <v/>
      </c>
      <c r="I110" t="n">
        <v>0.1</v>
      </c>
    </row>
    <row r="111" ht="14" customFormat="1" customHeight="1" s="1">
      <c r="A111" s="14" t="inlineStr">
        <is>
          <t>Glass</t>
        </is>
      </c>
      <c r="B111" s="14" t="inlineStr">
        <is>
          <t>lead glass</t>
        </is>
      </c>
      <c r="C111" s="15" t="n">
        <v>1.13</v>
      </c>
      <c r="D111" s="23" t="n">
        <v>502</v>
      </c>
      <c r="E111" s="28" t="n">
        <v>3040</v>
      </c>
      <c r="F111" s="33" t="n"/>
      <c r="G111" s="37">
        <f>C111/(D111*E111)*1000*1000</f>
        <v/>
      </c>
      <c r="H111" s="38">
        <f>E111*D111</f>
        <v/>
      </c>
      <c r="I111" t="n">
        <v>0.18</v>
      </c>
    </row>
    <row r="112" ht="14" customFormat="1" customHeight="1" s="1">
      <c r="A112" s="14" t="inlineStr">
        <is>
          <t>Glass</t>
        </is>
      </c>
      <c r="B112" s="14" t="inlineStr">
        <is>
          <t>machinable glass ceramic (macor)</t>
        </is>
      </c>
      <c r="C112" s="15" t="n">
        <v>1.46</v>
      </c>
      <c r="D112" s="23" t="n">
        <v>790</v>
      </c>
      <c r="E112" s="28" t="n">
        <v>1704</v>
      </c>
      <c r="F112" s="33" t="n"/>
      <c r="G112" s="37">
        <f>C112/(D112*E112)*1000*1000</f>
        <v/>
      </c>
      <c r="H112" s="38">
        <f>E112*D112</f>
        <v/>
      </c>
      <c r="I112" t="n">
        <v>0.1</v>
      </c>
    </row>
    <row r="113" ht="14" customFormat="1" customHeight="1" s="1">
      <c r="A113" s="14" t="inlineStr">
        <is>
          <t>Glass</t>
        </is>
      </c>
      <c r="B113" s="14" t="inlineStr">
        <is>
          <t>melamine glass fiber filled (mst 205)</t>
        </is>
      </c>
      <c r="C113" s="15" t="n">
        <v>0.481</v>
      </c>
      <c r="D113" s="23" t="n">
        <v>1674</v>
      </c>
      <c r="E113" s="28" t="n">
        <v>1900</v>
      </c>
      <c r="F113" s="33" t="n"/>
      <c r="G113" s="37">
        <f>C113/(D113*E113)*1000*1000</f>
        <v/>
      </c>
      <c r="H113" s="38">
        <f>E113*D113</f>
        <v/>
      </c>
      <c r="I113" t="n">
        <v>0.33</v>
      </c>
    </row>
    <row r="114" ht="14" customFormat="1" customHeight="1" s="1">
      <c r="A114" s="14" t="inlineStr">
        <is>
          <t>Glass</t>
        </is>
      </c>
      <c r="B114" s="14" t="inlineStr">
        <is>
          <t>nylon glass filled</t>
        </is>
      </c>
      <c r="C114" s="15" t="n">
        <v>0.209</v>
      </c>
      <c r="D114" s="23" t="n">
        <v>1339</v>
      </c>
      <c r="E114" s="28" t="n">
        <v>1400</v>
      </c>
      <c r="F114" s="33" t="n"/>
      <c r="G114" s="37">
        <f>C114/(D114*E114)*1000*1000</f>
        <v/>
      </c>
      <c r="H114" s="38">
        <f>E114*D114</f>
        <v/>
      </c>
      <c r="I114" t="n">
        <v>0.4</v>
      </c>
    </row>
    <row r="115" ht="14" customFormat="1" customHeight="1" s="1">
      <c r="A115" s="14" t="inlineStr">
        <is>
          <t>Glass</t>
        </is>
      </c>
      <c r="B115" s="14" t="inlineStr">
        <is>
          <t>obsidian glass</t>
        </is>
      </c>
      <c r="C115" s="15" t="n">
        <v>1.372</v>
      </c>
      <c r="D115" s="23" t="n">
        <v>753</v>
      </c>
      <c r="E115" s="28" t="n">
        <v>2400</v>
      </c>
      <c r="F115" s="33" t="n"/>
      <c r="G115" s="37">
        <f>C115/(D115*E115)*1000*1000</f>
        <v/>
      </c>
      <c r="H115" s="38">
        <f>E115*D115</f>
        <v/>
      </c>
      <c r="I115" t="n">
        <v>0.85</v>
      </c>
    </row>
    <row r="116" ht="14" customFormat="1" customHeight="1" s="1">
      <c r="A116" s="14" t="inlineStr">
        <is>
          <t>Glass</t>
        </is>
      </c>
      <c r="B116" s="14" t="inlineStr">
        <is>
          <t>polyester glass fiber reinforced tac</t>
        </is>
      </c>
      <c r="C116" s="15" t="n">
        <v>0.176</v>
      </c>
      <c r="D116" s="23" t="n">
        <v>1130</v>
      </c>
      <c r="E116" s="28" t="n">
        <v>1230</v>
      </c>
      <c r="F116" s="33" t="n"/>
      <c r="G116" s="37">
        <f>C116/(D116*E116)*1000*1000</f>
        <v/>
      </c>
      <c r="H116" s="38">
        <f>E116*D116</f>
        <v/>
      </c>
      <c r="I116" t="n">
        <v>0.38</v>
      </c>
    </row>
    <row r="117" ht="14" customFormat="1" customHeight="1" s="1">
      <c r="A117" s="14" t="inlineStr">
        <is>
          <t>Glass</t>
        </is>
      </c>
      <c r="B117" s="14" t="inlineStr">
        <is>
          <t>pyrex glass</t>
        </is>
      </c>
      <c r="C117" s="15" t="n">
        <v>1.13</v>
      </c>
      <c r="D117" s="23" t="n">
        <v>728</v>
      </c>
      <c r="E117" s="28" t="n">
        <v>2220</v>
      </c>
      <c r="F117" s="33" t="n"/>
      <c r="G117" s="37">
        <f>C117/(D117*E117)*1000*1000</f>
        <v/>
      </c>
      <c r="H117" s="38">
        <f>E117*D117</f>
        <v/>
      </c>
      <c r="I117" t="n">
        <v>0.1</v>
      </c>
    </row>
    <row r="118" ht="14" customFormat="1" customHeight="1" s="1">
      <c r="A118" s="14" t="inlineStr">
        <is>
          <t>Glass</t>
        </is>
      </c>
      <c r="B118" s="14" t="inlineStr">
        <is>
          <t>pyroceram 9606 (ceramic glass)</t>
        </is>
      </c>
      <c r="C118" s="15" t="n">
        <v>3.975</v>
      </c>
      <c r="D118" s="23" t="n">
        <v>782</v>
      </c>
      <c r="E118" s="28" t="n">
        <v>2600</v>
      </c>
      <c r="F118" s="33" t="n"/>
      <c r="G118" s="37">
        <f>C118/(D118*E118)*1000*1000</f>
        <v/>
      </c>
      <c r="H118" s="38">
        <f>E118*D118</f>
        <v/>
      </c>
      <c r="I118" t="n">
        <v>0.28</v>
      </c>
    </row>
    <row r="119" ht="14" customFormat="1" customHeight="1" s="1">
      <c r="A119" s="14" t="inlineStr">
        <is>
          <t>Glass</t>
        </is>
      </c>
      <c r="B119" s="14" t="inlineStr">
        <is>
          <t>pyroceram 9608 (glass ceramic)</t>
        </is>
      </c>
      <c r="C119" s="15" t="n">
        <v>2.05</v>
      </c>
      <c r="D119" s="23" t="n">
        <v>808</v>
      </c>
      <c r="E119" s="28" t="n">
        <v>2500</v>
      </c>
      <c r="F119" s="33" t="n"/>
      <c r="G119" s="37">
        <f>C119/(D119*E119)*1000*1000</f>
        <v/>
      </c>
      <c r="H119" s="38">
        <f>E119*D119</f>
        <v/>
      </c>
      <c r="I119" t="n">
        <v>0.28</v>
      </c>
    </row>
    <row r="120" ht="14" customFormat="1" customHeight="1" s="1">
      <c r="A120" s="14" t="inlineStr">
        <is>
          <t>Glass</t>
        </is>
      </c>
      <c r="B120" s="14" t="inlineStr">
        <is>
          <t>soda plate glass</t>
        </is>
      </c>
      <c r="C120" s="15" t="n">
        <v>1.213</v>
      </c>
      <c r="D120" s="23" t="n">
        <v>753</v>
      </c>
      <c r="E120" s="28" t="n">
        <v>2500</v>
      </c>
      <c r="F120" s="33" t="n"/>
      <c r="G120" s="37">
        <f>C120/(D120*E120)*1000*1000</f>
        <v/>
      </c>
      <c r="H120" s="38">
        <f>E120*D120</f>
        <v/>
      </c>
      <c r="I120" t="n">
        <v>0.08</v>
      </c>
    </row>
    <row r="121" ht="14" customFormat="1" customHeight="1" s="1">
      <c r="A121" s="14" t="inlineStr">
        <is>
          <t>Glass</t>
        </is>
      </c>
      <c r="B121" s="14" t="inlineStr">
        <is>
          <t>soda-lime glass</t>
        </is>
      </c>
      <c r="C121" s="15" t="n">
        <v>1.339</v>
      </c>
      <c r="D121" s="23" t="n">
        <v>753</v>
      </c>
      <c r="E121" s="28" t="n">
        <v>2300</v>
      </c>
      <c r="F121" s="33" t="n"/>
      <c r="G121" s="37">
        <f>C121/(D121*E121)*1000*1000</f>
        <v/>
      </c>
      <c r="H121" s="38">
        <f>E121*D121</f>
        <v/>
      </c>
      <c r="I121" t="n">
        <v>0.08</v>
      </c>
    </row>
    <row r="122" ht="14" customFormat="1" customHeight="1" s="1">
      <c r="A122" s="14" t="inlineStr">
        <is>
          <t>Glass</t>
        </is>
      </c>
      <c r="B122" s="14" t="inlineStr">
        <is>
          <t>vycor glass</t>
        </is>
      </c>
      <c r="C122" s="15" t="n">
        <v>1.339</v>
      </c>
      <c r="D122" s="23" t="n">
        <v>745</v>
      </c>
      <c r="E122" s="28" t="n">
        <v>2190</v>
      </c>
      <c r="F122" s="33" t="n"/>
      <c r="G122" s="37">
        <f>C122/(D122*E122)*1000*1000</f>
        <v/>
      </c>
      <c r="H122" s="38">
        <f>E122*D122</f>
        <v/>
      </c>
      <c r="I122" t="n">
        <v>0.08</v>
      </c>
    </row>
    <row r="123" ht="14" customFormat="1" customHeight="1" s="1">
      <c r="A123" s="14" t="inlineStr">
        <is>
          <t>Glass</t>
        </is>
      </c>
      <c r="B123" s="14" t="inlineStr">
        <is>
          <t>window glass - lime</t>
        </is>
      </c>
      <c r="C123" s="15" t="n">
        <v>1.318</v>
      </c>
      <c r="D123" s="23" t="n">
        <v>753</v>
      </c>
      <c r="E123" s="28" t="n">
        <v>2480</v>
      </c>
      <c r="F123" s="33" t="n"/>
      <c r="G123" s="37">
        <f>C123/(D123*E123)*1000*1000</f>
        <v/>
      </c>
      <c r="H123" s="38">
        <f>E123*D123</f>
        <v/>
      </c>
      <c r="I123" t="n">
        <v>0.09</v>
      </c>
    </row>
    <row r="124" ht="14" customFormat="1" customHeight="1" s="1">
      <c r="A124" s="14" t="inlineStr">
        <is>
          <t>Gravels, Beddings Etc.</t>
        </is>
      </c>
      <c r="B124" s="14" t="inlineStr">
        <is>
          <t>Stone Chippings</t>
        </is>
      </c>
      <c r="C124" s="15" t="n">
        <v>0.96</v>
      </c>
      <c r="D124" s="23" t="n">
        <v>1000</v>
      </c>
      <c r="E124" s="28" t="n">
        <v>1800</v>
      </c>
      <c r="F124" s="33" t="n"/>
      <c r="G124" s="37">
        <f>C124/(D124*E124)*1000*1000</f>
        <v/>
      </c>
      <c r="H124" s="38">
        <f>E124*D124</f>
        <v/>
      </c>
      <c r="I124" t="n">
        <v>0.72</v>
      </c>
    </row>
    <row r="125" ht="14" customFormat="1" customHeight="1" s="1">
      <c r="A125" s="14" t="inlineStr">
        <is>
          <t>Gravels, Beddings Etc.</t>
        </is>
      </c>
      <c r="B125" s="14" t="inlineStr">
        <is>
          <t>Gravel</t>
        </is>
      </c>
      <c r="C125" s="15" t="n">
        <v>0.36</v>
      </c>
      <c r="D125" s="23" t="n">
        <v>840</v>
      </c>
      <c r="E125" s="28" t="n">
        <v>1840</v>
      </c>
      <c r="F125" s="33" t="n"/>
      <c r="G125" s="37">
        <f>C125/(D125*E125)*1000*1000</f>
        <v/>
      </c>
      <c r="H125" s="38">
        <f>E125*D125</f>
        <v/>
      </c>
      <c r="I125" t="n">
        <v>0.66</v>
      </c>
    </row>
    <row r="126" ht="14" customFormat="1" customHeight="1" s="1">
      <c r="A126" s="14" t="inlineStr">
        <is>
          <t>Gravels, Beddings Etc.</t>
        </is>
      </c>
      <c r="B126" s="14" t="inlineStr">
        <is>
          <t>Gravel-Based Soil</t>
        </is>
      </c>
      <c r="C126" s="15" t="n">
        <v>0.52</v>
      </c>
      <c r="D126" s="23" t="n">
        <v>184</v>
      </c>
      <c r="E126" s="28" t="n">
        <v>2050</v>
      </c>
      <c r="F126" s="33" t="n"/>
      <c r="G126" s="37">
        <f>C126/(D126*E126)*1000*1000</f>
        <v/>
      </c>
      <c r="H126" s="38">
        <f>E126*D126</f>
        <v/>
      </c>
      <c r="I126" t="n">
        <v>0.7</v>
      </c>
    </row>
    <row r="127" ht="14" customFormat="1" customHeight="1" s="1">
      <c r="A127" s="14" t="inlineStr">
        <is>
          <t>Gravels, Beddings Etc.</t>
        </is>
      </c>
      <c r="B127" s="14" t="inlineStr">
        <is>
          <t>Tile Bedding</t>
        </is>
      </c>
      <c r="C127" s="15" t="n">
        <v>1.4</v>
      </c>
      <c r="D127" s="23" t="n">
        <v>650</v>
      </c>
      <c r="E127" s="28" t="n">
        <v>2100</v>
      </c>
      <c r="F127" s="33" t="n"/>
      <c r="G127" s="37">
        <f>C127/(D127*E127)*1000*1000</f>
        <v/>
      </c>
      <c r="H127" s="38">
        <f>E127*D127</f>
        <v/>
      </c>
      <c r="I127" t="n">
        <v>0.7</v>
      </c>
    </row>
    <row r="128" ht="19" customFormat="1" customHeight="1" s="1">
      <c r="A128" s="14" t="inlineStr">
        <is>
          <t>Insulating Materials</t>
        </is>
      </c>
      <c r="B128" s="14" t="inlineStr">
        <is>
          <t>Eps Slab</t>
        </is>
      </c>
      <c r="C128" s="15" t="n">
        <v>0.035</v>
      </c>
      <c r="D128" s="23" t="n">
        <v>1400</v>
      </c>
      <c r="E128" s="28" t="n">
        <v>25</v>
      </c>
      <c r="F128" s="33" t="n"/>
      <c r="G128" s="37">
        <f>C128/(D128*E128)*1000*1000</f>
        <v/>
      </c>
      <c r="H128" s="38">
        <f>E128*D128</f>
        <v/>
      </c>
      <c r="I128" t="n">
        <v>0.2</v>
      </c>
    </row>
    <row r="129" ht="19" customFormat="1" customHeight="1" s="1">
      <c r="A129" s="14" t="inlineStr">
        <is>
          <t>Insulating Materials</t>
        </is>
      </c>
      <c r="B129" s="14" t="inlineStr">
        <is>
          <t>Silicon</t>
        </is>
      </c>
      <c r="C129" s="15" t="n">
        <v>0.18</v>
      </c>
      <c r="D129" s="23" t="n">
        <v>1004</v>
      </c>
      <c r="E129" s="28" t="n">
        <v>700</v>
      </c>
      <c r="F129" s="33" t="n"/>
      <c r="G129" s="37">
        <f>C129/(D129*E129)*1000*1000</f>
        <v/>
      </c>
      <c r="H129" s="38">
        <f>E129*D129</f>
        <v/>
      </c>
      <c r="I129" t="n">
        <v>0.35</v>
      </c>
    </row>
    <row r="130" ht="17.25" customFormat="1" customHeight="1" s="1">
      <c r="A130" s="14" t="inlineStr">
        <is>
          <t>Insulating Materials</t>
        </is>
      </c>
      <c r="B130" s="14" t="inlineStr">
        <is>
          <t>Glass-Fibre Quilt</t>
        </is>
      </c>
      <c r="C130" s="15" t="n">
        <v>0.04</v>
      </c>
      <c r="D130" s="23" t="n">
        <v>840</v>
      </c>
      <c r="E130" s="28" t="n">
        <v>12</v>
      </c>
      <c r="F130" s="33" t="n"/>
      <c r="G130" s="37">
        <f>C130/(D130*E130)*1000*1000</f>
        <v/>
      </c>
      <c r="H130" s="38">
        <f>E130*D130</f>
        <v/>
      </c>
      <c r="I130" t="n">
        <v>0.68</v>
      </c>
    </row>
    <row r="131" ht="17.25" customFormat="1" customHeight="1" s="1">
      <c r="A131" s="14" t="inlineStr">
        <is>
          <t>Insulating Materials</t>
        </is>
      </c>
      <c r="B131" s="14" t="inlineStr">
        <is>
          <t>Glass-Fibre Slab</t>
        </is>
      </c>
      <c r="C131" s="15" t="n">
        <v>0.035</v>
      </c>
      <c r="D131" s="23" t="n">
        <v>1000</v>
      </c>
      <c r="E131" s="28" t="n">
        <v>25</v>
      </c>
      <c r="F131" s="33" t="n"/>
      <c r="G131" s="37">
        <f>C131/(D131*E131)*1000*1000</f>
        <v/>
      </c>
      <c r="H131" s="38">
        <f>E131*D131</f>
        <v/>
      </c>
      <c r="I131" t="n">
        <v>0.68</v>
      </c>
    </row>
    <row r="132" ht="17.25" customFormat="1" customHeight="1" s="1">
      <c r="A132" s="14" t="inlineStr">
        <is>
          <t>Insulating Materials</t>
        </is>
      </c>
      <c r="B132" s="14" t="inlineStr">
        <is>
          <t>Mineral Fibre Slab</t>
        </is>
      </c>
      <c r="C132" s="15" t="n">
        <v>0.035</v>
      </c>
      <c r="D132" s="23" t="n">
        <v>1000</v>
      </c>
      <c r="E132" s="28" t="n">
        <v>30</v>
      </c>
      <c r="F132" s="33" t="n"/>
      <c r="G132" s="37">
        <f>C132/(D132*E132)*1000*1000</f>
        <v/>
      </c>
      <c r="H132" s="38">
        <f>E132*D132</f>
        <v/>
      </c>
      <c r="I132" t="n">
        <v>0.72</v>
      </c>
    </row>
    <row r="133" ht="17.25" customFormat="1" customHeight="1" s="1">
      <c r="A133" s="14" t="inlineStr">
        <is>
          <t>Insulating Materials</t>
        </is>
      </c>
      <c r="B133" s="14" t="inlineStr">
        <is>
          <t>Phenolic Foam</t>
        </is>
      </c>
      <c r="C133" s="15" t="n">
        <v>0.04</v>
      </c>
      <c r="D133" s="23" t="n">
        <v>1400</v>
      </c>
      <c r="E133" s="28" t="n">
        <v>30</v>
      </c>
      <c r="F133" s="33" t="n"/>
      <c r="G133" s="37">
        <f>C133/(D133*E133)*1000*1000</f>
        <v/>
      </c>
      <c r="H133" s="38">
        <f>E133*D133</f>
        <v/>
      </c>
      <c r="I133" t="n">
        <v>0.26</v>
      </c>
    </row>
    <row r="134" ht="17.25" customFormat="1" customHeight="1" s="1">
      <c r="A134" s="14" t="inlineStr">
        <is>
          <t>Insulating Materials</t>
        </is>
      </c>
      <c r="B134" s="14" t="inlineStr">
        <is>
          <t>Polyurethane Board</t>
        </is>
      </c>
      <c r="C134" s="15" t="n">
        <v>0.025</v>
      </c>
      <c r="D134" s="23" t="n">
        <v>1400</v>
      </c>
      <c r="E134" s="28" t="n">
        <v>30</v>
      </c>
      <c r="F134" s="33" t="n"/>
      <c r="G134" s="37">
        <f>C134/(D134*E134)*1000*1000</f>
        <v/>
      </c>
      <c r="H134" s="38">
        <f>E134*D134</f>
        <v/>
      </c>
      <c r="I134" t="n">
        <v>0.24</v>
      </c>
    </row>
    <row r="135" ht="17.25" customFormat="1" customHeight="1" s="1">
      <c r="A135" s="14" t="inlineStr">
        <is>
          <t>Insulating Materials</t>
        </is>
      </c>
      <c r="B135" s="14" t="inlineStr">
        <is>
          <t>Uf Foam</t>
        </is>
      </c>
      <c r="C135" s="15" t="n">
        <v>0.04</v>
      </c>
      <c r="D135" s="23" t="n">
        <v>1400</v>
      </c>
      <c r="E135" s="28" t="n">
        <v>10</v>
      </c>
      <c r="F135" s="33" t="n"/>
      <c r="G135" s="37">
        <f>C135/(D135*E135)*1000*1000</f>
        <v/>
      </c>
      <c r="H135" s="38">
        <f>E135*D135</f>
        <v/>
      </c>
      <c r="I135" t="n">
        <v>0.24</v>
      </c>
    </row>
    <row r="136" ht="17.25" customFormat="1" customHeight="1" s="1">
      <c r="A136" s="14" t="inlineStr">
        <is>
          <t>Insulating Materials</t>
        </is>
      </c>
      <c r="B136" s="14" t="inlineStr">
        <is>
          <t>Wood Wool Slab</t>
        </is>
      </c>
      <c r="C136" s="15" t="n">
        <v>0.1</v>
      </c>
      <c r="D136" s="23" t="n">
        <v>1000</v>
      </c>
      <c r="E136" s="28" t="n">
        <v>500</v>
      </c>
      <c r="F136" s="33" t="n"/>
      <c r="G136" s="37">
        <f>C136/(D136*E136)*1000*1000</f>
        <v/>
      </c>
      <c r="H136" s="38">
        <f>E136*D136</f>
        <v/>
      </c>
      <c r="I136" t="n">
        <v>0.68</v>
      </c>
    </row>
    <row r="137" ht="17.25" customFormat="1" customHeight="1" s="1">
      <c r="A137" s="14" t="inlineStr">
        <is>
          <t>Insulating Materials</t>
        </is>
      </c>
      <c r="B137" s="14" t="inlineStr">
        <is>
          <t>Vermiculite Insulating Brick</t>
        </is>
      </c>
      <c r="C137" s="15" t="n">
        <v>0.27</v>
      </c>
      <c r="D137" s="23" t="n">
        <v>837</v>
      </c>
      <c r="E137" s="28" t="n">
        <v>700</v>
      </c>
      <c r="F137" s="29" t="n">
        <v>0.93</v>
      </c>
      <c r="G137" s="37">
        <f>C137/(D137*E137)*1000*1000</f>
        <v/>
      </c>
      <c r="H137" s="38">
        <f>E137*D137</f>
        <v/>
      </c>
      <c r="I137" t="n">
        <v>0.58</v>
      </c>
    </row>
    <row r="138" ht="17.25" customFormat="1" customHeight="1" s="1">
      <c r="A138" s="14" t="inlineStr">
        <is>
          <t>Insulating Materials</t>
        </is>
      </c>
      <c r="B138" s="14" t="inlineStr">
        <is>
          <t>Refactory Insulating Concrete</t>
        </is>
      </c>
      <c r="C138" s="15" t="n">
        <v>0.25</v>
      </c>
      <c r="D138" s="23" t="n">
        <v>837</v>
      </c>
      <c r="E138" s="28" t="n">
        <v>1050</v>
      </c>
      <c r="F138" s="29" t="n">
        <v>0.85</v>
      </c>
      <c r="G138" s="37">
        <f>C138/(D138*E138)*1000*1000</f>
        <v/>
      </c>
      <c r="H138" s="38">
        <f>E138*D138</f>
        <v/>
      </c>
      <c r="I138" t="n">
        <v>0.65</v>
      </c>
    </row>
    <row r="139" ht="17.25" customFormat="1" customHeight="1" s="1">
      <c r="A139" s="14" t="inlineStr">
        <is>
          <t>Insulating Materials</t>
        </is>
      </c>
      <c r="B139" s="14" t="inlineStr">
        <is>
          <t>Glasswool</t>
        </is>
      </c>
      <c r="C139" s="15" t="n">
        <v>0.04</v>
      </c>
      <c r="D139" s="23" t="n">
        <v>670</v>
      </c>
      <c r="E139" s="28" t="n">
        <v>200</v>
      </c>
      <c r="F139" s="33" t="n"/>
      <c r="G139" s="37">
        <f>C139/(D139*E139)*1000*1000</f>
        <v/>
      </c>
      <c r="H139" s="38">
        <f>E139*D139</f>
        <v/>
      </c>
      <c r="I139" t="n">
        <v>0.68</v>
      </c>
    </row>
    <row r="140" ht="17.25" customFormat="1" customHeight="1" s="1">
      <c r="A140" s="14" t="inlineStr">
        <is>
          <t>Insulating Materials</t>
        </is>
      </c>
      <c r="B140" s="14" t="inlineStr">
        <is>
          <t>Thermalite - High Strength</t>
        </is>
      </c>
      <c r="C140" s="15" t="n">
        <v>0.19</v>
      </c>
      <c r="D140" s="23" t="n">
        <v>1050</v>
      </c>
      <c r="E140" s="28" t="n">
        <v>760</v>
      </c>
      <c r="F140" s="33" t="n"/>
      <c r="G140" s="37">
        <f>C140/(D140*E140)*1000*1000</f>
        <v/>
      </c>
      <c r="H140" s="38">
        <f>E140*D140</f>
        <v/>
      </c>
      <c r="I140" t="n">
        <v>0.55</v>
      </c>
    </row>
    <row r="141" ht="17.25" customFormat="1" customHeight="1" s="1">
      <c r="A141" s="14" t="inlineStr">
        <is>
          <t>Insulating Materials</t>
        </is>
      </c>
      <c r="B141" s="14" t="inlineStr">
        <is>
          <t>Thermalite 'Turbo'</t>
        </is>
      </c>
      <c r="C141" s="15" t="n">
        <v>0.11</v>
      </c>
      <c r="D141" s="23" t="n">
        <v>1050</v>
      </c>
      <c r="E141" s="28" t="n">
        <v>480</v>
      </c>
      <c r="F141" s="33" t="n"/>
      <c r="G141" s="37">
        <f>C141/(D141*E141)*1000*1000</f>
        <v/>
      </c>
      <c r="H141" s="38">
        <f>E141*D141</f>
        <v/>
      </c>
      <c r="I141" t="n">
        <v>0.55</v>
      </c>
    </row>
    <row r="142" ht="17.25" customFormat="1" customHeight="1" s="1">
      <c r="A142" s="14" t="inlineStr">
        <is>
          <t>Insulating Materials</t>
        </is>
      </c>
      <c r="B142" s="14" t="inlineStr">
        <is>
          <t>Thermalite 'Shield'/'Smooth Face'</t>
        </is>
      </c>
      <c r="C142" s="15" t="n">
        <v>0.17</v>
      </c>
      <c r="D142" s="23" t="n">
        <v>1050</v>
      </c>
      <c r="E142" s="28" t="n">
        <v>650</v>
      </c>
      <c r="F142" s="33" t="n"/>
      <c r="G142" s="37">
        <f>C142/(D142*E142)*1000*1000</f>
        <v/>
      </c>
      <c r="H142" s="38">
        <f>E142*D142</f>
        <v/>
      </c>
      <c r="I142" t="n">
        <v>0.55</v>
      </c>
    </row>
    <row r="143" ht="17.25" customFormat="1" customHeight="1" s="1">
      <c r="A143" s="14" t="inlineStr">
        <is>
          <t>Insulating Materials</t>
        </is>
      </c>
      <c r="B143" s="14" t="inlineStr">
        <is>
          <t>Siporex</t>
        </is>
      </c>
      <c r="C143" s="15" t="n">
        <v>0.12</v>
      </c>
      <c r="D143" s="23" t="n">
        <v>1004</v>
      </c>
      <c r="E143" s="28" t="n">
        <v>550</v>
      </c>
      <c r="F143" s="33" t="n"/>
      <c r="G143" s="37">
        <f>C143/(D143*E143)*1000*1000</f>
        <v/>
      </c>
      <c r="H143" s="38">
        <f>E143*D143</f>
        <v/>
      </c>
      <c r="I143" t="n">
        <v>0.58</v>
      </c>
    </row>
    <row r="144" ht="17.25" customFormat="1" customHeight="1" s="1">
      <c r="A144" s="14" t="inlineStr">
        <is>
          <t>Insulating Materials</t>
        </is>
      </c>
      <c r="B144" s="14" t="inlineStr">
        <is>
          <t>P.V.C</t>
        </is>
      </c>
      <c r="C144" s="15" t="n">
        <v>0.16</v>
      </c>
      <c r="D144" s="23" t="n">
        <v>1004</v>
      </c>
      <c r="E144" s="28" t="n">
        <v>1379</v>
      </c>
      <c r="F144" s="33" t="n"/>
      <c r="G144" s="37">
        <f>C144/(D144*E144)*1000*1000</f>
        <v/>
      </c>
      <c r="H144" s="38">
        <f>E144*D144</f>
        <v/>
      </c>
      <c r="I144" t="n">
        <v>0.35</v>
      </c>
    </row>
    <row r="145" ht="17.25" customFormat="1" customHeight="1" s="1">
      <c r="A145" s="14" t="inlineStr">
        <is>
          <t>Insulating Materials</t>
        </is>
      </c>
      <c r="B145" s="14" t="inlineStr">
        <is>
          <t>Polystyrene</t>
        </is>
      </c>
      <c r="C145" s="15" t="n">
        <v>0.03</v>
      </c>
      <c r="D145" s="23" t="n">
        <v>1380</v>
      </c>
      <c r="E145" s="28" t="n">
        <v>25</v>
      </c>
      <c r="F145" s="29" t="n">
        <v>0.97</v>
      </c>
      <c r="G145" s="37">
        <f>C145/(D145*E145)*1000*1000</f>
        <v/>
      </c>
      <c r="H145" s="38">
        <f>E145*D145</f>
        <v/>
      </c>
      <c r="I145" t="n">
        <v>0.2</v>
      </c>
    </row>
    <row r="146" ht="17.25" customFormat="1" customHeight="1" s="1">
      <c r="A146" s="14" t="inlineStr">
        <is>
          <t>Insulating Materials</t>
        </is>
      </c>
      <c r="B146" s="14" t="inlineStr">
        <is>
          <t>Hard Rubber</t>
        </is>
      </c>
      <c r="C146" s="15" t="n">
        <v>0.15</v>
      </c>
      <c r="D146" s="23" t="n">
        <v>1000</v>
      </c>
      <c r="E146" s="28" t="n">
        <v>1200</v>
      </c>
      <c r="F146" s="33" t="n"/>
      <c r="G146" s="37">
        <f>C146/(D146*E146)*1000*1000</f>
        <v/>
      </c>
      <c r="H146" s="38">
        <f>E146*D146</f>
        <v/>
      </c>
      <c r="I146" t="n">
        <v>0.48</v>
      </c>
    </row>
    <row r="147" ht="17.25" customFormat="1" customHeight="1" s="1">
      <c r="A147" s="14" t="inlineStr">
        <is>
          <t>Insulating Materials</t>
        </is>
      </c>
      <c r="B147" s="14" t="inlineStr">
        <is>
          <t>Cratherm Board</t>
        </is>
      </c>
      <c r="C147" s="15" t="n">
        <v>0.05</v>
      </c>
      <c r="D147" s="23" t="n">
        <v>837</v>
      </c>
      <c r="E147" s="28" t="n">
        <v>176</v>
      </c>
      <c r="F147" s="33" t="n"/>
      <c r="G147" s="37">
        <f>C147/(D147*E147)*1000*1000</f>
        <v/>
      </c>
      <c r="H147" s="38">
        <f>E147*D147</f>
        <v/>
      </c>
      <c r="I147" t="n">
        <v>0.55</v>
      </c>
    </row>
    <row r="148" ht="17.25" customFormat="1" customHeight="1" s="1">
      <c r="A148" s="14" t="inlineStr">
        <is>
          <t>Insulating Materials</t>
        </is>
      </c>
      <c r="B148" s="14" t="inlineStr">
        <is>
          <t>Uf Foam Two</t>
        </is>
      </c>
      <c r="C148" s="15" t="n">
        <v>0.03</v>
      </c>
      <c r="D148" s="23" t="n">
        <v>1764</v>
      </c>
      <c r="E148" s="28" t="n">
        <v>30</v>
      </c>
      <c r="F148" s="33" t="n"/>
      <c r="G148" s="37">
        <f>C148/(D148*E148)*1000*1000</f>
        <v/>
      </c>
      <c r="H148" s="38">
        <f>E148*D148</f>
        <v/>
      </c>
      <c r="I148" t="n">
        <v>0.24</v>
      </c>
    </row>
    <row r="149" ht="17.25" customFormat="1" customHeight="1" s="1">
      <c r="A149" s="14" t="inlineStr">
        <is>
          <t>Insulating Materials</t>
        </is>
      </c>
      <c r="B149" s="14" t="inlineStr">
        <is>
          <t>Uf Foam Two</t>
        </is>
      </c>
      <c r="C149" s="15" t="n">
        <v>0.03</v>
      </c>
      <c r="D149" s="23" t="n">
        <v>1764</v>
      </c>
      <c r="E149" s="28" t="n">
        <v>30</v>
      </c>
      <c r="F149" s="33" t="n"/>
      <c r="G149" s="37">
        <f>C149/(D149*E149)*1000*1000</f>
        <v/>
      </c>
      <c r="H149" s="38">
        <f>E149*D149</f>
        <v/>
      </c>
      <c r="I149" t="n">
        <v>0.24</v>
      </c>
    </row>
    <row r="150" ht="17.25" customFormat="1" customHeight="1" s="1">
      <c r="A150" s="14" t="inlineStr">
        <is>
          <t>Insulating Materials</t>
        </is>
      </c>
      <c r="B150" s="14" t="inlineStr">
        <is>
          <t>Lightweight Metallic Cladding</t>
        </is>
      </c>
      <c r="C150" s="15" t="n">
        <v>0.29</v>
      </c>
      <c r="D150" s="23" t="n">
        <v>1000</v>
      </c>
      <c r="E150" s="28" t="n">
        <v>1250</v>
      </c>
      <c r="F150" s="33" t="n"/>
      <c r="G150" s="37">
        <f>C150/(D150*E150)*1000*1000</f>
        <v/>
      </c>
      <c r="H150" s="38">
        <f>E150*D150</f>
        <v/>
      </c>
      <c r="I150" t="n">
        <v>0.52</v>
      </c>
    </row>
    <row r="151" ht="17.25" customFormat="1" customHeight="1" s="1">
      <c r="A151" s="14" t="inlineStr">
        <is>
          <t>Insulating Materials</t>
        </is>
      </c>
      <c r="B151" s="14" t="inlineStr">
        <is>
          <t>Dense Eps Slab Insulation (styrofoam)</t>
        </is>
      </c>
      <c r="C151" s="15" t="n">
        <v>0.025</v>
      </c>
      <c r="D151" s="23" t="n">
        <v>1400</v>
      </c>
      <c r="E151" s="28" t="n">
        <v>30</v>
      </c>
      <c r="F151" s="33" t="n"/>
      <c r="G151" s="37">
        <f>C151/(D151*E151)*1000*1000</f>
        <v/>
      </c>
      <c r="H151" s="38">
        <f>E151*D151</f>
        <v/>
      </c>
      <c r="I151" t="n">
        <v>0.2</v>
      </c>
    </row>
    <row r="152" ht="17.25" customFormat="1" customHeight="1" s="1">
      <c r="A152" s="14" t="inlineStr">
        <is>
          <t>Insulating Materials</t>
        </is>
      </c>
      <c r="B152" s="14" t="inlineStr">
        <is>
          <t>Cellular Glass</t>
        </is>
      </c>
      <c r="C152" s="15" t="n">
        <v>0.05</v>
      </c>
      <c r="D152" s="23" t="n">
        <v>800</v>
      </c>
      <c r="E152" s="28" t="n">
        <v>136</v>
      </c>
      <c r="F152" s="33" t="n"/>
      <c r="G152" s="37">
        <f>C152/(D152*E152)*1000*1000</f>
        <v/>
      </c>
      <c r="H152" s="38">
        <f>E152*D152</f>
        <v/>
      </c>
      <c r="I152" t="n">
        <v>0.55</v>
      </c>
    </row>
    <row r="153" ht="17.25" customFormat="1" customHeight="1" s="1">
      <c r="A153" s="14" t="inlineStr">
        <is>
          <t>Insulating Materials</t>
        </is>
      </c>
      <c r="B153" s="14" t="inlineStr">
        <is>
          <t>Glass-Fibre – Organic Bonded</t>
        </is>
      </c>
      <c r="C153" s="15" t="n">
        <v>0.036</v>
      </c>
      <c r="D153" s="23" t="n">
        <v>1000</v>
      </c>
      <c r="E153" s="28" t="n">
        <v>100</v>
      </c>
      <c r="F153" s="33" t="n"/>
      <c r="G153" s="37">
        <f>C153/(D153*E153)*1000*1000</f>
        <v/>
      </c>
      <c r="H153" s="38">
        <f>E153*D153</f>
        <v/>
      </c>
      <c r="I153" t="n">
        <v>0.68</v>
      </c>
    </row>
    <row r="154" ht="17.25" customFormat="1" customHeight="1" s="1">
      <c r="A154" s="14" t="inlineStr">
        <is>
          <t>Insulating Materials</t>
        </is>
      </c>
      <c r="B154" s="14" t="inlineStr">
        <is>
          <t>Expanded Perlite – Organic Bonded</t>
        </is>
      </c>
      <c r="C154" s="15" t="n">
        <v>0.052</v>
      </c>
      <c r="D154" s="23" t="n">
        <v>1300</v>
      </c>
      <c r="E154" s="28" t="n">
        <v>16</v>
      </c>
      <c r="F154" s="33" t="n"/>
      <c r="G154" s="37">
        <f>C154/(D154*E154)*1000*1000</f>
        <v/>
      </c>
      <c r="H154" s="38">
        <f>E154*D154</f>
        <v/>
      </c>
      <c r="I154" t="n">
        <v>0.48</v>
      </c>
    </row>
    <row r="155" ht="17.25" customFormat="1" customHeight="1" s="1">
      <c r="A155" s="14" t="inlineStr">
        <is>
          <t>Insulating Materials</t>
        </is>
      </c>
      <c r="B155" s="14" t="inlineStr">
        <is>
          <t>Expanded Rubber - Rigid</t>
        </is>
      </c>
      <c r="C155" s="15" t="n">
        <v>0.032</v>
      </c>
      <c r="D155" s="23" t="n">
        <v>1700</v>
      </c>
      <c r="E155" s="28" t="n">
        <v>72</v>
      </c>
      <c r="F155" s="33" t="n"/>
      <c r="G155" s="37">
        <f>C155/(D155*E155)*1000*1000</f>
        <v/>
      </c>
      <c r="H155" s="38">
        <f>E155*D155</f>
        <v/>
      </c>
      <c r="I155" t="n">
        <v>0.48</v>
      </c>
    </row>
    <row r="156" ht="17.25" customFormat="1" customHeight="1" s="1">
      <c r="A156" s="14" t="inlineStr">
        <is>
          <t>Insulating Materials</t>
        </is>
      </c>
      <c r="B156" s="14" t="inlineStr">
        <is>
          <t>Cellular Polyurethane</t>
        </is>
      </c>
      <c r="C156" s="15" t="n">
        <v>0.023</v>
      </c>
      <c r="D156" s="23" t="n">
        <v>1600</v>
      </c>
      <c r="E156" s="28" t="n">
        <v>24</v>
      </c>
      <c r="F156" s="33" t="n"/>
      <c r="G156" s="37">
        <f>C156/(D156*E156)*1000*1000</f>
        <v/>
      </c>
      <c r="H156" s="38">
        <f>E156*D156</f>
        <v/>
      </c>
      <c r="I156" t="n">
        <v>0.22</v>
      </c>
    </row>
    <row r="157" ht="17.25" customFormat="1" customHeight="1" s="1">
      <c r="A157" s="14" t="inlineStr">
        <is>
          <t>Insulating Materials</t>
        </is>
      </c>
      <c r="B157" s="14" t="inlineStr">
        <is>
          <t>Cellular Polyisocyanurate</t>
        </is>
      </c>
      <c r="C157" s="15" t="n">
        <v>0.023</v>
      </c>
      <c r="D157" s="23" t="n">
        <v>900</v>
      </c>
      <c r="E157" s="28" t="n">
        <v>32</v>
      </c>
      <c r="F157" s="33" t="n"/>
      <c r="G157" s="37">
        <f>C157/(D157*E157)*1000*1000</f>
        <v/>
      </c>
      <c r="H157" s="38">
        <f>E157*D157</f>
        <v/>
      </c>
      <c r="I157" t="n">
        <v>0.22</v>
      </c>
    </row>
    <row r="158" ht="17.25" customFormat="1" customHeight="1" s="1">
      <c r="A158" s="14" t="inlineStr">
        <is>
          <t>Insulating Materials</t>
        </is>
      </c>
      <c r="B158" s="14" t="inlineStr">
        <is>
          <t>Cellular Phenolic – Mineral Fibre With Resin Binder</t>
        </is>
      </c>
      <c r="C158" s="15" t="n">
        <v>0.042</v>
      </c>
      <c r="D158" s="23" t="n">
        <v>700</v>
      </c>
      <c r="E158" s="28" t="n">
        <v>240</v>
      </c>
      <c r="F158" s="33" t="n"/>
      <c r="G158" s="37">
        <f>C158/(D158*E158)*1000*1000</f>
        <v/>
      </c>
      <c r="H158" s="38">
        <f>E158*D158</f>
        <v/>
      </c>
      <c r="I158" t="n">
        <v>0.26</v>
      </c>
    </row>
    <row r="159" ht="28.5" customFormat="1" customHeight="1" s="1">
      <c r="A159" s="14" t="inlineStr">
        <is>
          <t>Insulating Materials</t>
        </is>
      </c>
      <c r="B159" s="14" t="inlineStr">
        <is>
          <t>Cement Fibre Slab – Shredded Wood With Magnesia Oxysulfide Cement Binder</t>
        </is>
      </c>
      <c r="C159" s="15" t="n">
        <v>0.082</v>
      </c>
      <c r="D159" s="23" t="n">
        <v>1300</v>
      </c>
      <c r="E159" s="28" t="n">
        <v>350</v>
      </c>
      <c r="F159" s="33" t="n"/>
      <c r="G159" s="37">
        <f>C159/(D159*E159)*1000*1000</f>
        <v/>
      </c>
      <c r="H159" s="38">
        <f>E159*D159</f>
        <v/>
      </c>
      <c r="I159" t="n">
        <v>0.62</v>
      </c>
    </row>
    <row r="160" ht="17.25" customFormat="1" customHeight="1" s="1">
      <c r="A160" s="14" t="inlineStr">
        <is>
          <t>Insulating Materials</t>
        </is>
      </c>
      <c r="B160" s="14" t="inlineStr">
        <is>
          <t>Vermiculite - Exfoliated</t>
        </is>
      </c>
      <c r="C160" s="15" t="n">
        <v>0.068</v>
      </c>
      <c r="D160" s="23" t="n">
        <v>1300</v>
      </c>
      <c r="E160" s="28" t="n">
        <v>120</v>
      </c>
      <c r="F160" s="33" t="n"/>
      <c r="G160" s="37">
        <f>C160/(D160*E160)*1000*1000</f>
        <v/>
      </c>
      <c r="H160" s="38">
        <f>E160*D160</f>
        <v/>
      </c>
      <c r="I160" t="n">
        <v>0.58</v>
      </c>
    </row>
    <row r="161" ht="17.25" customFormat="1" customHeight="1" s="1">
      <c r="A161" s="14" t="inlineStr">
        <is>
          <t>Insulating Materials</t>
        </is>
      </c>
      <c r="B161" s="14" t="inlineStr">
        <is>
          <t>Felt &amp; Membrane – Felt – HF-E3</t>
        </is>
      </c>
      <c r="C161" s="15" t="n">
        <v>0.19</v>
      </c>
      <c r="D161" s="23" t="n">
        <v>1674</v>
      </c>
      <c r="E161" s="28" t="n">
        <v>1121</v>
      </c>
      <c r="F161" s="33" t="n"/>
      <c r="G161" s="37">
        <f>C161/(D161*E161)*1000*1000</f>
        <v/>
      </c>
      <c r="H161" s="38">
        <f>E161*D161</f>
        <v/>
      </c>
      <c r="I161" t="n">
        <v>0.88</v>
      </c>
    </row>
    <row r="162" ht="17.25" customFormat="1" customHeight="1" s="1">
      <c r="A162" s="14" t="inlineStr">
        <is>
          <t>Insulating Materials</t>
        </is>
      </c>
      <c r="B162" s="14" t="inlineStr">
        <is>
          <t>Felt &amp; Membrane – Finish – HF-A6</t>
        </is>
      </c>
      <c r="C162" s="15" t="n">
        <v>0.415</v>
      </c>
      <c r="D162" s="23" t="n">
        <v>1088</v>
      </c>
      <c r="E162" s="28" t="n">
        <v>1249</v>
      </c>
      <c r="F162" s="33" t="n"/>
      <c r="G162" s="37">
        <f>C162/(D162*E162)*1000*1000</f>
        <v/>
      </c>
      <c r="H162" s="38">
        <f>E162*D162</f>
        <v/>
      </c>
      <c r="I162" t="n">
        <v>0.88</v>
      </c>
    </row>
    <row r="163" ht="17.25" customFormat="1" customHeight="1" s="1">
      <c r="A163" s="14" t="inlineStr">
        <is>
          <t>Insulating Materials</t>
        </is>
      </c>
      <c r="B163" s="14" t="inlineStr">
        <is>
          <t>Mineral Wool/Fibre – Batt – IN01</t>
        </is>
      </c>
      <c r="C163" s="15" t="n">
        <v>0.043</v>
      </c>
      <c r="D163" s="23" t="n">
        <v>837</v>
      </c>
      <c r="E163" s="28" t="n">
        <v>10</v>
      </c>
      <c r="F163" s="33" t="n"/>
      <c r="G163" s="37">
        <f>C163/(D163*E163)*1000*1000</f>
        <v/>
      </c>
      <c r="H163" s="38">
        <f>E163*D163</f>
        <v/>
      </c>
      <c r="I163" t="n">
        <v>0.72</v>
      </c>
    </row>
    <row r="164" ht="17.25" customFormat="1" customHeight="1" s="1">
      <c r="A164" s="14" t="inlineStr">
        <is>
          <t>Insulating Materials</t>
        </is>
      </c>
      <c r="B164" s="14" t="inlineStr">
        <is>
          <t>Mineral Wool/Fibre – Fill – IN11</t>
        </is>
      </c>
      <c r="C164" s="15" t="n">
        <v>0.046</v>
      </c>
      <c r="D164" s="23" t="n">
        <v>837</v>
      </c>
      <c r="E164" s="28" t="n">
        <v>10</v>
      </c>
      <c r="F164" s="33" t="n"/>
      <c r="G164" s="37">
        <f>C164/(D164*E164)*1000*1000</f>
        <v/>
      </c>
      <c r="H164" s="38">
        <f>E164*D164</f>
        <v/>
      </c>
      <c r="I164" t="n">
        <v>0.72</v>
      </c>
    </row>
    <row r="165" ht="17.25" customFormat="1" customHeight="1" s="1">
      <c r="A165" s="14" t="inlineStr">
        <is>
          <t>Insulating Materials</t>
        </is>
      </c>
      <c r="B165" s="14" t="inlineStr">
        <is>
          <t>Mineral Wool/Fibre – Fill – IN12</t>
        </is>
      </c>
      <c r="C165" s="15" t="n">
        <v>0.046</v>
      </c>
      <c r="D165" s="23" t="n">
        <v>837</v>
      </c>
      <c r="E165" s="28" t="n">
        <v>11</v>
      </c>
      <c r="F165" s="33" t="n"/>
      <c r="G165" s="37">
        <f>C165/(D165*E165)*1000*1000</f>
        <v/>
      </c>
      <c r="H165" s="38">
        <f>E165*D165</f>
        <v/>
      </c>
      <c r="I165" t="n">
        <v>0.72</v>
      </c>
    </row>
    <row r="166" ht="19" customFormat="1" customHeight="1" s="1">
      <c r="A166" s="14" t="inlineStr">
        <is>
          <t>Insulating Materials</t>
        </is>
      </c>
      <c r="B166" s="14" t="inlineStr">
        <is>
          <t>Cellulose Fill – IN13</t>
        </is>
      </c>
      <c r="C166" s="15" t="n">
        <v>0.039</v>
      </c>
      <c r="D166" s="23" t="n">
        <v>1381</v>
      </c>
      <c r="E166" s="28" t="n">
        <v>48</v>
      </c>
      <c r="F166" s="33" t="n"/>
      <c r="G166" s="37">
        <f>C166/(D166*E166)*1000*1000</f>
        <v/>
      </c>
      <c r="H166" s="38">
        <f>E166*D166</f>
        <v/>
      </c>
      <c r="I166" t="n">
        <v>0.76</v>
      </c>
    </row>
    <row r="167" ht="19" customFormat="1" customHeight="1" s="1">
      <c r="A167" s="14" t="inlineStr">
        <is>
          <t>Insulating Materials</t>
        </is>
      </c>
      <c r="B167" s="14" t="inlineStr">
        <is>
          <t>Insulation Board – HF-B2</t>
        </is>
      </c>
      <c r="C167" s="15" t="n">
        <v>0.043</v>
      </c>
      <c r="D167" s="23" t="n">
        <v>1381</v>
      </c>
      <c r="E167" s="28" t="n">
        <v>48</v>
      </c>
      <c r="F167" s="33" t="n"/>
      <c r="G167" s="37">
        <f>C167/(D167*E167)*1000*1000</f>
        <v/>
      </c>
      <c r="H167" s="38">
        <f>E167*D167</f>
        <v/>
      </c>
      <c r="I167" t="n">
        <v>0.55</v>
      </c>
    </row>
    <row r="168" ht="19" customFormat="1" customHeight="1" s="1">
      <c r="A168" s="14" t="inlineStr">
        <is>
          <t>Insulating Materials</t>
        </is>
      </c>
      <c r="B168" s="14" t="inlineStr">
        <is>
          <t>Insulation Board – HF-B5</t>
        </is>
      </c>
      <c r="C168" s="15" t="n">
        <v>0.043</v>
      </c>
      <c r="D168" s="23" t="n">
        <v>837</v>
      </c>
      <c r="E168" s="28" t="n">
        <v>32</v>
      </c>
      <c r="F168" s="33" t="n"/>
      <c r="G168" s="37">
        <f>C168/(D168*E168)*1000*1000</f>
        <v/>
      </c>
      <c r="H168" s="38">
        <f>E168*D168</f>
        <v/>
      </c>
      <c r="I168" t="n">
        <v>0.55</v>
      </c>
    </row>
    <row r="169" ht="19" customFormat="1" customHeight="1" s="1">
      <c r="A169" s="14" t="inlineStr">
        <is>
          <t>Insulating Materials</t>
        </is>
      </c>
      <c r="B169" s="14" t="inlineStr">
        <is>
          <t>Preformed Mineral Board – IN21</t>
        </is>
      </c>
      <c r="C169" s="15" t="n">
        <v>0.042</v>
      </c>
      <c r="D169" s="23" t="n">
        <v>711</v>
      </c>
      <c r="E169" s="28" t="n">
        <v>240</v>
      </c>
      <c r="F169" s="33" t="n"/>
      <c r="G169" s="37">
        <f>C169/(D169*E169)*1000*1000</f>
        <v/>
      </c>
      <c r="H169" s="38">
        <f>E169*D169</f>
        <v/>
      </c>
      <c r="I169" t="n">
        <v>0.72</v>
      </c>
    </row>
    <row r="170" ht="19" customFormat="1" customHeight="1" s="1">
      <c r="A170" s="14" t="inlineStr">
        <is>
          <t>Insulating Materials</t>
        </is>
      </c>
      <c r="B170" s="14" t="inlineStr">
        <is>
          <t>Expanded Polystyrene – IN31</t>
        </is>
      </c>
      <c r="C170" s="15" t="n">
        <v>0.035</v>
      </c>
      <c r="D170" s="23" t="n">
        <v>1213</v>
      </c>
      <c r="E170" s="28" t="n">
        <v>29</v>
      </c>
      <c r="F170" s="33" t="n"/>
      <c r="G170" s="37">
        <f>C170/(D170*E170)*1000*1000</f>
        <v/>
      </c>
      <c r="H170" s="38">
        <f>E170*D170</f>
        <v/>
      </c>
      <c r="I170" t="n">
        <v>0.2</v>
      </c>
    </row>
    <row r="171" ht="19" customFormat="1" customHeight="1" s="1">
      <c r="A171" s="14" t="inlineStr">
        <is>
          <t>Insulating Materials</t>
        </is>
      </c>
      <c r="B171" s="14" t="inlineStr">
        <is>
          <t>Expanded Polyurethane – IN41</t>
        </is>
      </c>
      <c r="C171" s="15" t="n">
        <v>0.023</v>
      </c>
      <c r="D171" s="23" t="n">
        <v>1590</v>
      </c>
      <c r="E171" s="28" t="n">
        <v>24</v>
      </c>
      <c r="F171" s="33" t="n"/>
      <c r="G171" s="37">
        <f>C171/(D171*E171)*1000*1000</f>
        <v/>
      </c>
      <c r="H171" s="38">
        <f>E171*D171</f>
        <v/>
      </c>
      <c r="I171" t="n">
        <v>0.22</v>
      </c>
    </row>
    <row r="172" ht="19" customFormat="1" customHeight="1" s="1">
      <c r="A172" s="14" t="inlineStr">
        <is>
          <t>Insulating Materials</t>
        </is>
      </c>
      <c r="B172" s="14" t="inlineStr">
        <is>
          <t>Urea Formaldehyde – IN51</t>
        </is>
      </c>
      <c r="C172" s="15" t="n">
        <v>0.035</v>
      </c>
      <c r="D172" s="23" t="n">
        <v>1255</v>
      </c>
      <c r="E172" s="28" t="n">
        <v>11</v>
      </c>
      <c r="F172" s="33" t="n"/>
      <c r="G172" s="37">
        <f>C172/(D172*E172)*1000*1000</f>
        <v/>
      </c>
      <c r="H172" s="38">
        <f>E172*D172</f>
        <v/>
      </c>
      <c r="I172" t="n">
        <v>0.26</v>
      </c>
    </row>
    <row r="173" ht="19" customFormat="1" customHeight="1" s="1">
      <c r="A173" s="14" t="inlineStr">
        <is>
          <t>Insulating Materials</t>
        </is>
      </c>
      <c r="B173" s="14" t="inlineStr">
        <is>
          <t>Insulation Board Sheathing – IN61</t>
        </is>
      </c>
      <c r="C173" s="15" t="n">
        <v>0.055</v>
      </c>
      <c r="D173" s="23" t="n">
        <v>1297</v>
      </c>
      <c r="E173" s="28" t="n">
        <v>288</v>
      </c>
      <c r="F173" s="33" t="n"/>
      <c r="G173" s="37">
        <f>C173/(D173*E173)*1000*1000</f>
        <v/>
      </c>
      <c r="H173" s="38">
        <f>E173*D173</f>
        <v/>
      </c>
      <c r="I173" t="n">
        <v>0.55</v>
      </c>
    </row>
    <row r="174" ht="19" customFormat="1" customHeight="1" s="1">
      <c r="A174" s="14" t="inlineStr">
        <is>
          <t>Insulating Materials</t>
        </is>
      </c>
      <c r="B174" s="14" t="inlineStr">
        <is>
          <t>Insulation Board Shingle Backer – IN63</t>
        </is>
      </c>
      <c r="C174" s="15" t="n">
        <v>0.058</v>
      </c>
      <c r="D174" s="23" t="n">
        <v>1297</v>
      </c>
      <c r="E174" s="28" t="n">
        <v>288</v>
      </c>
      <c r="F174" s="33" t="n"/>
      <c r="G174" s="37">
        <f>C174/(D174*E174)*1000*1000</f>
        <v/>
      </c>
      <c r="H174" s="38">
        <f>E174*D174</f>
        <v/>
      </c>
      <c r="I174" t="n">
        <v>0.55</v>
      </c>
    </row>
    <row r="175" ht="19" customFormat="1" customHeight="1" s="1">
      <c r="A175" s="14" t="inlineStr">
        <is>
          <t>Insulating Materials</t>
        </is>
      </c>
      <c r="B175" s="14" t="inlineStr">
        <is>
          <t>Insulation Board Nail Base Sheathing – IN64</t>
        </is>
      </c>
      <c r="C175" s="15" t="n">
        <v>0.064</v>
      </c>
      <c r="D175" s="23" t="n">
        <v>1297</v>
      </c>
      <c r="E175" s="28" t="n">
        <v>400</v>
      </c>
      <c r="F175" s="33" t="n"/>
      <c r="G175" s="37">
        <f>C175/(D175*E175)*1000*1000</f>
        <v/>
      </c>
      <c r="H175" s="38">
        <f>E175*D175</f>
        <v/>
      </c>
      <c r="I175" t="n">
        <v>0.55</v>
      </c>
    </row>
    <row r="176" ht="19" customFormat="1" customHeight="1" s="1">
      <c r="A176" s="14" t="inlineStr">
        <is>
          <t>Insulating Materials</t>
        </is>
      </c>
      <c r="B176" s="14" t="inlineStr">
        <is>
          <t>Preformed Roof Insulation – IN71</t>
        </is>
      </c>
      <c r="C176" s="15" t="n">
        <v>0.052</v>
      </c>
      <c r="D176" s="23" t="n">
        <v>837</v>
      </c>
      <c r="E176" s="28" t="n">
        <v>256</v>
      </c>
      <c r="F176" s="33" t="n"/>
      <c r="G176" s="37">
        <f>C176/(D176*E176)*1000*1000</f>
        <v/>
      </c>
      <c r="H176" s="38">
        <f>E176*D176</f>
        <v/>
      </c>
      <c r="I176" t="n">
        <v>0.48</v>
      </c>
    </row>
    <row r="177" ht="17.25" customFormat="1" customHeight="1" s="1">
      <c r="A177" s="14" t="inlineStr">
        <is>
          <t>Metal</t>
        </is>
      </c>
      <c r="B177" s="14" t="inlineStr">
        <is>
          <t>Steel</t>
        </is>
      </c>
      <c r="C177" s="23" t="n">
        <v>50</v>
      </c>
      <c r="D177" s="23" t="n">
        <v>480</v>
      </c>
      <c r="E177" s="28" t="n">
        <v>7800</v>
      </c>
      <c r="F177" s="33" t="n"/>
      <c r="G177" s="37">
        <f>C177/(D177*E177)*1000*1000</f>
        <v/>
      </c>
      <c r="H177" s="38">
        <f>E177*D177</f>
        <v/>
      </c>
      <c r="I177" t="n">
        <v>0.55</v>
      </c>
    </row>
    <row r="178" ht="17.25" customFormat="1" customHeight="1" s="1">
      <c r="A178" s="14" t="inlineStr">
        <is>
          <t>Metal</t>
        </is>
      </c>
      <c r="B178" s="14" t="inlineStr">
        <is>
          <t>Copper</t>
        </is>
      </c>
      <c r="C178" s="23" t="n">
        <v>200</v>
      </c>
      <c r="D178" s="23" t="n">
        <v>418</v>
      </c>
      <c r="E178" s="28" t="n">
        <v>8900</v>
      </c>
      <c r="F178" s="33" t="n"/>
      <c r="G178" s="37">
        <f>C178/(D178*E178)*1000*1000</f>
        <v/>
      </c>
      <c r="H178" s="38">
        <f>E178*D178</f>
        <v/>
      </c>
      <c r="I178" t="n">
        <v>0.55</v>
      </c>
    </row>
    <row r="179" ht="17.25" customFormat="1" customHeight="1" s="1">
      <c r="A179" s="14" t="inlineStr">
        <is>
          <t>Metal</t>
        </is>
      </c>
      <c r="B179" s="14" t="inlineStr">
        <is>
          <t>Aluminium</t>
        </is>
      </c>
      <c r="C179" s="23" t="n">
        <v>160</v>
      </c>
      <c r="D179" s="23" t="n">
        <v>896</v>
      </c>
      <c r="E179" s="28" t="n">
        <v>2800</v>
      </c>
      <c r="F179" s="33" t="n"/>
      <c r="G179" s="37">
        <f>C179/(D179*E179)*1000*1000</f>
        <v/>
      </c>
      <c r="H179" s="38">
        <f>E179*D179</f>
        <v/>
      </c>
      <c r="I179" t="n">
        <v>0.45</v>
      </c>
    </row>
    <row r="180" ht="17.25" customFormat="1" customHeight="1" s="1">
      <c r="A180" s="14" t="inlineStr">
        <is>
          <t>Metal</t>
        </is>
      </c>
      <c r="B180" s="14" t="inlineStr">
        <is>
          <t>Lightweight Metallic Cladding</t>
        </is>
      </c>
      <c r="C180" s="15" t="n">
        <v>0.29</v>
      </c>
      <c r="D180" s="23" t="n">
        <v>1000</v>
      </c>
      <c r="E180" s="28" t="n">
        <v>1250</v>
      </c>
      <c r="F180" s="33" t="n"/>
      <c r="G180" s="37">
        <f>C180/(D180*E180)*1000*1000</f>
        <v/>
      </c>
      <c r="H180" s="38">
        <f>E180*D180</f>
        <v/>
      </c>
      <c r="I180" t="n">
        <v>0.52</v>
      </c>
    </row>
    <row r="181" ht="17.25" customFormat="1" customHeight="1" s="1">
      <c r="A181" s="14" t="inlineStr">
        <is>
          <t>Metal</t>
        </is>
      </c>
      <c r="B181" s="14" t="inlineStr">
        <is>
          <t>Steel Siding – HF-A3</t>
        </is>
      </c>
      <c r="C181" s="15" t="n">
        <v>44.97</v>
      </c>
      <c r="D181" s="23" t="n">
        <v>418</v>
      </c>
      <c r="E181" s="28" t="n">
        <v>7690</v>
      </c>
      <c r="F181" s="33" t="n"/>
      <c r="G181" s="37">
        <f>C181/(D181*E181)*1000*1000</f>
        <v/>
      </c>
      <c r="H181" s="38">
        <f>E181*D181</f>
        <v/>
      </c>
      <c r="I181" t="n">
        <v>0.55</v>
      </c>
    </row>
    <row r="182" ht="17.25" customFormat="1" customHeight="1" s="1">
      <c r="A182" s="14" t="inlineStr">
        <is>
          <t>Plaster</t>
        </is>
      </c>
      <c r="B182" s="14" t="inlineStr">
        <is>
          <t>Plaster (Dense)</t>
        </is>
      </c>
      <c r="C182" s="15" t="n">
        <v>0.5</v>
      </c>
      <c r="D182" s="23" t="n">
        <v>1000</v>
      </c>
      <c r="E182" s="28" t="n">
        <v>1300</v>
      </c>
      <c r="F182" s="33" t="n"/>
      <c r="G182" s="37">
        <f>C182/(D182*E182)*1000*1000</f>
        <v/>
      </c>
      <c r="H182" s="38">
        <f>E182*D182</f>
        <v/>
      </c>
      <c r="I182" t="n">
        <v>0.35</v>
      </c>
    </row>
    <row r="183" ht="17.25" customFormat="1" customHeight="1" s="1">
      <c r="A183" s="14" t="inlineStr">
        <is>
          <t>Plaster</t>
        </is>
      </c>
      <c r="B183" s="14" t="inlineStr">
        <is>
          <t>Plaster (Lightweight)</t>
        </is>
      </c>
      <c r="C183" s="15" t="n">
        <v>0.16</v>
      </c>
      <c r="D183" s="23" t="n">
        <v>1000</v>
      </c>
      <c r="E183" s="28" t="n">
        <v>600</v>
      </c>
      <c r="F183" s="33" t="n"/>
      <c r="G183" s="37">
        <f>C183/(D183*E183)*1000*1000</f>
        <v/>
      </c>
      <c r="H183" s="38">
        <f>E183*D183</f>
        <v/>
      </c>
      <c r="I183" t="n">
        <v>0.25</v>
      </c>
    </row>
    <row r="184" ht="17.25" customFormat="1" customHeight="1" s="1">
      <c r="A184" s="14" t="inlineStr">
        <is>
          <t>Plaster</t>
        </is>
      </c>
      <c r="B184" s="14" t="inlineStr">
        <is>
          <t>Gypsum Plasterboard</t>
        </is>
      </c>
      <c r="C184" s="15" t="n">
        <v>0.16</v>
      </c>
      <c r="D184" s="23" t="n">
        <v>840</v>
      </c>
      <c r="E184" s="28" t="n">
        <v>950</v>
      </c>
      <c r="F184" s="29" t="n">
        <v>0.85</v>
      </c>
      <c r="G184" s="37">
        <f>C184/(D184*E184)*1000*1000</f>
        <v/>
      </c>
      <c r="H184" s="38">
        <f>E184*D184</f>
        <v/>
      </c>
      <c r="I184" t="n">
        <v>0.22</v>
      </c>
    </row>
    <row r="185" ht="17.25" customFormat="1" customHeight="1" s="1">
      <c r="A185" s="14" t="inlineStr">
        <is>
          <t>Plaster</t>
        </is>
      </c>
      <c r="B185" s="14" t="inlineStr">
        <is>
          <t>Perlite Plasterboard</t>
        </is>
      </c>
      <c r="C185" s="15" t="n">
        <v>0.18</v>
      </c>
      <c r="D185" s="23" t="n">
        <v>837</v>
      </c>
      <c r="E185" s="28" t="n">
        <v>800</v>
      </c>
      <c r="F185" s="33" t="n"/>
      <c r="G185" s="37">
        <f>C185/(D185*E185)*1000*1000</f>
        <v/>
      </c>
      <c r="H185" s="38">
        <f>E185*D185</f>
        <v/>
      </c>
      <c r="I185" t="n">
        <v>0.25</v>
      </c>
    </row>
    <row r="186" ht="17.25" customFormat="1" customHeight="1" s="1">
      <c r="A186" s="14" t="inlineStr">
        <is>
          <t>Plaster</t>
        </is>
      </c>
      <c r="B186" s="14" t="inlineStr">
        <is>
          <t>Gypsum Plastering</t>
        </is>
      </c>
      <c r="C186" s="15" t="n">
        <v>0.42</v>
      </c>
      <c r="D186" s="23" t="n">
        <v>837</v>
      </c>
      <c r="E186" s="28" t="n">
        <v>1200</v>
      </c>
      <c r="F186" s="33" t="n"/>
      <c r="G186" s="37">
        <f>C186/(D186*E186)*1000*1000</f>
        <v/>
      </c>
      <c r="H186" s="38">
        <f>E186*D186</f>
        <v/>
      </c>
      <c r="I186" t="n">
        <v>0.22</v>
      </c>
    </row>
    <row r="187" ht="17.25" customFormat="1" customHeight="1" s="1">
      <c r="A187" s="14" t="inlineStr">
        <is>
          <t>Plaster</t>
        </is>
      </c>
      <c r="B187" s="14" t="inlineStr">
        <is>
          <t>Perlite Plastering</t>
        </is>
      </c>
      <c r="C187" s="15" t="n">
        <v>0.08</v>
      </c>
      <c r="D187" s="23" t="n">
        <v>837</v>
      </c>
      <c r="E187" s="28" t="n">
        <v>400</v>
      </c>
      <c r="F187" s="33" t="n"/>
      <c r="G187" s="37">
        <f>C187/(D187*E187)*1000*1000</f>
        <v/>
      </c>
      <c r="H187" s="38">
        <f>E187*D187</f>
        <v/>
      </c>
      <c r="I187" t="n">
        <v>0.28</v>
      </c>
    </row>
    <row r="188" ht="17.25" customFormat="1" customHeight="1" s="1">
      <c r="A188" s="14" t="inlineStr">
        <is>
          <t>Plaster</t>
        </is>
      </c>
      <c r="B188" s="14" t="inlineStr">
        <is>
          <t>Vermiculite Plastering</t>
        </is>
      </c>
      <c r="C188" s="15" t="n">
        <v>0.2</v>
      </c>
      <c r="D188" s="23" t="n">
        <v>837</v>
      </c>
      <c r="E188" s="28" t="n">
        <v>720</v>
      </c>
      <c r="F188" s="33" t="n"/>
      <c r="G188" s="37">
        <f>C188/(D188*E188)*1000*1000</f>
        <v/>
      </c>
      <c r="H188" s="38">
        <f>E188*D188</f>
        <v/>
      </c>
      <c r="I188" t="n">
        <v>0.32</v>
      </c>
    </row>
    <row r="189" ht="17.25" customFormat="1" customHeight="1" s="1">
      <c r="A189" s="14" t="inlineStr">
        <is>
          <t>Plaster</t>
        </is>
      </c>
      <c r="B189" s="14" t="inlineStr">
        <is>
          <t>Plaster Ceiling Tiles</t>
        </is>
      </c>
      <c r="C189" s="15" t="n">
        <v>0.38</v>
      </c>
      <c r="D189" s="23" t="n">
        <v>840</v>
      </c>
      <c r="E189" s="28" t="n">
        <v>1120</v>
      </c>
      <c r="F189" s="33" t="n"/>
      <c r="G189" s="37">
        <f>C189/(D189*E189)*1000*1000</f>
        <v/>
      </c>
      <c r="H189" s="38">
        <f>E189*D189</f>
        <v/>
      </c>
      <c r="I189" t="n">
        <v>0.38</v>
      </c>
    </row>
    <row r="190" ht="17.25" customFormat="1" customHeight="1" s="1">
      <c r="A190" s="14" t="inlineStr">
        <is>
          <t>Plaster</t>
        </is>
      </c>
      <c r="B190" s="14" t="inlineStr">
        <is>
          <t>Cement Plaster</t>
        </is>
      </c>
      <c r="C190" s="15" t="n">
        <v>0.72</v>
      </c>
      <c r="D190" s="23" t="n">
        <v>800</v>
      </c>
      <c r="E190" s="28" t="n">
        <v>1860</v>
      </c>
      <c r="F190" s="33" t="n"/>
      <c r="G190" s="37">
        <f>C190/(D190*E190)*1000*1000</f>
        <v/>
      </c>
      <c r="H190" s="38">
        <f>E190*D190</f>
        <v/>
      </c>
      <c r="I190" t="n">
        <v>0.42</v>
      </c>
    </row>
    <row r="191" ht="17.25" customFormat="1" customHeight="1" s="1">
      <c r="A191" s="14" t="inlineStr">
        <is>
          <t>Plaster</t>
        </is>
      </c>
      <c r="B191" s="14" t="inlineStr">
        <is>
          <t>Perlite Plaster</t>
        </is>
      </c>
      <c r="C191" s="15" t="n">
        <v>0.22</v>
      </c>
      <c r="D191" s="23" t="n">
        <v>1300</v>
      </c>
      <c r="E191" s="28" t="n">
        <v>720</v>
      </c>
      <c r="F191" s="33" t="n"/>
      <c r="G191" s="37">
        <f>C191/(D191*E191)*1000*1000</f>
        <v/>
      </c>
      <c r="H191" s="38">
        <f>E191*D191</f>
        <v/>
      </c>
      <c r="I191" t="n">
        <v>0.28</v>
      </c>
    </row>
    <row r="192" ht="17.25" customFormat="1" customHeight="1" s="1">
      <c r="A192" s="14" t="inlineStr">
        <is>
          <t>Plaster</t>
        </is>
      </c>
      <c r="B192" s="14" t="inlineStr">
        <is>
          <t>Perlite Plaster – Sand Aggregate</t>
        </is>
      </c>
      <c r="C192" s="15" t="n">
        <v>0.8100000000000001</v>
      </c>
      <c r="D192" s="23" t="n">
        <v>800</v>
      </c>
      <c r="E192" s="28" t="n">
        <v>1680</v>
      </c>
      <c r="F192" s="33" t="n"/>
      <c r="G192" s="37">
        <f>C192/(D192*E192)*1000*1000</f>
        <v/>
      </c>
      <c r="H192" s="38">
        <f>E192*D192</f>
        <v/>
      </c>
      <c r="I192" t="n">
        <v>0.28</v>
      </c>
    </row>
    <row r="193" ht="17.25" customFormat="1" customHeight="1" s="1">
      <c r="A193" s="14" t="inlineStr">
        <is>
          <t>Plaster</t>
        </is>
      </c>
      <c r="B193" s="14" t="inlineStr">
        <is>
          <t>Cement Plaster – With Sand Aggregate – CM03</t>
        </is>
      </c>
      <c r="C193" s="15" t="n">
        <v>0.721</v>
      </c>
      <c r="D193" s="23" t="n">
        <v>837</v>
      </c>
      <c r="E193" s="28" t="n">
        <v>1858</v>
      </c>
      <c r="F193" s="33" t="n"/>
      <c r="G193" s="37">
        <f>C193/(D193*E193)*1000*1000</f>
        <v/>
      </c>
      <c r="H193" s="38">
        <f>E193*D193</f>
        <v/>
      </c>
      <c r="I193" t="n">
        <v>0.42</v>
      </c>
    </row>
    <row r="194" ht="17.25" customFormat="1" customHeight="1" s="1">
      <c r="A194" s="14" t="inlineStr">
        <is>
          <t>Plaster</t>
        </is>
      </c>
      <c r="B194" s="14" t="inlineStr">
        <is>
          <t>Gypsum/ Plaster Board – HF-E1</t>
        </is>
      </c>
      <c r="C194" s="15" t="n">
        <v>0.16</v>
      </c>
      <c r="D194" s="23" t="n">
        <v>837</v>
      </c>
      <c r="E194" s="28" t="n">
        <v>801</v>
      </c>
      <c r="F194" s="33" t="n"/>
      <c r="G194" s="37">
        <f>C194/(D194*E194)*1000*1000</f>
        <v/>
      </c>
      <c r="H194" s="38">
        <f>E194*D194</f>
        <v/>
      </c>
      <c r="I194" t="n">
        <v>0.32</v>
      </c>
    </row>
    <row r="195" ht="17.25" customFormat="1" customHeight="1" s="1">
      <c r="A195" s="14" t="inlineStr">
        <is>
          <t>Plaster</t>
        </is>
      </c>
      <c r="B195" s="14" t="inlineStr">
        <is>
          <t>Gypsum Plaster Lightweight Aggregate– GP04</t>
        </is>
      </c>
      <c r="C195" s="15" t="n">
        <v>0.23</v>
      </c>
      <c r="D195" s="23" t="n">
        <v>837</v>
      </c>
      <c r="E195" s="28" t="n">
        <v>721</v>
      </c>
      <c r="F195" s="33" t="n"/>
      <c r="G195" s="37">
        <f>C195/(D195*E195)*1000*1000</f>
        <v/>
      </c>
      <c r="H195" s="38">
        <f>E195*D195</f>
        <v/>
      </c>
      <c r="I195" t="n">
        <v>0.22</v>
      </c>
    </row>
    <row r="196" ht="17.25" customFormat="1" customHeight="1" s="1">
      <c r="A196" s="14" t="inlineStr">
        <is>
          <t>Plaster</t>
        </is>
      </c>
      <c r="B196" s="14" t="inlineStr">
        <is>
          <t>Gypsum Plaster – Sand Aggregate– GP06</t>
        </is>
      </c>
      <c r="C196" s="15" t="n">
        <v>0.819</v>
      </c>
      <c r="D196" s="23" t="n">
        <v>837</v>
      </c>
      <c r="E196" s="28" t="n">
        <v>1682</v>
      </c>
      <c r="F196" s="33" t="n"/>
      <c r="G196" s="37">
        <f>C196/(D196*E196)*1000*1000</f>
        <v/>
      </c>
      <c r="H196" s="38">
        <f>E196*D196</f>
        <v/>
      </c>
      <c r="I196" t="n">
        <v>0.22</v>
      </c>
    </row>
    <row r="197" ht="17.25" customFormat="1" customHeight="1" s="1">
      <c r="A197" s="14" t="inlineStr">
        <is>
          <t>Screeds And Renders</t>
        </is>
      </c>
      <c r="B197" s="14" t="inlineStr">
        <is>
          <t>External Rendering</t>
        </is>
      </c>
      <c r="C197" s="15" t="n">
        <v>0.5</v>
      </c>
      <c r="D197" s="23" t="n">
        <v>1000</v>
      </c>
      <c r="E197" s="28" t="n">
        <v>1300</v>
      </c>
      <c r="F197" s="33" t="n"/>
      <c r="G197" s="37">
        <f>C197/(D197*E197)*1000*1000</f>
        <v/>
      </c>
      <c r="H197" s="38">
        <f>E197*D197</f>
        <v/>
      </c>
      <c r="I197" t="n">
        <v>0.48</v>
      </c>
    </row>
    <row r="198" ht="17.25" customFormat="1" customHeight="1" s="1">
      <c r="A198" s="14" t="inlineStr">
        <is>
          <t>Screeds And Renders</t>
        </is>
      </c>
      <c r="B198" s="14" t="inlineStr">
        <is>
          <t>Screed</t>
        </is>
      </c>
      <c r="C198" s="15" t="n">
        <v>0.41</v>
      </c>
      <c r="D198" s="23" t="n">
        <v>840</v>
      </c>
      <c r="E198" s="28" t="n">
        <v>1200</v>
      </c>
      <c r="F198" s="33" t="n"/>
      <c r="G198" s="37">
        <f>C198/(D198*E198)*1000*1000</f>
        <v/>
      </c>
      <c r="H198" s="38">
        <f>E198*D198</f>
        <v/>
      </c>
      <c r="I198" t="n">
        <v>0.68</v>
      </c>
    </row>
    <row r="199" ht="17.25" customFormat="1" customHeight="1" s="1">
      <c r="A199" s="14" t="inlineStr">
        <is>
          <t>Screeds And Renders</t>
        </is>
      </c>
      <c r="B199" s="14" t="inlineStr">
        <is>
          <t>Granolithic Render/Screed</t>
        </is>
      </c>
      <c r="C199" s="15" t="n">
        <v>0.87</v>
      </c>
      <c r="D199" s="23" t="n">
        <v>837</v>
      </c>
      <c r="E199" s="28" t="n">
        <v>2085</v>
      </c>
      <c r="F199" s="33" t="n"/>
      <c r="G199" s="37">
        <f>C199/(D199*E199)*1000*1000</f>
        <v/>
      </c>
      <c r="H199" s="38">
        <f>E199*D199</f>
        <v/>
      </c>
      <c r="I199" t="n">
        <v>0.62</v>
      </c>
    </row>
    <row r="200" ht="17.25" customFormat="1" customHeight="1" s="1">
      <c r="A200" s="14" t="inlineStr">
        <is>
          <t>Screeds And Renders</t>
        </is>
      </c>
      <c r="B200" s="14" t="inlineStr">
        <is>
          <t>Stucco – HF-A1</t>
        </is>
      </c>
      <c r="C200" s="15" t="n">
        <v>0.721</v>
      </c>
      <c r="D200" s="23" t="n">
        <v>837</v>
      </c>
      <c r="E200" s="28" t="n">
        <v>2659</v>
      </c>
      <c r="F200" s="33" t="n"/>
      <c r="G200" s="37">
        <f>C200/(D200*E200)*1000*1000</f>
        <v/>
      </c>
      <c r="H200" s="38">
        <f>E200*D200</f>
        <v/>
      </c>
      <c r="I200" t="n">
        <v>0.55</v>
      </c>
    </row>
    <row r="201" ht="17.25" customFormat="1" customHeight="1" s="1">
      <c r="A201" s="14" t="inlineStr">
        <is>
          <t>Sands, Stones And Soils</t>
        </is>
      </c>
      <c r="B201" s="14" t="inlineStr">
        <is>
          <t>Stone Chippings</t>
        </is>
      </c>
      <c r="C201" s="15" t="n">
        <v>0.96</v>
      </c>
      <c r="D201" s="23" t="n">
        <v>1000</v>
      </c>
      <c r="E201" s="28" t="n">
        <v>1800</v>
      </c>
      <c r="F201" s="33" t="n"/>
      <c r="G201" s="37">
        <f>C201/(D201*E201)*1000*1000</f>
        <v/>
      </c>
      <c r="H201" s="38">
        <f>E201*D201</f>
        <v/>
      </c>
      <c r="I201" t="n">
        <v>0.72</v>
      </c>
    </row>
    <row r="202" ht="18" customFormat="1" customHeight="1" s="1">
      <c r="A202" s="14" t="inlineStr">
        <is>
          <t>Sands, Stones And Soils</t>
        </is>
      </c>
      <c r="B202" s="14" t="inlineStr">
        <is>
          <t>Gravel</t>
        </is>
      </c>
      <c r="C202" s="15" t="n">
        <v>0.36</v>
      </c>
      <c r="D202" s="23" t="n">
        <v>840</v>
      </c>
      <c r="E202" s="28" t="n">
        <v>1840</v>
      </c>
      <c r="F202" s="33" t="n"/>
      <c r="G202" s="37">
        <f>C202/(D202*E202)*1000*1000</f>
        <v/>
      </c>
      <c r="H202" s="38">
        <f>E202*D202</f>
        <v/>
      </c>
      <c r="I202" t="n">
        <v>0.66</v>
      </c>
    </row>
    <row r="203" ht="18" customFormat="1" customHeight="1" s="1">
      <c r="A203" s="14" t="inlineStr">
        <is>
          <t>Sands, Stones And Soils</t>
        </is>
      </c>
      <c r="B203" s="14" t="inlineStr">
        <is>
          <t>Gravel-Based Soil</t>
        </is>
      </c>
      <c r="C203" s="15" t="n">
        <v>0.52</v>
      </c>
      <c r="D203" s="23" t="n">
        <v>184</v>
      </c>
      <c r="E203" s="28" t="n">
        <v>2050</v>
      </c>
      <c r="F203" s="33" t="n"/>
      <c r="G203" s="37">
        <f>C203/(D203*E203)*1000*1000</f>
        <v/>
      </c>
      <c r="H203" s="38">
        <f>E203*D203</f>
        <v/>
      </c>
      <c r="I203" t="n">
        <v>0.7</v>
      </c>
    </row>
    <row r="204" ht="18" customFormat="1" customHeight="1" s="1">
      <c r="A204" s="14" t="inlineStr">
        <is>
          <t>Sands, Stones And Soils</t>
        </is>
      </c>
      <c r="B204" s="14" t="inlineStr">
        <is>
          <t>Sandstone</t>
        </is>
      </c>
      <c r="C204" s="15" t="n">
        <v>1.83</v>
      </c>
      <c r="D204" s="23" t="n">
        <v>712</v>
      </c>
      <c r="E204" s="28" t="n">
        <v>2200</v>
      </c>
      <c r="F204" s="33" t="n"/>
      <c r="G204" s="37">
        <f>C204/(D204*E204)*1000*1000</f>
        <v/>
      </c>
      <c r="H204" s="38">
        <f>E204*D204</f>
        <v/>
      </c>
      <c r="I204" t="n">
        <v>0.62</v>
      </c>
    </row>
    <row r="205" ht="18" customFormat="1" customHeight="1" s="1">
      <c r="A205" s="14" t="inlineStr">
        <is>
          <t>Sands, Stones And Soils</t>
        </is>
      </c>
      <c r="B205" s="14" t="inlineStr">
        <is>
          <t>Granite (Red)</t>
        </is>
      </c>
      <c r="C205" s="15" t="n">
        <v>2.9</v>
      </c>
      <c r="D205" s="23" t="n">
        <v>900</v>
      </c>
      <c r="E205" s="28" t="n">
        <v>2650</v>
      </c>
      <c r="F205" s="33" t="n"/>
      <c r="G205" s="37">
        <f>C205/(D205*E205)*1000*1000</f>
        <v/>
      </c>
      <c r="H205" s="38">
        <f>E205*D205</f>
        <v/>
      </c>
      <c r="I205" t="n">
        <v>0.55</v>
      </c>
    </row>
    <row r="206" ht="18" customFormat="1" customHeight="1" s="1">
      <c r="A206" s="14" t="inlineStr">
        <is>
          <t>Sands, Stones And Soils</t>
        </is>
      </c>
      <c r="B206" s="14" t="inlineStr">
        <is>
          <t>Marble (White)</t>
        </is>
      </c>
      <c r="C206" s="15" t="n">
        <v>2.77</v>
      </c>
      <c r="D206" s="23" t="n">
        <v>802</v>
      </c>
      <c r="E206" s="28" t="n">
        <v>2600</v>
      </c>
      <c r="F206" s="33" t="n"/>
      <c r="G206" s="37">
        <f>C206/(D206*E206)*1000*1000</f>
        <v/>
      </c>
      <c r="H206" s="38">
        <f>E206*D206</f>
        <v/>
      </c>
      <c r="I206" t="n">
        <v>0.17</v>
      </c>
    </row>
    <row r="207" ht="18" customFormat="1" customHeight="1" s="1">
      <c r="A207" s="14" t="inlineStr">
        <is>
          <t>Sands, Stones And Soils</t>
        </is>
      </c>
      <c r="B207" s="14" t="inlineStr">
        <is>
          <t>Cultivated Sandy Soil 12.5%D.W. Moisture</t>
        </is>
      </c>
      <c r="C207" s="15" t="n">
        <v>1.79</v>
      </c>
      <c r="D207" s="23" t="n">
        <v>1190</v>
      </c>
      <c r="E207" s="28" t="n">
        <v>1800</v>
      </c>
      <c r="F207" s="33" t="n"/>
      <c r="G207" s="37">
        <f>C207/(D207*E207)*1000*1000</f>
        <v/>
      </c>
      <c r="H207" s="38">
        <f>E207*D207</f>
        <v/>
      </c>
      <c r="I207" t="n">
        <v>0.72</v>
      </c>
    </row>
    <row r="208" ht="18" customFormat="1" customHeight="1" s="1">
      <c r="A208" s="14" t="inlineStr">
        <is>
          <t>Sands, Stones And Soils</t>
        </is>
      </c>
      <c r="B208" s="14" t="inlineStr">
        <is>
          <t>Cultivated Sandy Soil 25.0%D.W. Moisture</t>
        </is>
      </c>
      <c r="C208" s="15" t="n">
        <v>2.22</v>
      </c>
      <c r="D208" s="23" t="n">
        <v>1480</v>
      </c>
      <c r="E208" s="28" t="n">
        <v>2000</v>
      </c>
      <c r="F208" s="33" t="n"/>
      <c r="G208" s="37">
        <f>C208/(D208*E208)*1000*1000</f>
        <v/>
      </c>
      <c r="H208" s="38">
        <f>E208*D208</f>
        <v/>
      </c>
      <c r="I208" t="n">
        <v>0.72</v>
      </c>
    </row>
    <row r="209" ht="18" customFormat="1" customHeight="1" s="1">
      <c r="A209" s="14" t="inlineStr">
        <is>
          <t>Sands, Stones And Soils</t>
        </is>
      </c>
      <c r="B209" s="14" t="inlineStr">
        <is>
          <t>Cultivated Clay Soil 12.5%D.W. Moisture</t>
        </is>
      </c>
      <c r="C209" s="15" t="n">
        <v>1.18</v>
      </c>
      <c r="D209" s="23" t="n">
        <v>1250</v>
      </c>
      <c r="E209" s="28" t="n">
        <v>1800</v>
      </c>
      <c r="F209" s="33" t="n"/>
      <c r="G209" s="37">
        <f>C209/(D209*E209)*1000*1000</f>
        <v/>
      </c>
      <c r="H209" s="38">
        <f>E209*D209</f>
        <v/>
      </c>
      <c r="I209" t="n">
        <v>0.76</v>
      </c>
    </row>
    <row r="210" ht="18" customFormat="1" customHeight="1" s="1">
      <c r="A210" s="14" t="inlineStr">
        <is>
          <t>Sands, Stones And Soils</t>
        </is>
      </c>
      <c r="B210" s="14" t="inlineStr">
        <is>
          <t>Cultivated Clay Soil 25.0%D.W. Moisture</t>
        </is>
      </c>
      <c r="C210" s="15" t="n">
        <v>1.59</v>
      </c>
      <c r="D210" s="23" t="n">
        <v>1550</v>
      </c>
      <c r="E210" s="28" t="n">
        <v>2000</v>
      </c>
      <c r="F210" s="33" t="n"/>
      <c r="G210" s="37">
        <f>C210/(D210*E210)*1000*1000</f>
        <v/>
      </c>
      <c r="H210" s="38">
        <f>E210*D210</f>
        <v/>
      </c>
      <c r="I210" t="n">
        <v>0.76</v>
      </c>
    </row>
    <row r="211" ht="18" customFormat="1" customHeight="1" s="1">
      <c r="A211" s="14" t="inlineStr">
        <is>
          <t>Sands, Stones And Soils</t>
        </is>
      </c>
      <c r="B211" s="14" t="inlineStr">
        <is>
          <t>Cultivated Peat Soil 133%D.W. Moisture</t>
        </is>
      </c>
      <c r="C211" s="15" t="n">
        <v>0.29</v>
      </c>
      <c r="D211" s="23" t="n">
        <v>3300</v>
      </c>
      <c r="E211" s="28" t="n">
        <v>700</v>
      </c>
      <c r="F211" s="33" t="n"/>
      <c r="G211" s="37">
        <f>C211/(D211*E211)*1000*1000</f>
        <v/>
      </c>
      <c r="H211" s="38">
        <f>E211*D211</f>
        <v/>
      </c>
      <c r="I211" t="n">
        <v>0.76</v>
      </c>
    </row>
    <row r="212" ht="14" customFormat="1" customHeight="1" s="1">
      <c r="A212" s="14" t="inlineStr">
        <is>
          <t>Sands, Stones And Soils</t>
        </is>
      </c>
      <c r="B212" s="14" t="inlineStr">
        <is>
          <t>Cultivated Peat Soil 366%D.W. Moisture</t>
        </is>
      </c>
      <c r="C212" s="15" t="n">
        <v>0.5</v>
      </c>
      <c r="D212" s="23" t="n">
        <v>3650</v>
      </c>
      <c r="E212" s="28" t="n">
        <v>1100</v>
      </c>
      <c r="F212" s="33" t="n"/>
      <c r="G212" s="37">
        <f>C212/(D212*E212)*1000*1000</f>
        <v/>
      </c>
      <c r="H212" s="38">
        <f>E212*D212</f>
        <v/>
      </c>
      <c r="I212" t="n">
        <v>0.76</v>
      </c>
    </row>
    <row r="213" ht="14" customFormat="1" customHeight="1" s="1">
      <c r="A213" s="14" t="inlineStr">
        <is>
          <t>Sands, Stones And Soils</t>
        </is>
      </c>
      <c r="B213" s="14" t="inlineStr">
        <is>
          <t>Dry Limestone Sub-Soil</t>
        </is>
      </c>
      <c r="C213" s="15" t="n">
        <v>1.49</v>
      </c>
      <c r="D213" s="23" t="n">
        <v>840</v>
      </c>
      <c r="E213" s="28" t="n">
        <v>2180</v>
      </c>
      <c r="F213" s="33" t="n"/>
      <c r="G213" s="37">
        <f>C213/(D213*E213)*1000*1000</f>
        <v/>
      </c>
      <c r="H213" s="38">
        <f>E213*D213</f>
        <v/>
      </c>
      <c r="I213" t="n">
        <v>0.7</v>
      </c>
    </row>
    <row r="214" ht="14" customFormat="1" customHeight="1" s="1">
      <c r="A214" s="14" t="inlineStr">
        <is>
          <t>Sands, Stones And Soils</t>
        </is>
      </c>
      <c r="B214" s="14" t="inlineStr">
        <is>
          <t>London Clay</t>
        </is>
      </c>
      <c r="C214" s="15" t="n">
        <v>1.41</v>
      </c>
      <c r="D214" s="23" t="n">
        <v>1000</v>
      </c>
      <c r="E214" s="28" t="n">
        <v>1900</v>
      </c>
      <c r="F214" s="33" t="n"/>
      <c r="G214" s="37">
        <f>C214/(D214*E214)*1000*1000</f>
        <v/>
      </c>
      <c r="H214" s="38">
        <f>E214*D214</f>
        <v/>
      </c>
      <c r="I214" t="n">
        <v>0.8</v>
      </c>
    </row>
    <row r="215" ht="14" customFormat="1" customHeight="1" s="1">
      <c r="A215" s="14" t="inlineStr">
        <is>
          <t>Sands, Stones And Soils</t>
        </is>
      </c>
      <c r="B215" s="14" t="inlineStr">
        <is>
          <t>Soil</t>
        </is>
      </c>
      <c r="C215" s="15" t="n">
        <v>1.729</v>
      </c>
      <c r="D215" s="23" t="n">
        <v>837</v>
      </c>
      <c r="E215" s="28" t="n">
        <v>1842</v>
      </c>
      <c r="F215" s="33" t="n"/>
      <c r="G215" s="37">
        <f>C215/(D215*E215)*1000*1000</f>
        <v/>
      </c>
      <c r="H215" s="38">
        <f>E215*D215</f>
        <v/>
      </c>
      <c r="I215" t="n">
        <v>0.78</v>
      </c>
    </row>
    <row r="216" ht="14" customFormat="1" customHeight="1" s="1">
      <c r="A216" s="14" t="inlineStr">
        <is>
          <t>Sands, Stones And Soils</t>
        </is>
      </c>
      <c r="B216" s="14" t="inlineStr">
        <is>
          <t>Stone – ST01</t>
        </is>
      </c>
      <c r="C216" s="15" t="n">
        <v>1.802</v>
      </c>
      <c r="D216" s="23" t="n">
        <v>837</v>
      </c>
      <c r="E216" s="28" t="n">
        <v>2243</v>
      </c>
      <c r="F216" s="33" t="n"/>
      <c r="G216" s="37">
        <f>C216/(D216*E216)*1000*1000</f>
        <v/>
      </c>
      <c r="H216" s="38">
        <f>E216*D216</f>
        <v/>
      </c>
      <c r="I216" t="n">
        <v>0.68</v>
      </c>
    </row>
    <row r="217" ht="14" customFormat="1" customHeight="1" s="1">
      <c r="A217" s="14" t="inlineStr">
        <is>
          <t>Sands, Stones And Soils</t>
        </is>
      </c>
      <c r="B217" s="14" t="inlineStr">
        <is>
          <t>Stone – HF-A3</t>
        </is>
      </c>
      <c r="C217" s="15" t="n">
        <v>1.435</v>
      </c>
      <c r="D217" s="23" t="n">
        <v>1674</v>
      </c>
      <c r="E217" s="28" t="n">
        <v>881</v>
      </c>
      <c r="F217" s="33" t="n"/>
      <c r="G217" s="37">
        <f>C217/(D217*E217)*1000*1000</f>
        <v/>
      </c>
      <c r="H217" s="38">
        <f>E217*D217</f>
        <v/>
      </c>
      <c r="I217" t="n">
        <v>0.68</v>
      </c>
    </row>
    <row r="218" ht="14" customFormat="1" customHeight="1" s="1">
      <c r="A218" s="14" t="inlineStr">
        <is>
          <t>Sands, Stones And Soils</t>
        </is>
      </c>
      <c r="B218" s="14" t="inlineStr">
        <is>
          <t>Terrazzo – TZ01</t>
        </is>
      </c>
      <c r="C218" s="15" t="n">
        <v>1.802</v>
      </c>
      <c r="D218" s="23" t="n">
        <v>837</v>
      </c>
      <c r="E218" s="28" t="n">
        <v>2243</v>
      </c>
      <c r="F218" s="33" t="n"/>
      <c r="G218" s="37">
        <f>C218/(D218*E218)*1000*1000</f>
        <v/>
      </c>
      <c r="H218" s="38">
        <f>E218*D218</f>
        <v/>
      </c>
      <c r="I218" t="n">
        <v>0.65</v>
      </c>
    </row>
    <row r="219" ht="14" customFormat="1" customHeight="1" s="1">
      <c r="A219" s="14" t="inlineStr">
        <is>
          <t>Tiles</t>
        </is>
      </c>
      <c r="B219" s="14" t="inlineStr">
        <is>
          <t>Clay Tile</t>
        </is>
      </c>
      <c r="C219" s="15" t="n">
        <v>0.84</v>
      </c>
      <c r="D219" s="23" t="n">
        <v>800</v>
      </c>
      <c r="E219" s="28" t="n">
        <v>1900</v>
      </c>
      <c r="F219" s="33" t="n"/>
      <c r="G219" s="37">
        <f>C219/(D219*E219)*1000*1000</f>
        <v/>
      </c>
      <c r="H219" s="38">
        <f>E219*D219</f>
        <v/>
      </c>
      <c r="I219" t="n">
        <v>0.76</v>
      </c>
    </row>
    <row r="220" ht="14" customFormat="1" customHeight="1" s="1">
      <c r="A220" s="14" t="inlineStr">
        <is>
          <t>Tiles</t>
        </is>
      </c>
      <c r="B220" s="14" t="inlineStr">
        <is>
          <t>Concrete Tiles</t>
        </is>
      </c>
      <c r="C220" s="15" t="n">
        <v>1.1</v>
      </c>
      <c r="D220" s="23" t="n">
        <v>837</v>
      </c>
      <c r="E220" s="28" t="n">
        <v>2100</v>
      </c>
      <c r="F220" s="29" t="n">
        <v>0.85</v>
      </c>
      <c r="G220" s="37">
        <f>C220/(D220*E220)*1000*1000</f>
        <v/>
      </c>
      <c r="H220" s="38">
        <f>E220*D220</f>
        <v/>
      </c>
      <c r="I220" t="n">
        <v>0.72</v>
      </c>
    </row>
    <row r="221" ht="14" customFormat="1" customHeight="1" s="1">
      <c r="A221" s="14" t="inlineStr">
        <is>
          <t>Tiles</t>
        </is>
      </c>
      <c r="B221" s="14" t="inlineStr">
        <is>
          <t>Slate Tiles</t>
        </is>
      </c>
      <c r="C221" s="23" t="n">
        <v>2</v>
      </c>
      <c r="D221" s="23" t="n">
        <v>753</v>
      </c>
      <c r="E221" s="28" t="n">
        <v>2700</v>
      </c>
      <c r="F221" s="33" t="n"/>
      <c r="G221" s="37">
        <f>C221/(D221*E221)*1000*1000</f>
        <v/>
      </c>
      <c r="H221" s="38">
        <f>E221*D221</f>
        <v/>
      </c>
      <c r="I221" t="n">
        <v>0.88</v>
      </c>
    </row>
    <row r="222" ht="14" customFormat="1" customHeight="1" s="1">
      <c r="A222" s="14" t="inlineStr">
        <is>
          <t>Tiles</t>
        </is>
      </c>
      <c r="B222" s="14" t="inlineStr">
        <is>
          <t>Plastic Tiles</t>
        </is>
      </c>
      <c r="C222" s="15" t="n">
        <v>0.5</v>
      </c>
      <c r="D222" s="23" t="n">
        <v>837</v>
      </c>
      <c r="E222" s="28" t="n">
        <v>1950</v>
      </c>
      <c r="F222" s="33" t="n"/>
      <c r="G222" s="37">
        <f>C222/(D222*E222)*1000*1000</f>
        <v/>
      </c>
      <c r="H222" s="38">
        <f>E222*D222</f>
        <v/>
      </c>
      <c r="I222" t="n">
        <v>0.22</v>
      </c>
    </row>
    <row r="223" ht="14" customFormat="1" customHeight="1" s="1">
      <c r="A223" s="14" t="inlineStr">
        <is>
          <t>Tiles</t>
        </is>
      </c>
      <c r="B223" s="14" t="inlineStr">
        <is>
          <t>Rubber Tiles</t>
        </is>
      </c>
      <c r="C223" s="15" t="n">
        <v>0.3</v>
      </c>
      <c r="D223" s="23" t="n">
        <v>2000</v>
      </c>
      <c r="E223" s="28" t="n">
        <v>1600</v>
      </c>
      <c r="F223" s="33" t="n"/>
      <c r="G223" s="37">
        <f>C223/(D223*E223)*1000*1000</f>
        <v/>
      </c>
      <c r="H223" s="38">
        <f>E223*D223</f>
        <v/>
      </c>
      <c r="I223" t="n">
        <v>0.78</v>
      </c>
    </row>
    <row r="224" ht="14" customFormat="1" customHeight="1" s="1">
      <c r="A224" s="14" t="inlineStr">
        <is>
          <t>Tiles</t>
        </is>
      </c>
      <c r="B224" s="14" t="inlineStr">
        <is>
          <t>Cork Tiles</t>
        </is>
      </c>
      <c r="C224" s="15" t="n">
        <v>0.08</v>
      </c>
      <c r="D224" s="23" t="n">
        <v>1800</v>
      </c>
      <c r="E224" s="28" t="n">
        <v>530</v>
      </c>
      <c r="F224" s="33" t="n"/>
      <c r="G224" s="37">
        <f>C224/(D224*E224)*1000*1000</f>
        <v/>
      </c>
      <c r="H224" s="38">
        <f>E224*D224</f>
        <v/>
      </c>
      <c r="I224" t="n">
        <v>0.65</v>
      </c>
    </row>
    <row r="225" ht="14" customFormat="1" customHeight="1" s="1">
      <c r="A225" s="14" t="inlineStr">
        <is>
          <t>Tiles</t>
        </is>
      </c>
      <c r="B225" s="14" t="inlineStr">
        <is>
          <t>Asphalt/Asbestos Tiles</t>
        </is>
      </c>
      <c r="C225" s="15" t="n">
        <v>0.55</v>
      </c>
      <c r="D225" s="23" t="n">
        <v>837</v>
      </c>
      <c r="E225" s="28" t="n">
        <v>1900</v>
      </c>
      <c r="F225" s="33" t="n"/>
      <c r="G225" s="37">
        <f>C225/(D225*E225)*1000*1000</f>
        <v/>
      </c>
      <c r="H225" s="38">
        <f>E225*D225</f>
        <v/>
      </c>
      <c r="I225" t="n">
        <v>0.9</v>
      </c>
    </row>
    <row r="226" ht="14" customFormat="1" customHeight="1" s="1">
      <c r="A226" s="14" t="inlineStr">
        <is>
          <t>Tiles</t>
        </is>
      </c>
      <c r="B226" s="14" t="inlineStr">
        <is>
          <t>P.V.C./Asbestos Tiles</t>
        </is>
      </c>
      <c r="C226" s="15" t="n">
        <v>0.85</v>
      </c>
      <c r="D226" s="23" t="n">
        <v>837</v>
      </c>
      <c r="E226" s="28" t="n">
        <v>2000</v>
      </c>
      <c r="F226" s="33" t="n"/>
      <c r="G226" s="37">
        <f>C226/(D226*E226)*1000*1000</f>
        <v/>
      </c>
      <c r="H226" s="38">
        <f>E226*D226</f>
        <v/>
      </c>
      <c r="I226" t="n">
        <v>0.72</v>
      </c>
    </row>
    <row r="227" ht="14" customFormat="1" customHeight="1" s="1">
      <c r="A227" s="14" t="inlineStr">
        <is>
          <t>Tiles</t>
        </is>
      </c>
      <c r="B227" s="14" t="inlineStr">
        <is>
          <t>Ceiling Tiles</t>
        </is>
      </c>
      <c r="C227" s="15" t="n">
        <v>0.056</v>
      </c>
      <c r="D227" s="23" t="n">
        <v>1000</v>
      </c>
      <c r="E227" s="28" t="n">
        <v>380</v>
      </c>
      <c r="F227" s="33" t="n"/>
      <c r="G227" s="37">
        <f>C227/(D227*E227)*1000*1000</f>
        <v/>
      </c>
      <c r="H227" s="38">
        <f>E227*D227</f>
        <v/>
      </c>
      <c r="I227" t="n">
        <v>0.55</v>
      </c>
    </row>
    <row r="228" ht="14" customFormat="1" customHeight="1" s="1">
      <c r="A228" s="14" t="inlineStr">
        <is>
          <t>Tiles</t>
        </is>
      </c>
      <c r="B228" s="14" t="inlineStr">
        <is>
          <t>Plaster Ceiling Tiles</t>
        </is>
      </c>
      <c r="C228" s="15" t="n">
        <v>0.38</v>
      </c>
      <c r="D228" s="23" t="n">
        <v>840</v>
      </c>
      <c r="E228" s="28" t="n">
        <v>1120</v>
      </c>
      <c r="F228" s="33" t="n"/>
      <c r="G228" s="37">
        <f>C228/(D228*E228)*1000*1000</f>
        <v/>
      </c>
      <c r="H228" s="38">
        <f>E228*D228</f>
        <v/>
      </c>
      <c r="I228" t="n">
        <v>0.38</v>
      </c>
    </row>
    <row r="229" ht="14" customFormat="1" customHeight="1" s="1">
      <c r="A229" s="14" t="inlineStr">
        <is>
          <t>Tiles</t>
        </is>
      </c>
      <c r="B229" s="14" t="inlineStr">
        <is>
          <t>Lightweight Metallic Cladding</t>
        </is>
      </c>
      <c r="C229" s="15" t="n">
        <v>0.29</v>
      </c>
      <c r="D229" s="23" t="n">
        <v>1000</v>
      </c>
      <c r="E229" s="28" t="n">
        <v>1250</v>
      </c>
      <c r="F229" s="33" t="n"/>
      <c r="G229" s="37">
        <f>C229/(D229*E229)*1000*1000</f>
        <v/>
      </c>
      <c r="H229" s="38">
        <f>E229*D229</f>
        <v/>
      </c>
      <c r="I229" t="n">
        <v>0.52</v>
      </c>
    </row>
    <row r="230" ht="14" customFormat="1" customHeight="1" s="1">
      <c r="A230" s="14" t="inlineStr">
        <is>
          <t>Tiles</t>
        </is>
      </c>
      <c r="B230" s="14" t="inlineStr">
        <is>
          <t>Acoustical Tile – Mineral Fibreboard</t>
        </is>
      </c>
      <c r="C230" s="15" t="n">
        <v>0.05</v>
      </c>
      <c r="D230" s="23" t="n">
        <v>800</v>
      </c>
      <c r="E230" s="28" t="n">
        <v>290</v>
      </c>
      <c r="F230" s="33" t="n"/>
      <c r="G230" s="37">
        <f>C230/(D230*E230)*1000*1000</f>
        <v/>
      </c>
      <c r="H230" s="38">
        <f>E230*D230</f>
        <v/>
      </c>
      <c r="I230" t="n">
        <v>0.55</v>
      </c>
    </row>
    <row r="231" ht="14" customFormat="1" customHeight="1" s="1">
      <c r="A231" s="14" t="inlineStr">
        <is>
          <t>Tiles</t>
        </is>
      </c>
      <c r="B231" s="14" t="inlineStr">
        <is>
          <t>Acoustic Tile  - AC01</t>
        </is>
      </c>
      <c r="C231" s="15" t="n">
        <v>0.057</v>
      </c>
      <c r="D231" s="23" t="n">
        <v>1339</v>
      </c>
      <c r="E231" s="28" t="n">
        <v>288</v>
      </c>
      <c r="F231" s="33" t="n"/>
      <c r="G231" s="37">
        <f>C231/(D231*E231)*1000*1000</f>
        <v/>
      </c>
      <c r="H231" s="38">
        <f>E231*D231</f>
        <v/>
      </c>
      <c r="I231" t="n">
        <v>0.55</v>
      </c>
    </row>
    <row r="232" ht="14" customFormat="1" customHeight="1" s="1">
      <c r="A232" s="14" t="inlineStr">
        <is>
          <t>Tiles</t>
        </is>
      </c>
      <c r="B232" s="14" t="inlineStr">
        <is>
          <t>Acoustic Tile – HF-E5</t>
        </is>
      </c>
      <c r="C232" s="15" t="n">
        <v>0.061</v>
      </c>
      <c r="D232" s="23" t="n">
        <v>2142</v>
      </c>
      <c r="E232" s="28" t="n">
        <v>480</v>
      </c>
      <c r="F232" s="33" t="n"/>
      <c r="G232" s="37">
        <f>C232/(D232*E232)*1000*1000</f>
        <v/>
      </c>
      <c r="H232" s="38">
        <f>E232*D232</f>
        <v/>
      </c>
      <c r="I232" t="n">
        <v>0.55</v>
      </c>
    </row>
    <row r="233" ht="14" customFormat="1" customHeight="1" s="1">
      <c r="A233" s="14" t="inlineStr">
        <is>
          <t>Tiles</t>
        </is>
      </c>
      <c r="B233" s="14" t="inlineStr">
        <is>
          <t>Hollow Clay Tile – 1 Cell – CT01</t>
        </is>
      </c>
      <c r="C233" s="15" t="n">
        <v>0.498</v>
      </c>
      <c r="D233" s="23" t="n">
        <v>837</v>
      </c>
      <c r="E233" s="28" t="n">
        <v>1121</v>
      </c>
      <c r="F233" s="33" t="n"/>
      <c r="G233" s="37">
        <f>C233/(D233*E233)*1000*1000</f>
        <v/>
      </c>
      <c r="H233" s="38">
        <f>E233*D233</f>
        <v/>
      </c>
      <c r="I233" t="n">
        <v>0.78</v>
      </c>
    </row>
    <row r="234" ht="14" customFormat="1" customHeight="1" s="1">
      <c r="A234" s="14" t="inlineStr">
        <is>
          <t>Tiles</t>
        </is>
      </c>
      <c r="B234" s="14" t="inlineStr">
        <is>
          <t>Hollow Clay Tile – 2 Cells – CT03</t>
        </is>
      </c>
      <c r="C234" s="15" t="n">
        <v>0.571</v>
      </c>
      <c r="D234" s="23" t="n">
        <v>837</v>
      </c>
      <c r="E234" s="28" t="n">
        <v>1121</v>
      </c>
      <c r="F234" s="33" t="n"/>
      <c r="G234" s="37">
        <f>C234/(D234*E234)*1000*1000</f>
        <v/>
      </c>
      <c r="H234" s="38">
        <f>E234*D234</f>
        <v/>
      </c>
      <c r="I234" t="n">
        <v>0.78</v>
      </c>
    </row>
    <row r="235" ht="14" customFormat="1" customHeight="1" s="1">
      <c r="A235" s="14" t="inlineStr">
        <is>
          <t>Tiles</t>
        </is>
      </c>
      <c r="B235" s="14" t="inlineStr">
        <is>
          <t>Hollow Clay Tile – 3 Cells – CT06</t>
        </is>
      </c>
      <c r="C235" s="15" t="n">
        <v>0.6919999999999999</v>
      </c>
      <c r="D235" s="23" t="n">
        <v>837</v>
      </c>
      <c r="E235" s="28" t="n">
        <v>1121</v>
      </c>
      <c r="F235" s="33" t="n"/>
      <c r="G235" s="37">
        <f>C235/(D235*E235)*1000*1000</f>
        <v/>
      </c>
      <c r="H235" s="38">
        <f>E235*D235</f>
        <v/>
      </c>
      <c r="I235" t="n">
        <v>0.78</v>
      </c>
    </row>
    <row r="236" ht="14" customFormat="1" customHeight="1" s="1">
      <c r="A236" s="14" t="inlineStr">
        <is>
          <t>Tiles</t>
        </is>
      </c>
      <c r="B236" s="14" t="inlineStr">
        <is>
          <t>Clay Tile – HF-C1</t>
        </is>
      </c>
      <c r="C236" s="15" t="n">
        <v>0.571</v>
      </c>
      <c r="D236" s="23" t="n">
        <v>837</v>
      </c>
      <c r="E236" s="28" t="n">
        <v>1121</v>
      </c>
      <c r="F236" s="33" t="n"/>
      <c r="G236" s="37">
        <f>C236/(D236*E236)*1000*1000</f>
        <v/>
      </c>
      <c r="H236" s="38">
        <f>E236*D236</f>
        <v/>
      </c>
      <c r="I236" t="n">
        <v>0.76</v>
      </c>
    </row>
    <row r="237" ht="14" customFormat="1" customHeight="1" s="1">
      <c r="A237" s="14" t="inlineStr">
        <is>
          <t>Tiles</t>
        </is>
      </c>
      <c r="B237" s="14" t="inlineStr">
        <is>
          <t>Paver – Clay Tile – CT11</t>
        </is>
      </c>
      <c r="C237" s="15" t="n">
        <v>1.802</v>
      </c>
      <c r="D237" s="23" t="n">
        <v>837</v>
      </c>
      <c r="E237" s="28" t="n">
        <v>1922</v>
      </c>
      <c r="F237" s="33" t="n"/>
      <c r="G237" s="37">
        <f>C237/(D237*E237)*1000*1000</f>
        <v/>
      </c>
      <c r="H237" s="38">
        <f>E237*D237</f>
        <v/>
      </c>
      <c r="I237" t="n">
        <v>0.74</v>
      </c>
    </row>
    <row r="238" ht="14" customFormat="1" customHeight="1" s="1">
      <c r="A238" s="14" t="inlineStr">
        <is>
          <t>Tiles</t>
        </is>
      </c>
      <c r="B238" s="14" t="inlineStr">
        <is>
          <t>Slate – SL01</t>
        </is>
      </c>
      <c r="C238" s="15" t="n">
        <v>1.442</v>
      </c>
      <c r="D238" s="23" t="n">
        <v>1464</v>
      </c>
      <c r="E238" s="28" t="n">
        <v>1602</v>
      </c>
      <c r="F238" s="33" t="n"/>
      <c r="G238" s="37">
        <f>C238/(D238*E238)*1000*1000</f>
        <v/>
      </c>
      <c r="H238" s="38">
        <f>E238*D238</f>
        <v/>
      </c>
      <c r="I238" t="n">
        <v>0.88</v>
      </c>
    </row>
    <row r="239" ht="14" customFormat="1" customHeight="1" s="1">
      <c r="A239" s="14" t="inlineStr">
        <is>
          <t>Timber</t>
        </is>
      </c>
      <c r="B239" s="14" t="inlineStr">
        <is>
          <t>Timber Flooring</t>
        </is>
      </c>
      <c r="C239" s="15" t="n">
        <v>0.14</v>
      </c>
      <c r="D239" s="23" t="n">
        <v>1200</v>
      </c>
      <c r="E239" s="28" t="n">
        <v>650</v>
      </c>
      <c r="F239" s="33" t="n"/>
      <c r="G239" s="37">
        <f>C239/(D239*E239)*1000*1000</f>
        <v/>
      </c>
      <c r="H239" s="38">
        <f>E239*D239</f>
        <v/>
      </c>
      <c r="I239" t="n">
        <v>0.55</v>
      </c>
    </row>
    <row r="240" ht="14" customFormat="1" customHeight="1" s="1">
      <c r="A240" s="14" t="inlineStr">
        <is>
          <t>Timber</t>
        </is>
      </c>
      <c r="B240" s="14" t="inlineStr">
        <is>
          <t>Plywood (Lightweight)</t>
        </is>
      </c>
      <c r="C240" s="15" t="n">
        <v>0.15</v>
      </c>
      <c r="D240" s="23" t="n">
        <v>2500</v>
      </c>
      <c r="E240" s="28" t="n">
        <v>560</v>
      </c>
      <c r="F240" s="33" t="n"/>
      <c r="G240" s="37">
        <f>C240/(D240*E240)*1000*1000</f>
        <v/>
      </c>
      <c r="H240" s="38">
        <f>E240*D240</f>
        <v/>
      </c>
      <c r="I240" t="n">
        <v>0.52</v>
      </c>
    </row>
    <row r="241" ht="14" customFormat="1" customHeight="1" s="1">
      <c r="A241" s="14" t="inlineStr">
        <is>
          <t>Timber</t>
        </is>
      </c>
      <c r="B241" s="14" t="inlineStr">
        <is>
          <t>Plywood (Heavyweight)</t>
        </is>
      </c>
      <c r="C241" s="15" t="n">
        <v>0.15</v>
      </c>
      <c r="D241" s="23" t="n">
        <v>1420</v>
      </c>
      <c r="E241" s="28" t="n">
        <v>700</v>
      </c>
      <c r="F241" s="33" t="n"/>
      <c r="G241" s="37">
        <f>C241/(D241*E241)*1000*1000</f>
        <v/>
      </c>
      <c r="H241" s="38">
        <f>E241*D241</f>
        <v/>
      </c>
      <c r="I241" t="n">
        <v>0.52</v>
      </c>
    </row>
    <row r="242" ht="14" customFormat="1" customHeight="1" s="1">
      <c r="A242" s="14" t="inlineStr">
        <is>
          <t>Timber</t>
        </is>
      </c>
      <c r="B242" s="14" t="inlineStr">
        <is>
          <t>Wood Blocks</t>
        </is>
      </c>
      <c r="C242" s="15" t="n">
        <v>0.14</v>
      </c>
      <c r="D242" s="23" t="n">
        <v>1200</v>
      </c>
      <c r="E242" s="28" t="n">
        <v>650</v>
      </c>
      <c r="F242" s="33" t="n"/>
      <c r="G242" s="37">
        <f>C242/(D242*E242)*1000*1000</f>
        <v/>
      </c>
      <c r="H242" s="38">
        <f>E242*D242</f>
        <v/>
      </c>
      <c r="I242" t="n">
        <v>0.58</v>
      </c>
    </row>
    <row r="243" ht="14" customFormat="1" customHeight="1" s="1">
      <c r="A243" s="14" t="inlineStr">
        <is>
          <t>Timber</t>
        </is>
      </c>
      <c r="B243" s="14" t="inlineStr">
        <is>
          <t>Wood Wool Slab</t>
        </is>
      </c>
      <c r="C243" s="15" t="n">
        <v>0.1</v>
      </c>
      <c r="D243" s="23" t="n">
        <v>1000</v>
      </c>
      <c r="E243" s="28" t="n">
        <v>500</v>
      </c>
      <c r="F243" s="33" t="n"/>
      <c r="G243" s="37">
        <f>C243/(D243*E243)*1000*1000</f>
        <v/>
      </c>
      <c r="H243" s="38">
        <f>E243*D243</f>
        <v/>
      </c>
      <c r="I243" t="n">
        <v>0.68</v>
      </c>
    </row>
    <row r="244" ht="14" customFormat="1" customHeight="1" s="1">
      <c r="A244" s="14" t="inlineStr">
        <is>
          <t>Timber</t>
        </is>
      </c>
      <c r="B244" s="14" t="inlineStr">
        <is>
          <t>Hardboard (Medium)</t>
        </is>
      </c>
      <c r="C244" s="15" t="n">
        <v>0.08</v>
      </c>
      <c r="D244" s="23" t="n">
        <v>2000</v>
      </c>
      <c r="E244" s="28" t="n">
        <v>600</v>
      </c>
      <c r="F244" s="33" t="n"/>
      <c r="G244" s="37">
        <f>C244/(D244*E244)*1000*1000</f>
        <v/>
      </c>
      <c r="H244" s="38">
        <f>E244*D244</f>
        <v/>
      </c>
      <c r="I244" t="n">
        <v>0.65</v>
      </c>
    </row>
    <row r="245" ht="14" customFormat="1" customHeight="1" s="1">
      <c r="A245" s="14" t="inlineStr">
        <is>
          <t>Timber</t>
        </is>
      </c>
      <c r="B245" s="14" t="inlineStr">
        <is>
          <t>Hardboard (Standard)</t>
        </is>
      </c>
      <c r="C245" s="15" t="n">
        <v>0.13</v>
      </c>
      <c r="D245" s="23" t="n">
        <v>2000</v>
      </c>
      <c r="E245" s="28" t="n">
        <v>900</v>
      </c>
      <c r="F245" s="33" t="n"/>
      <c r="G245" s="37">
        <f>C245/(D245*E245)*1000*1000</f>
        <v/>
      </c>
      <c r="H245" s="38">
        <f>E245*D245</f>
        <v/>
      </c>
      <c r="I245" t="n">
        <v>0.65</v>
      </c>
    </row>
    <row r="246" ht="14" customFormat="1" customHeight="1" s="1">
      <c r="A246" s="14" t="inlineStr">
        <is>
          <t>Timber</t>
        </is>
      </c>
      <c r="B246" s="14" t="inlineStr">
        <is>
          <t>Pine (20% Moist)</t>
        </is>
      </c>
      <c r="C246" s="15" t="n">
        <v>0.14</v>
      </c>
      <c r="D246" s="23" t="n">
        <v>2720</v>
      </c>
      <c r="E246" s="28" t="n">
        <v>419</v>
      </c>
      <c r="F246" s="33" t="n"/>
      <c r="G246" s="37">
        <f>C246/(D246*E246)*1000*1000</f>
        <v/>
      </c>
      <c r="H246" s="38">
        <f>E246*D246</f>
        <v/>
      </c>
      <c r="I246" t="n">
        <v>0.55</v>
      </c>
    </row>
    <row r="247" ht="14" customFormat="1" customHeight="1" s="1">
      <c r="A247" s="14" t="inlineStr">
        <is>
          <t>Timber</t>
        </is>
      </c>
      <c r="B247" s="14" t="inlineStr">
        <is>
          <t>Cork Board</t>
        </is>
      </c>
      <c r="C247" s="15" t="n">
        <v>0.04</v>
      </c>
      <c r="D247" s="23" t="n">
        <v>1888</v>
      </c>
      <c r="E247" s="28" t="n">
        <v>160</v>
      </c>
      <c r="F247" s="33" t="n"/>
      <c r="G247" s="37">
        <f>C247/(D247*E247)*1000*1000</f>
        <v/>
      </c>
      <c r="H247" s="38">
        <f>E247*D247</f>
        <v/>
      </c>
      <c r="I247" t="n">
        <v>0.65</v>
      </c>
    </row>
    <row r="248" ht="14" customFormat="1" customHeight="1" s="1">
      <c r="A248" s="14" t="inlineStr">
        <is>
          <t>Timber</t>
        </is>
      </c>
      <c r="B248" s="14" t="inlineStr">
        <is>
          <t>Chipboard</t>
        </is>
      </c>
      <c r="C248" s="15" t="n">
        <v>0.15</v>
      </c>
      <c r="D248" s="23" t="n">
        <v>2093</v>
      </c>
      <c r="E248" s="28" t="n">
        <v>800</v>
      </c>
      <c r="F248" s="33" t="n"/>
      <c r="G248" s="37">
        <f>C248/(D248*E248)*1000*1000</f>
        <v/>
      </c>
      <c r="H248" s="38">
        <f>E248*D248</f>
        <v/>
      </c>
      <c r="I248" t="n">
        <v>0.62</v>
      </c>
    </row>
    <row r="249" ht="14" customFormat="1" customHeight="1" s="1">
      <c r="A249" s="14" t="inlineStr">
        <is>
          <t>Timber</t>
        </is>
      </c>
      <c r="B249" s="14" t="inlineStr">
        <is>
          <t>Weatherboard</t>
        </is>
      </c>
      <c r="C249" s="15" t="n">
        <v>0.14</v>
      </c>
      <c r="D249" s="23" t="n">
        <v>2000</v>
      </c>
      <c r="E249" s="28" t="n">
        <v>650</v>
      </c>
      <c r="F249" s="33" t="n"/>
      <c r="G249" s="37">
        <f>C249/(D249*E249)*1000*1000</f>
        <v/>
      </c>
      <c r="H249" s="38">
        <f>E249*D249</f>
        <v/>
      </c>
      <c r="I249" t="n">
        <v>0.58</v>
      </c>
    </row>
    <row r="250" ht="14" customFormat="1" customHeight="1" s="1">
      <c r="A250" s="14" t="inlineStr">
        <is>
          <t>Timber</t>
        </is>
      </c>
      <c r="B250" s="14" t="inlineStr">
        <is>
          <t>Oak (Radial)</t>
        </is>
      </c>
      <c r="C250" s="15" t="n">
        <v>0.19</v>
      </c>
      <c r="D250" s="23" t="n">
        <v>2390</v>
      </c>
      <c r="E250" s="28" t="n">
        <v>700</v>
      </c>
      <c r="F250" s="33" t="n"/>
      <c r="G250" s="37">
        <f>C250/(D250*E250)*1000*1000</f>
        <v/>
      </c>
      <c r="H250" s="38">
        <f>E250*D250</f>
        <v/>
      </c>
      <c r="I250" t="n">
        <v>0.58</v>
      </c>
    </row>
    <row r="251" ht="14" customFormat="1" customHeight="1" s="1">
      <c r="A251" s="14" t="inlineStr">
        <is>
          <t>Timber</t>
        </is>
      </c>
      <c r="B251" s="14" t="inlineStr">
        <is>
          <t>Cork Tiles</t>
        </is>
      </c>
      <c r="C251" s="15" t="n">
        <v>0.08</v>
      </c>
      <c r="D251" s="23" t="n">
        <v>1800</v>
      </c>
      <c r="E251" s="28" t="n">
        <v>530</v>
      </c>
      <c r="F251" s="33" t="n"/>
      <c r="G251" s="37">
        <f>C251/(D251*E251)*1000*1000</f>
        <v/>
      </c>
      <c r="H251" s="38">
        <f>E251*D251</f>
        <v/>
      </c>
      <c r="I251" t="n">
        <v>0.65</v>
      </c>
    </row>
    <row r="252" ht="14" customFormat="1" customHeight="1" s="1">
      <c r="A252" s="14" t="inlineStr">
        <is>
          <t>Timber</t>
        </is>
      </c>
      <c r="B252" s="14" t="inlineStr">
        <is>
          <t>Plywood – PW01</t>
        </is>
      </c>
      <c r="C252" s="15" t="n">
        <v>0.115</v>
      </c>
      <c r="D252" s="23" t="n">
        <v>1213</v>
      </c>
      <c r="E252" s="28" t="n">
        <v>545</v>
      </c>
      <c r="F252" s="33" t="n"/>
      <c r="G252" s="37">
        <f>C252/(D252*E252)*1000*1000</f>
        <v/>
      </c>
      <c r="H252" s="38">
        <f>E252*D252</f>
        <v/>
      </c>
      <c r="I252" t="n">
        <v>0.52</v>
      </c>
    </row>
    <row r="253" ht="14" customFormat="1" customHeight="1" s="1">
      <c r="A253" s="14" t="inlineStr">
        <is>
          <t>Timber</t>
        </is>
      </c>
      <c r="B253" s="14" t="inlineStr">
        <is>
          <t>Soft Wood – WD01</t>
        </is>
      </c>
      <c r="C253" s="15" t="n">
        <v>0.115</v>
      </c>
      <c r="D253" s="23" t="n">
        <v>1381</v>
      </c>
      <c r="E253" s="28" t="n">
        <v>513</v>
      </c>
      <c r="F253" s="33" t="n"/>
      <c r="G253" s="37">
        <f>C253/(D253*E253)*1000*1000</f>
        <v/>
      </c>
      <c r="H253" s="38">
        <f>E253*D253</f>
        <v/>
      </c>
      <c r="I253" t="n">
        <v>0.5</v>
      </c>
    </row>
    <row r="254" ht="14" customFormat="1" customHeight="1" s="1">
      <c r="A254" s="14" t="inlineStr">
        <is>
          <t>Timber</t>
        </is>
      </c>
      <c r="B254" s="14" t="inlineStr">
        <is>
          <t>Hard Wood – WD11</t>
        </is>
      </c>
      <c r="C254" s="15" t="n">
        <v>0.158</v>
      </c>
      <c r="D254" s="23" t="n">
        <v>1255</v>
      </c>
      <c r="E254" s="28" t="n">
        <v>721</v>
      </c>
      <c r="F254" s="33" t="n"/>
      <c r="G254" s="37">
        <f>C254/(D254*E254)*1000*1000</f>
        <v/>
      </c>
      <c r="H254" s="38">
        <f>E254*D254</f>
        <v/>
      </c>
      <c r="I254" t="n">
        <v>0.65</v>
      </c>
    </row>
    <row r="255" ht="14" customFormat="1" customHeight="1" s="1">
      <c r="A255" s="14" t="inlineStr">
        <is>
          <t>Timber</t>
        </is>
      </c>
      <c r="B255" s="14" t="inlineStr">
        <is>
          <t>Wood – HF-B7</t>
        </is>
      </c>
      <c r="C255" s="15" t="n">
        <v>0.121</v>
      </c>
      <c r="D255" s="23" t="n">
        <v>837</v>
      </c>
      <c r="E255" s="28" t="n">
        <v>593</v>
      </c>
      <c r="F255" s="33" t="n"/>
      <c r="G255" s="37">
        <f>C255/(D255*E255)*1000*1000</f>
        <v/>
      </c>
      <c r="H255" s="38">
        <f>E255*D255</f>
        <v/>
      </c>
      <c r="I255" t="n">
        <v>0.5600000000000001</v>
      </c>
    </row>
    <row r="256" ht="14" customFormat="1" customHeight="1" s="1">
      <c r="A256" s="14" t="inlineStr">
        <is>
          <t>Timber</t>
        </is>
      </c>
      <c r="B256" s="14" t="inlineStr">
        <is>
          <t>Plywood – Douglas Fir</t>
        </is>
      </c>
      <c r="C256" s="15" t="n">
        <v>0.12</v>
      </c>
      <c r="D256" s="23" t="n">
        <v>1200</v>
      </c>
      <c r="E256" s="28" t="n">
        <v>540</v>
      </c>
      <c r="F256" s="33" t="n"/>
      <c r="G256" s="37">
        <f>C256/(D256*E256)*1000*1000</f>
        <v/>
      </c>
      <c r="H256" s="38">
        <f>E256*D256</f>
        <v/>
      </c>
      <c r="I256" t="n">
        <v>0.52</v>
      </c>
    </row>
    <row r="257" ht="14" customFormat="1" customHeight="1" s="1">
      <c r="A257" s="14" t="inlineStr">
        <is>
          <t>Timber</t>
        </is>
      </c>
      <c r="B257" s="14" t="inlineStr">
        <is>
          <t>Shingle Wood – WS01</t>
        </is>
      </c>
      <c r="C257" s="15" t="n">
        <v>0.115</v>
      </c>
      <c r="D257" s="23" t="n">
        <v>1255</v>
      </c>
      <c r="E257" s="28" t="n">
        <v>513</v>
      </c>
      <c r="F257" s="33" t="n"/>
      <c r="G257" s="37">
        <f>C257/(D257*E257)*1000*1000</f>
        <v/>
      </c>
      <c r="H257" s="38">
        <f>E257*D257</f>
        <v/>
      </c>
      <c r="I257" t="n">
        <v>0.55</v>
      </c>
    </row>
    <row r="258" ht="14" customFormat="1" customHeight="1" s="1">
      <c r="A258" s="14" t="inlineStr">
        <is>
          <t>Average</t>
        </is>
      </c>
      <c r="B258" s="14" t="inlineStr">
        <is>
          <t>immobile CO2</t>
        </is>
      </c>
      <c r="C258" s="15" t="n">
        <v>0.014</v>
      </c>
      <c r="D258" s="23" t="n">
        <v>1005</v>
      </c>
      <c r="E258" s="29" t="n">
        <v>1.562</v>
      </c>
      <c r="F258" s="28" t="n">
        <v>0</v>
      </c>
      <c r="G258" s="37">
        <f>C258/(D258*E258)*1000*1000</f>
        <v/>
      </c>
      <c r="H258" s="38">
        <f>E258*D258</f>
        <v/>
      </c>
      <c r="I258" t="n">
        <v>0</v>
      </c>
    </row>
    <row r="259" ht="14" customFormat="1" customHeight="1" s="1">
      <c r="A259" s="14" t="inlineStr">
        <is>
          <t>Average</t>
        </is>
      </c>
      <c r="B259" s="14" t="inlineStr">
        <is>
          <t>immobile air</t>
        </is>
      </c>
      <c r="C259" s="15" t="n">
        <v>0.024</v>
      </c>
      <c r="D259" s="23" t="n">
        <v>1005</v>
      </c>
      <c r="E259" s="29" t="n">
        <v>1.255</v>
      </c>
      <c r="F259" s="28" t="n">
        <v>0</v>
      </c>
      <c r="G259" s="37">
        <f>C259/(D259*E259)*1000*1000</f>
        <v/>
      </c>
      <c r="H259" s="38">
        <f>E259*D259</f>
        <v/>
      </c>
      <c r="I259" t="n">
        <v>0</v>
      </c>
    </row>
    <row r="260" ht="14" customFormat="1" customHeight="1" s="1">
      <c r="A260" s="14" t="inlineStr">
        <is>
          <t>Average</t>
        </is>
      </c>
      <c r="B260" s="14" t="inlineStr">
        <is>
          <t>polyurethane foam</t>
        </is>
      </c>
      <c r="C260" s="15" t="n">
        <v>0.029</v>
      </c>
      <c r="D260" s="23" t="n">
        <v>1000</v>
      </c>
      <c r="E260" s="28" t="n">
        <v>30</v>
      </c>
      <c r="F260" s="29" t="n">
        <v>0.82</v>
      </c>
      <c r="G260" s="37">
        <f>C260/(D260*E260)*1000*1000</f>
        <v/>
      </c>
      <c r="H260" s="38">
        <f>E260*D260</f>
        <v/>
      </c>
      <c r="I260" t="n">
        <v>0.22</v>
      </c>
    </row>
    <row r="261" ht="14" customFormat="1" customHeight="1" s="1">
      <c r="A261" s="14" t="inlineStr">
        <is>
          <t>Average</t>
        </is>
      </c>
      <c r="B261" s="14" t="inlineStr">
        <is>
          <t>dry glass wool</t>
        </is>
      </c>
      <c r="C261" s="15" t="n">
        <v>0.05</v>
      </c>
      <c r="D261" s="23" t="n">
        <v>840</v>
      </c>
      <c r="E261" s="28" t="n">
        <v>25</v>
      </c>
      <c r="F261" s="29" t="n">
        <v>0.97</v>
      </c>
      <c r="G261" s="37">
        <f>C261/(D261*E261)*1000*1000</f>
        <v/>
      </c>
      <c r="H261" s="38">
        <f>E261*D261</f>
        <v/>
      </c>
      <c r="I261" t="n">
        <v>0.68</v>
      </c>
    </row>
    <row r="262" ht="14" customFormat="1" customHeight="1" s="1">
      <c r="A262" s="14" t="inlineStr">
        <is>
          <t>Average</t>
        </is>
      </c>
      <c r="B262" s="14" t="inlineStr">
        <is>
          <t>asbestos (amiante)</t>
        </is>
      </c>
      <c r="C262" s="15" t="n">
        <v>0.15</v>
      </c>
      <c r="D262" s="23" t="n">
        <v>816</v>
      </c>
      <c r="E262" s="28" t="n">
        <v>2400</v>
      </c>
      <c r="F262" s="29" t="n">
        <v>0.93</v>
      </c>
      <c r="G262" s="37">
        <f>C262/(D262*E262)*1000*1000</f>
        <v/>
      </c>
      <c r="H262" s="38">
        <f>E262*D262</f>
        <v/>
      </c>
      <c r="I262" t="n">
        <v>0.65</v>
      </c>
    </row>
    <row r="263" ht="14" customFormat="1" customHeight="1" s="1">
      <c r="A263" s="14" t="inlineStr">
        <is>
          <t>Average</t>
        </is>
      </c>
      <c r="B263" s="14" t="inlineStr">
        <is>
          <t>lightweight wood</t>
        </is>
      </c>
      <c r="C263" s="15" t="n">
        <v>0.04</v>
      </c>
      <c r="D263" s="23" t="n">
        <v>1300</v>
      </c>
      <c r="E263" s="28" t="n">
        <v>400</v>
      </c>
      <c r="F263" s="29" t="n">
        <v>0.95</v>
      </c>
      <c r="G263" s="37">
        <f>C263/(D263*E263)*1000*1000</f>
        <v/>
      </c>
      <c r="H263" s="38">
        <f>E263*D263</f>
        <v/>
      </c>
      <c r="I263" t="n">
        <v>0.52</v>
      </c>
    </row>
    <row r="264" ht="14" customFormat="1" customHeight="1" s="1">
      <c r="A264" s="14" t="inlineStr">
        <is>
          <t>Average</t>
        </is>
      </c>
      <c r="B264" s="14" t="inlineStr">
        <is>
          <t>heavyweight wood</t>
        </is>
      </c>
      <c r="C264" s="15" t="n">
        <v>0.12</v>
      </c>
      <c r="D264" s="23" t="n">
        <v>2400</v>
      </c>
      <c r="E264" s="28" t="n">
        <v>890</v>
      </c>
      <c r="F264" s="29" t="n">
        <v>0.95</v>
      </c>
      <c r="G264" s="37">
        <f>C264/(D264*E264)*1000*1000</f>
        <v/>
      </c>
      <c r="H264" s="38">
        <f>E264*D264</f>
        <v/>
      </c>
      <c r="I264" t="n">
        <v>0.62</v>
      </c>
    </row>
    <row r="265" ht="14" customFormat="1" customHeight="1" s="1">
      <c r="A265" s="14" t="inlineStr">
        <is>
          <t>Average</t>
        </is>
      </c>
      <c r="B265" s="14" t="inlineStr">
        <is>
          <t>plaster</t>
        </is>
      </c>
      <c r="C265" s="15" t="n">
        <v>0.35</v>
      </c>
      <c r="D265" s="23" t="n">
        <v>1090</v>
      </c>
      <c r="E265" s="28" t="n">
        <v>2300</v>
      </c>
      <c r="F265" s="29" t="n">
        <v>0.98</v>
      </c>
      <c r="G265" s="37">
        <f>C265/(D265*E265)*1000*1000</f>
        <v/>
      </c>
      <c r="H265" s="38">
        <f>E265*D265</f>
        <v/>
      </c>
      <c r="I265" t="n">
        <v>0.32</v>
      </c>
    </row>
    <row r="266" ht="14" customFormat="1" customHeight="1" s="1">
      <c r="A266" s="14" t="inlineStr">
        <is>
          <t>Average</t>
        </is>
      </c>
      <c r="B266" s="14" t="inlineStr">
        <is>
          <t>water</t>
        </is>
      </c>
      <c r="C266" s="15" t="n">
        <v>0.6</v>
      </c>
      <c r="D266" s="23" t="n">
        <v>4180</v>
      </c>
      <c r="E266" s="28" t="n">
        <v>997</v>
      </c>
      <c r="F266" s="29" t="n">
        <v>0.95</v>
      </c>
      <c r="G266" s="37">
        <f>C266/(D266*E266)*1000*1000</f>
        <v/>
      </c>
      <c r="H266" s="38">
        <f>E266*D266</f>
        <v/>
      </c>
      <c r="I266" t="n">
        <v>0.96</v>
      </c>
    </row>
    <row r="267" ht="14" customFormat="1" customHeight="1" s="1">
      <c r="A267" s="14" t="inlineStr">
        <is>
          <t>Average</t>
        </is>
      </c>
      <c r="B267" s="14" t="inlineStr">
        <is>
          <t>glass</t>
        </is>
      </c>
      <c r="C267" s="23" t="n">
        <v>1</v>
      </c>
      <c r="D267" s="23" t="n">
        <v>753</v>
      </c>
      <c r="E267" s="28" t="n">
        <v>2600</v>
      </c>
      <c r="F267" s="29" t="n">
        <v>0.9399999999999999</v>
      </c>
      <c r="G267" s="37">
        <f>C267/(D267*E267)*1000*1000</f>
        <v/>
      </c>
      <c r="H267" s="38">
        <f>E267*D267</f>
        <v/>
      </c>
      <c r="I267" t="n">
        <v>0.1</v>
      </c>
    </row>
    <row r="268" ht="14" customFormat="1" customHeight="1" s="1">
      <c r="A268" s="14" t="inlineStr">
        <is>
          <t>Average</t>
        </is>
      </c>
      <c r="B268" s="14" t="inlineStr">
        <is>
          <t>full brick</t>
        </is>
      </c>
      <c r="C268" s="23" t="n">
        <v>1</v>
      </c>
      <c r="D268" s="23" t="n">
        <v>840</v>
      </c>
      <c r="E268" s="28" t="n">
        <v>2000</v>
      </c>
      <c r="F268" s="29" t="n">
        <v>0.93</v>
      </c>
      <c r="G268" s="37">
        <f>C268/(D268*E268)*1000*1000</f>
        <v/>
      </c>
      <c r="H268" s="38">
        <f>E268*D268</f>
        <v/>
      </c>
      <c r="I268" t="n">
        <v>0.72</v>
      </c>
    </row>
    <row r="269" ht="14" customFormat="1" customHeight="1" s="1">
      <c r="A269" s="14" t="inlineStr">
        <is>
          <t>Average</t>
        </is>
      </c>
      <c r="B269" s="14" t="inlineStr">
        <is>
          <t>concrete</t>
        </is>
      </c>
      <c r="C269" s="30" t="n">
        <v>0.5</v>
      </c>
      <c r="D269" s="23" t="n">
        <v>880</v>
      </c>
      <c r="E269" s="28" t="n">
        <v>2000</v>
      </c>
      <c r="F269" s="29" t="n">
        <v>0.85</v>
      </c>
      <c r="G269" s="37">
        <f>C269/(D269*E269)*1000*1000</f>
        <v/>
      </c>
      <c r="H269" s="38">
        <f>E269*D269</f>
        <v/>
      </c>
      <c r="I269" t="n">
        <v>0.65</v>
      </c>
    </row>
    <row r="270" ht="14" customFormat="1" customHeight="1" s="1">
      <c r="A270" s="14" t="inlineStr">
        <is>
          <t>Average</t>
        </is>
      </c>
      <c r="B270" s="14" t="inlineStr">
        <is>
          <t>graphite</t>
        </is>
      </c>
      <c r="C270" s="23" t="n">
        <v>5</v>
      </c>
      <c r="D270" s="23" t="n">
        <v>780</v>
      </c>
      <c r="E270" s="28" t="n">
        <v>2500</v>
      </c>
      <c r="F270" s="29" t="n">
        <v>0.96</v>
      </c>
      <c r="G270" s="37">
        <f>C270/(D270*E270)*1000*1000</f>
        <v/>
      </c>
      <c r="H270" s="38">
        <f>E270*D270</f>
        <v/>
      </c>
      <c r="I270" t="n">
        <v>0.88</v>
      </c>
    </row>
    <row r="271" ht="14" customFormat="1" customHeight="1" s="1">
      <c r="A271" s="14" t="inlineStr">
        <is>
          <t>Average</t>
        </is>
      </c>
      <c r="B271" s="14" t="inlineStr">
        <is>
          <t>stainless steel</t>
        </is>
      </c>
      <c r="C271" s="23" t="n">
        <v>15</v>
      </c>
      <c r="D271" s="23" t="n">
        <v>440</v>
      </c>
      <c r="E271" s="28" t="n">
        <v>7820</v>
      </c>
      <c r="F271" s="29" t="n">
        <v>0.07000000000000001</v>
      </c>
      <c r="G271" s="37">
        <f>C271/(D271*E271)*1000*1000</f>
        <v/>
      </c>
      <c r="H271" s="38">
        <f>E271*D271</f>
        <v/>
      </c>
      <c r="I271" t="n">
        <v>0.45</v>
      </c>
    </row>
    <row r="272" ht="14" customFormat="1" customHeight="1" s="1">
      <c r="A272" s="14" t="inlineStr">
        <is>
          <t>Average</t>
        </is>
      </c>
      <c r="B272" s="14" t="inlineStr">
        <is>
          <t>lead</t>
        </is>
      </c>
      <c r="C272" s="23" t="n">
        <v>35</v>
      </c>
      <c r="D272" s="23" t="n">
        <v>129</v>
      </c>
      <c r="E272" s="28" t="n">
        <v>11350</v>
      </c>
      <c r="F272" s="29" t="n">
        <v>0.43</v>
      </c>
      <c r="G272" s="37">
        <f>C272/(D272*E272)*1000*1000</f>
        <v/>
      </c>
      <c r="H272" s="38">
        <f>E272*D272</f>
        <v/>
      </c>
      <c r="I272" t="n">
        <v>0.55</v>
      </c>
    </row>
    <row r="273" ht="14" customFormat="1" customHeight="1" s="1">
      <c r="A273" s="14" t="inlineStr">
        <is>
          <t>Average</t>
        </is>
      </c>
      <c r="B273" s="14" t="inlineStr">
        <is>
          <t>iron</t>
        </is>
      </c>
      <c r="C273" s="23" t="n">
        <v>57</v>
      </c>
      <c r="D273" s="23" t="n">
        <v>449</v>
      </c>
      <c r="E273" s="28" t="n">
        <v>7200</v>
      </c>
      <c r="F273" s="29" t="n">
        <v>0.44</v>
      </c>
      <c r="G273" s="37">
        <f>C273/(D273*E273)*1000*1000</f>
        <v/>
      </c>
      <c r="H273" s="38">
        <f>E273*D273</f>
        <v/>
      </c>
      <c r="I273" t="n">
        <v>0.6</v>
      </c>
    </row>
    <row r="274" ht="14" customFormat="1" customHeight="1" s="1">
      <c r="A274" s="14" t="inlineStr">
        <is>
          <t>Average</t>
        </is>
      </c>
      <c r="B274" s="14" t="inlineStr">
        <is>
          <t>Aluminium</t>
        </is>
      </c>
      <c r="C274" s="23" t="n">
        <v>203</v>
      </c>
      <c r="D274" s="23" t="n">
        <v>897</v>
      </c>
      <c r="E274" s="28" t="n">
        <v>2700</v>
      </c>
      <c r="F274" s="29" t="n">
        <v>0.07000000000000001</v>
      </c>
      <c r="G274" s="37">
        <f>C274/(D274*E274)*1000*1000</f>
        <v/>
      </c>
      <c r="H274" s="38">
        <f>E274*D274</f>
        <v/>
      </c>
      <c r="I274" t="n">
        <v>0.45</v>
      </c>
    </row>
    <row r="275" ht="14" customFormat="1" customHeight="1" s="1">
      <c r="A275" s="14" t="inlineStr">
        <is>
          <t>Average</t>
        </is>
      </c>
      <c r="B275" s="14" t="inlineStr">
        <is>
          <t>copper</t>
        </is>
      </c>
      <c r="C275" s="23" t="n">
        <v>380</v>
      </c>
      <c r="D275" s="23" t="n">
        <v>385</v>
      </c>
      <c r="E275" s="28" t="n">
        <v>8790</v>
      </c>
      <c r="F275" s="29" t="n">
        <v>0.03</v>
      </c>
      <c r="G275" s="37">
        <f>C275/(D275*E275)*1000*1000</f>
        <v/>
      </c>
      <c r="H275" s="38">
        <f>E275*D275</f>
        <v/>
      </c>
      <c r="I275" t="n">
        <v>0.55</v>
      </c>
    </row>
    <row r="276" ht="14" customFormat="1" customHeight="1" s="1">
      <c r="A276" s="14" t="inlineStr">
        <is>
          <t>Average</t>
        </is>
      </c>
      <c r="B276" s="14" t="inlineStr">
        <is>
          <t>silver</t>
        </is>
      </c>
      <c r="C276" s="23" t="n">
        <v>410</v>
      </c>
      <c r="D276" s="23" t="n">
        <v>235</v>
      </c>
      <c r="E276" s="28" t="n">
        <v>10500</v>
      </c>
      <c r="F276" s="29" t="n">
        <v>0.03</v>
      </c>
      <c r="G276" s="37">
        <f>C276/(D276*E276)*1000*1000</f>
        <v/>
      </c>
      <c r="H276" s="38">
        <f>E276*D276</f>
        <v/>
      </c>
      <c r="I276" t="n">
        <v>0.05</v>
      </c>
    </row>
    <row r="277" ht="14" customFormat="1" customHeight="1" s="1">
      <c r="A277" s="14" t="inlineStr">
        <is>
          <t>Average</t>
        </is>
      </c>
      <c r="B277" s="14" t="inlineStr">
        <is>
          <t>wood</t>
        </is>
      </c>
      <c r="C277" s="15" t="n">
        <v>0.2</v>
      </c>
      <c r="D277" s="23" t="n">
        <v>1300</v>
      </c>
      <c r="E277" s="28" t="n">
        <v>700</v>
      </c>
      <c r="F277" s="29" t="n">
        <v>0.95</v>
      </c>
      <c r="G277" s="37">
        <f>C277/(D277*E277)*1000*1000</f>
        <v/>
      </c>
      <c r="H277" s="38">
        <f>E277*D277</f>
        <v/>
      </c>
      <c r="I277" t="n">
        <v>0.5600000000000001</v>
      </c>
    </row>
    <row r="278" ht="14" customFormat="1" customHeight="1" s="1">
      <c r="A278" s="14" t="inlineStr">
        <is>
          <t>Average</t>
        </is>
      </c>
      <c r="B278" s="14" t="inlineStr">
        <is>
          <t>default</t>
        </is>
      </c>
      <c r="C278" s="23" t="n">
        <v>1</v>
      </c>
      <c r="D278" s="23" t="n">
        <v>800</v>
      </c>
      <c r="E278" s="28" t="n">
        <v>1000</v>
      </c>
      <c r="F278" s="29" t="n">
        <v>0.93</v>
      </c>
      <c r="G278" s="37">
        <f>C278/(D278*E278)*1000*1000</f>
        <v/>
      </c>
      <c r="H278" s="38">
        <f>E278*D278</f>
        <v/>
      </c>
      <c r="I278" t="n">
        <v>0.65</v>
      </c>
    </row>
    <row r="279" ht="14" customFormat="1" customHeight="1" s="1">
      <c r="A279" s="14" t="inlineStr">
        <is>
          <t>Average</t>
        </is>
      </c>
      <c r="B279" s="14" t="inlineStr">
        <is>
          <t>PVC</t>
        </is>
      </c>
      <c r="C279" s="15" t="n">
        <v>0.251</v>
      </c>
      <c r="D279" s="15" t="n">
        <v>1046</v>
      </c>
      <c r="E279" s="29" t="n">
        <v>1395</v>
      </c>
      <c r="F279" s="29" t="n">
        <v>0.92</v>
      </c>
      <c r="G279" s="37">
        <f>C279/(D279*E279)*1000*1000</f>
        <v/>
      </c>
      <c r="H279" s="38">
        <f>E279*D279</f>
        <v/>
      </c>
      <c r="I279" t="n">
        <v>0.35</v>
      </c>
    </row>
    <row r="280" ht="14" customFormat="1" customHeight="1" s="1">
      <c r="A280" s="14" t="inlineStr">
        <is>
          <t>Insulating Materials</t>
        </is>
      </c>
      <c r="B280" s="14" t="inlineStr">
        <is>
          <t>hemp</t>
        </is>
      </c>
      <c r="C280" s="15" t="n">
        <v>0.41</v>
      </c>
      <c r="D280" s="15" t="n">
        <v>1600</v>
      </c>
      <c r="E280" s="29" t="n">
        <v>45</v>
      </c>
      <c r="F280" s="29" t="inlineStr">
        <is>
          <t>0,9</t>
        </is>
      </c>
      <c r="G280" s="34">
        <f>C280/(D280*E280)*1000*1000</f>
        <v/>
      </c>
      <c r="H280" s="34">
        <f>E280*D280</f>
        <v/>
      </c>
      <c r="I280" t="n">
        <v>0.76</v>
      </c>
    </row>
    <row r="281" ht="14" customFormat="1" customHeight="1" s="1">
      <c r="A281" s="14" t="n"/>
      <c r="B281" s="14" t="n"/>
      <c r="C281" s="15" t="n"/>
      <c r="D281" s="15" t="n"/>
      <c r="E281" s="29" t="n"/>
      <c r="F281" s="29" t="n"/>
      <c r="G281" s="34" t="n"/>
      <c r="H281" s="34" t="n"/>
      <c r="I281" t="n">
        <v>0.65</v>
      </c>
    </row>
    <row r="282" ht="14" customFormat="1" customHeight="1" s="1">
      <c r="A282" s="14" t="n"/>
      <c r="B282" s="14" t="n"/>
      <c r="C282" s="15" t="n"/>
      <c r="D282" s="15" t="n"/>
      <c r="E282" s="29" t="n"/>
      <c r="F282" s="29" t="n"/>
      <c r="G282" s="34" t="n"/>
      <c r="H282" s="34" t="n"/>
      <c r="I282" t="n">
        <v>0.65</v>
      </c>
    </row>
    <row r="283" ht="14" customFormat="1" customHeight="1" s="1">
      <c r="A283" s="14" t="n"/>
      <c r="B283" s="14" t="n"/>
      <c r="C283" s="15" t="n"/>
      <c r="D283" s="15" t="n"/>
      <c r="E283" s="29" t="n"/>
      <c r="F283" s="29" t="n"/>
      <c r="G283" s="34" t="n"/>
      <c r="H283" s="34" t="n"/>
      <c r="I283" t="n">
        <v>0.65</v>
      </c>
    </row>
    <row r="284" ht="14" customFormat="1" customHeight="1" s="1">
      <c r="A284" s="14" t="n"/>
      <c r="B284" s="14" t="n"/>
      <c r="C284" s="15" t="n"/>
      <c r="D284" s="15" t="n"/>
      <c r="E284" s="29" t="n"/>
      <c r="F284" s="29" t="n"/>
      <c r="G284" s="34" t="n"/>
      <c r="H284" s="34" t="n"/>
      <c r="I284" t="n">
        <v>0.65</v>
      </c>
    </row>
    <row r="285" ht="14" customFormat="1" customHeight="1" s="1">
      <c r="A285" s="14" t="n"/>
      <c r="B285" s="14" t="n"/>
      <c r="C285" s="15" t="n"/>
      <c r="D285" s="15" t="n"/>
      <c r="E285" s="29" t="n"/>
      <c r="F285" s="29" t="n"/>
      <c r="G285" s="34" t="n"/>
      <c r="H285" s="34" t="n"/>
      <c r="I285" t="n">
        <v>0.65</v>
      </c>
    </row>
    <row r="286" ht="14" customFormat="1" customHeight="1" s="1">
      <c r="A286" s="14" t="n"/>
      <c r="B286" s="14" t="n"/>
      <c r="C286" s="15" t="n"/>
      <c r="D286" s="15" t="n"/>
      <c r="E286" s="29" t="n"/>
      <c r="F286" s="29" t="n"/>
      <c r="G286" s="34" t="n"/>
      <c r="H286" s="34" t="n"/>
      <c r="I286" t="n">
        <v>0.65</v>
      </c>
    </row>
    <row r="287" ht="14" customFormat="1" customHeight="1" s="1">
      <c r="A287" s="14" t="n"/>
      <c r="B287" s="14" t="n"/>
      <c r="C287" s="15" t="n"/>
      <c r="D287" s="15" t="n"/>
      <c r="E287" s="29" t="n"/>
      <c r="F287" s="29" t="n"/>
      <c r="G287" s="34" t="n"/>
      <c r="H287" s="34" t="n"/>
      <c r="I287" t="n">
        <v>0.65</v>
      </c>
    </row>
    <row r="288" ht="14" customFormat="1" customHeight="1" s="1">
      <c r="A288" s="14" t="n"/>
      <c r="B288" s="14" t="n"/>
      <c r="C288" s="15" t="n"/>
      <c r="D288" s="15" t="n"/>
      <c r="E288" s="29" t="n"/>
      <c r="F288" s="29" t="n"/>
      <c r="G288" s="34" t="n"/>
      <c r="H288" s="34" t="n"/>
      <c r="I288" t="n">
        <v>0.65</v>
      </c>
    </row>
    <row r="289" ht="14" customFormat="1" customHeight="1" s="1">
      <c r="A289" s="14" t="n"/>
      <c r="B289" s="14" t="n"/>
      <c r="C289" s="15" t="n"/>
      <c r="D289" s="15" t="n"/>
      <c r="E289" s="29" t="n"/>
      <c r="F289" s="29" t="n"/>
      <c r="G289" s="34" t="n"/>
      <c r="H289" s="34" t="n"/>
      <c r="I289" t="n">
        <v>0.65</v>
      </c>
    </row>
    <row r="290" ht="14" customFormat="1" customHeight="1" s="1">
      <c r="A290" s="14" t="n"/>
      <c r="B290" s="14" t="n"/>
      <c r="C290" s="15" t="n"/>
      <c r="D290" s="15" t="n"/>
      <c r="E290" s="29" t="n"/>
      <c r="F290" s="29" t="n"/>
      <c r="G290" s="34" t="n"/>
      <c r="H290" s="34" t="n"/>
      <c r="I290" t="n">
        <v>0.65</v>
      </c>
    </row>
    <row r="291" ht="14" customFormat="1" customHeight="1" s="1">
      <c r="A291" s="14" t="n"/>
      <c r="B291" s="14" t="n"/>
      <c r="C291" s="15" t="n"/>
      <c r="D291" s="15" t="n"/>
      <c r="E291" s="29" t="n"/>
      <c r="F291" s="29" t="n"/>
      <c r="G291" s="34" t="n"/>
      <c r="H291" s="34" t="n"/>
      <c r="I291" t="n">
        <v>0.65</v>
      </c>
    </row>
    <row r="292" ht="14" customFormat="1" customHeight="1" s="1">
      <c r="A292" s="14" t="n"/>
      <c r="B292" s="14" t="n"/>
      <c r="C292" s="15" t="n"/>
      <c r="D292" s="15" t="n"/>
      <c r="E292" s="29" t="n"/>
      <c r="F292" s="29" t="n"/>
      <c r="G292" s="34" t="n"/>
      <c r="H292" s="34" t="n"/>
      <c r="I292" t="n">
        <v>0.65</v>
      </c>
    </row>
    <row r="293" ht="14" customFormat="1" customHeight="1" s="1">
      <c r="A293" s="14" t="n"/>
      <c r="B293" s="14" t="n"/>
      <c r="C293" s="15" t="n"/>
      <c r="D293" s="15" t="n"/>
      <c r="E293" s="29" t="n"/>
      <c r="F293" s="29" t="n"/>
      <c r="G293" s="34" t="n"/>
      <c r="H293" s="34" t="n"/>
      <c r="I293" t="n">
        <v>0.65</v>
      </c>
    </row>
    <row r="294" ht="14" customFormat="1" customHeight="1" s="1">
      <c r="A294" s="14" t="n"/>
      <c r="B294" s="14" t="n"/>
      <c r="C294" s="15" t="n"/>
      <c r="D294" s="15" t="n"/>
      <c r="E294" s="29" t="n"/>
      <c r="F294" s="29" t="n"/>
      <c r="G294" s="34" t="n"/>
      <c r="H294" s="34" t="n"/>
      <c r="I294" t="n">
        <v>0.65</v>
      </c>
    </row>
    <row r="295" ht="14" customFormat="1" customHeight="1" s="1">
      <c r="A295" s="14" t="n"/>
      <c r="B295" s="14" t="n"/>
      <c r="C295" s="15" t="n"/>
      <c r="D295" s="15" t="n"/>
      <c r="E295" s="29" t="n"/>
      <c r="F295" s="29" t="n"/>
      <c r="G295" s="34" t="n"/>
      <c r="H295" s="34" t="n"/>
      <c r="I295" t="n">
        <v>0.65</v>
      </c>
    </row>
    <row r="296" ht="14" customFormat="1" customHeight="1" s="1">
      <c r="A296" s="14" t="n"/>
      <c r="B296" s="14" t="n"/>
      <c r="C296" s="15" t="n"/>
      <c r="D296" s="15" t="n"/>
      <c r="E296" s="29" t="n"/>
      <c r="F296" s="29" t="n"/>
      <c r="G296" s="34" t="n"/>
      <c r="H296" s="34" t="n"/>
      <c r="I296" t="n">
        <v>0.65</v>
      </c>
    </row>
    <row r="297" ht="14" customFormat="1" customHeight="1" s="1">
      <c r="A297" s="14" t="n"/>
      <c r="B297" s="14" t="n"/>
      <c r="C297" s="15" t="n"/>
      <c r="D297" s="15" t="n"/>
      <c r="E297" s="29" t="n"/>
      <c r="F297" s="29" t="n"/>
      <c r="G297" s="34" t="n"/>
      <c r="H297" s="34" t="n"/>
      <c r="I297" t="n">
        <v>0.65</v>
      </c>
    </row>
    <row r="298" ht="14" customFormat="1" customHeight="1" s="1">
      <c r="A298" s="14" t="n"/>
      <c r="B298" s="14" t="n"/>
      <c r="C298" s="15" t="n"/>
      <c r="D298" s="15" t="n"/>
      <c r="E298" s="29" t="n"/>
      <c r="F298" s="29" t="n"/>
      <c r="G298" s="34" t="n"/>
      <c r="H298" s="34" t="n"/>
      <c r="I298" t="n">
        <v>0.65</v>
      </c>
    </row>
    <row r="299" ht="14" customFormat="1" customHeight="1" s="1">
      <c r="A299" s="14" t="n"/>
      <c r="B299" s="14" t="n"/>
      <c r="C299" s="15" t="n"/>
      <c r="D299" s="15" t="n"/>
      <c r="E299" s="29" t="n"/>
      <c r="F299" s="29" t="n"/>
      <c r="G299" s="34" t="n"/>
      <c r="H299" s="34" t="n"/>
      <c r="I299" t="n">
        <v>0.65</v>
      </c>
    </row>
    <row r="300" ht="14" customFormat="1" customHeight="1" s="1">
      <c r="A300" s="14" t="n"/>
      <c r="B300" s="14" t="n"/>
      <c r="C300" s="15" t="n"/>
      <c r="D300" s="15" t="n"/>
      <c r="E300" s="29" t="n"/>
      <c r="F300" s="29" t="n"/>
      <c r="G300" s="34" t="n"/>
      <c r="H300" s="34" t="n"/>
      <c r="I300" t="n">
        <v>0.65</v>
      </c>
    </row>
    <row r="301" ht="14" customFormat="1" customHeight="1" s="1">
      <c r="A301" s="14" t="n"/>
      <c r="B301" s="14" t="n"/>
      <c r="C301" s="15" t="n"/>
      <c r="D301" s="15" t="n"/>
      <c r="E301" s="29" t="n"/>
      <c r="F301" s="29" t="n"/>
      <c r="G301" s="34" t="n"/>
      <c r="H301" s="34" t="n"/>
      <c r="I301" t="n">
        <v>0.65</v>
      </c>
    </row>
    <row r="302" ht="14" customFormat="1" customHeight="1" s="1">
      <c r="A302" s="14" t="n"/>
      <c r="B302" s="14" t="n"/>
      <c r="C302" s="15" t="n"/>
      <c r="D302" s="15" t="n"/>
      <c r="E302" s="29" t="n"/>
      <c r="F302" s="29" t="n"/>
      <c r="G302" s="34" t="n"/>
      <c r="H302" s="34" t="n"/>
      <c r="I302" t="n">
        <v>0.65</v>
      </c>
    </row>
    <row r="303" ht="14" customFormat="1" customHeight="1" s="1">
      <c r="A303" s="14" t="n"/>
      <c r="B303" s="14" t="n"/>
      <c r="C303" s="15" t="n"/>
      <c r="D303" s="15" t="n"/>
      <c r="E303" s="29" t="n"/>
      <c r="F303" s="29" t="n"/>
      <c r="G303" s="34" t="n"/>
      <c r="H303" s="34" t="n"/>
      <c r="I303" t="n">
        <v>0.65</v>
      </c>
    </row>
    <row r="304" ht="14" customFormat="1" customHeight="1" s="1">
      <c r="A304" s="14" t="n"/>
      <c r="B304" s="14" t="n"/>
      <c r="C304" s="15" t="n"/>
      <c r="D304" s="15" t="n"/>
      <c r="E304" s="29" t="n"/>
      <c r="F304" s="29" t="n"/>
      <c r="G304" s="34" t="n"/>
      <c r="H304" s="34" t="n"/>
      <c r="I304" t="n">
        <v>0.65</v>
      </c>
    </row>
    <row r="305" ht="14" customFormat="1" customHeight="1" s="1">
      <c r="A305" s="14" t="n"/>
      <c r="B305" s="14" t="n"/>
      <c r="C305" s="15" t="n"/>
      <c r="D305" s="15" t="n"/>
      <c r="E305" s="29" t="n"/>
      <c r="F305" s="29" t="n"/>
      <c r="G305" s="34" t="n"/>
      <c r="H305" s="34" t="n"/>
      <c r="I305" t="n">
        <v>0.65</v>
      </c>
    </row>
    <row r="306" ht="14" customFormat="1" customHeight="1" s="1">
      <c r="A306" s="14" t="n"/>
      <c r="B306" s="14" t="n"/>
      <c r="C306" s="15" t="n"/>
      <c r="D306" s="15" t="n"/>
      <c r="E306" s="29" t="n"/>
      <c r="F306" s="29" t="n"/>
      <c r="G306" s="34" t="n"/>
      <c r="H306" s="34" t="n"/>
      <c r="I306" t="n">
        <v>0.65</v>
      </c>
    </row>
    <row r="307" ht="14" customFormat="1" customHeight="1" s="1">
      <c r="A307" s="14" t="n"/>
      <c r="B307" s="14" t="n"/>
      <c r="C307" s="15" t="n"/>
      <c r="D307" s="15" t="n"/>
      <c r="E307" s="29" t="n"/>
      <c r="F307" s="29" t="n"/>
      <c r="G307" s="34" t="n"/>
      <c r="H307" s="34" t="n"/>
      <c r="I307" t="n">
        <v>0.65</v>
      </c>
    </row>
    <row r="308" ht="14" customFormat="1" customHeight="1" s="1">
      <c r="A308" s="14" t="n"/>
      <c r="B308" s="14" t="n"/>
      <c r="C308" s="15" t="n"/>
      <c r="D308" s="15" t="n"/>
      <c r="E308" s="29" t="n"/>
      <c r="F308" s="29" t="n"/>
      <c r="G308" s="34" t="n"/>
      <c r="H308" s="34" t="n"/>
      <c r="I308" t="n">
        <v>0.65</v>
      </c>
    </row>
    <row r="309" ht="14" customFormat="1" customHeight="1" s="1">
      <c r="A309" s="14" t="n"/>
      <c r="B309" s="14" t="n"/>
      <c r="C309" s="15" t="n"/>
      <c r="D309" s="15" t="n"/>
      <c r="E309" s="29" t="n"/>
      <c r="F309" s="29" t="n"/>
      <c r="G309" s="34" t="n"/>
      <c r="H309" s="34" t="n"/>
      <c r="I309" t="n">
        <v>0.65</v>
      </c>
    </row>
    <row r="310" ht="14" customFormat="1" customHeight="1" s="1">
      <c r="A310" s="14" t="n"/>
      <c r="B310" s="14" t="n"/>
      <c r="C310" s="15" t="n"/>
      <c r="D310" s="15" t="n"/>
      <c r="E310" s="29" t="n"/>
      <c r="F310" s="29" t="n"/>
      <c r="G310" s="34" t="n"/>
      <c r="H310" s="34" t="n"/>
      <c r="I310" t="n">
        <v>0.65</v>
      </c>
    </row>
    <row r="311" ht="14" customFormat="1" customHeight="1" s="1">
      <c r="A311" s="14" t="n"/>
      <c r="B311" s="14" t="n"/>
      <c r="C311" s="15" t="n"/>
      <c r="D311" s="15" t="n"/>
      <c r="E311" s="29" t="n"/>
      <c r="F311" s="29" t="n"/>
      <c r="G311" s="34" t="n"/>
      <c r="H311" s="34" t="n"/>
      <c r="I311" t="n">
        <v>0.65</v>
      </c>
    </row>
    <row r="312" ht="14" customFormat="1" customHeight="1" s="1">
      <c r="A312" s="14" t="n"/>
      <c r="B312" s="14" t="n"/>
      <c r="C312" s="15" t="n"/>
      <c r="D312" s="15" t="n"/>
      <c r="E312" s="29" t="n"/>
      <c r="F312" s="29" t="n"/>
      <c r="G312" s="34" t="n"/>
      <c r="H312" s="34" t="n"/>
      <c r="I312" t="n">
        <v>0.65</v>
      </c>
    </row>
    <row r="313" ht="14" customFormat="1" customHeight="1" s="1">
      <c r="A313" s="14" t="n"/>
      <c r="B313" s="14" t="n"/>
      <c r="C313" s="15" t="n"/>
      <c r="D313" s="15" t="n"/>
      <c r="E313" s="29" t="n"/>
      <c r="F313" s="29" t="n"/>
      <c r="G313" s="34" t="n"/>
      <c r="H313" s="34" t="n"/>
      <c r="I313" t="n">
        <v>0.65</v>
      </c>
    </row>
    <row r="314" ht="14" customFormat="1" customHeight="1" s="1">
      <c r="A314" s="14" t="n"/>
      <c r="B314" s="14" t="n"/>
      <c r="C314" s="15" t="n"/>
      <c r="D314" s="15" t="n"/>
      <c r="E314" s="29" t="n"/>
      <c r="F314" s="29" t="n"/>
      <c r="G314" s="34" t="n"/>
      <c r="H314" s="34" t="n"/>
      <c r="I314" t="n">
        <v>0.65</v>
      </c>
    </row>
    <row r="315" ht="14" customFormat="1" customHeight="1" s="1">
      <c r="A315" s="14" t="n"/>
      <c r="B315" s="14" t="n"/>
      <c r="C315" s="15" t="n"/>
      <c r="D315" s="15" t="n"/>
      <c r="E315" s="29" t="n"/>
      <c r="F315" s="29" t="n"/>
      <c r="G315" s="34" t="n"/>
      <c r="H315" s="34" t="n"/>
      <c r="I315" t="n">
        <v>0.65</v>
      </c>
    </row>
    <row r="316" ht="14" customFormat="1" customHeight="1" s="1">
      <c r="A316" s="14" t="n"/>
      <c r="B316" s="14" t="n"/>
      <c r="C316" s="15" t="n"/>
      <c r="D316" s="15" t="n"/>
      <c r="E316" s="29" t="n"/>
      <c r="F316" s="29" t="n"/>
      <c r="G316" s="34" t="n"/>
      <c r="H316" s="34" t="n"/>
      <c r="I316" t="n">
        <v>0.65</v>
      </c>
    </row>
  </sheetData>
  <pageMargins left="0.7" right="0.7" top="0.75" bottom="0.75" header="0.3" footer="0.3"/>
  <pageSetup orientation="portrait" paperSize="9" horizontalDpi="0" verticalDpi="0"/>
</worksheet>
</file>

<file path=xl/worksheets/sheet2.xml><?xml version="1.0" encoding="utf-8"?>
<worksheet xmlns="http://schemas.openxmlformats.org/spreadsheetml/2006/main">
  <sheetPr>
    <outlinePr summaryBelow="0"/>
    <pageSetUpPr/>
  </sheetPr>
  <dimension ref="A1:D31"/>
  <sheetViews>
    <sheetView workbookViewId="0">
      <pane ySplit="1" topLeftCell="A2" activePane="bottomLeft" state="frozen"/>
      <selection pane="bottomLeft" activeCell="A1" sqref="A1"/>
    </sheetView>
  </sheetViews>
  <sheetFormatPr baseColWidth="10" defaultColWidth="8.83203125" defaultRowHeight="15"/>
  <cols>
    <col width="59.33203125" bestFit="1" customWidth="1" style="16" min="1" max="1"/>
    <col width="10.33203125" bestFit="1" customWidth="1" style="9" min="2" max="2"/>
    <col width="10.33203125" bestFit="1" customWidth="1" style="24" min="3" max="3"/>
    <col width="10.33203125" bestFit="1" customWidth="1" style="9" min="4" max="4"/>
  </cols>
  <sheetData>
    <row r="1" ht="41.25" customFormat="1" customHeight="1" s="1">
      <c r="A1" s="10" t="inlineStr">
        <is>
          <t>window type</t>
        </is>
      </c>
      <c r="B1" s="11" t="inlineStr">
        <is>
          <t>sheltered Uw (W/m2/K)</t>
        </is>
      </c>
      <c r="C1" s="21" t="inlineStr">
        <is>
          <t>normal Uw (W/m2/K)</t>
        </is>
      </c>
      <c r="D1" s="11" t="inlineStr">
        <is>
          <t>severe Uw (W/m2/K)</t>
        </is>
      </c>
    </row>
    <row r="2" ht="14.25" customFormat="1" customHeight="1" s="1">
      <c r="A2" s="12" t="inlineStr">
        <is>
          <t>Single window glazing without frame</t>
        </is>
      </c>
      <c r="B2" s="25" t="n">
        <v>5</v>
      </c>
      <c r="C2" s="13" t="n">
        <v>5.6</v>
      </c>
      <c r="D2" s="13" t="n">
        <v>6.7</v>
      </c>
    </row>
    <row r="3" ht="14" customFormat="1" customHeight="1" s="1">
      <c r="A3" s="14" t="inlineStr">
        <is>
          <t>Double window glazing with airspace  25 mm or more without frame</t>
        </is>
      </c>
      <c r="B3" s="15" t="n">
        <v>2.8</v>
      </c>
      <c r="C3" s="15" t="n">
        <v>2.9</v>
      </c>
      <c r="D3" s="15" t="n">
        <v>3.2</v>
      </c>
    </row>
    <row r="4" ht="14" customFormat="1" customHeight="1" s="1">
      <c r="A4" s="14" t="inlineStr">
        <is>
          <t>Double window glazing with airspace 12 mm without frame</t>
        </is>
      </c>
      <c r="B4" s="15" t="n">
        <v>2.8</v>
      </c>
      <c r="C4" s="23" t="n">
        <v>3</v>
      </c>
      <c r="D4" s="15" t="n">
        <v>3.3</v>
      </c>
    </row>
    <row r="5" ht="14" customFormat="1" customHeight="1" s="1">
      <c r="A5" s="14" t="inlineStr">
        <is>
          <t>Double window glazing with airspace 6 mm without frame</t>
        </is>
      </c>
      <c r="B5" s="15" t="n">
        <v>3.2</v>
      </c>
      <c r="C5" s="15" t="n">
        <v>3.4</v>
      </c>
      <c r="D5" s="15" t="n">
        <v>3.8</v>
      </c>
    </row>
    <row r="6" ht="14" customFormat="1" customHeight="1" s="1">
      <c r="A6" s="14" t="inlineStr">
        <is>
          <t>Double window glazing with airspace  3 mm without frame</t>
        </is>
      </c>
      <c r="B6" s="15" t="n">
        <v>3.6</v>
      </c>
      <c r="C6" s="23" t="n">
        <v>4</v>
      </c>
      <c r="D6" s="15" t="n">
        <v>4.4</v>
      </c>
    </row>
    <row r="7" ht="14" customFormat="1" customHeight="1" s="1">
      <c r="A7" s="14" t="inlineStr">
        <is>
          <t>Triple window glazing with airspace 25 mm or more without frame</t>
        </is>
      </c>
      <c r="B7" s="15" t="n">
        <v>1.9</v>
      </c>
      <c r="C7" s="23" t="n">
        <v>2</v>
      </c>
      <c r="D7" s="15" t="n">
        <v>2.1</v>
      </c>
    </row>
    <row r="8" ht="14" customFormat="1" customHeight="1" s="1">
      <c r="A8" s="14" t="inlineStr">
        <is>
          <t>Triple window glazing with airspace 12 mm without frame</t>
        </is>
      </c>
      <c r="B8" s="23" t="n">
        <v>2</v>
      </c>
      <c r="C8" s="15" t="n">
        <v>2.1</v>
      </c>
      <c r="D8" s="15" t="n">
        <v>2.2</v>
      </c>
    </row>
    <row r="9" ht="14" customFormat="1" customHeight="1" s="1">
      <c r="A9" s="14" t="inlineStr">
        <is>
          <t>Triple window glazing with airspace 6 mm without frame</t>
        </is>
      </c>
      <c r="B9" s="15" t="n">
        <v>2.3</v>
      </c>
      <c r="C9" s="15" t="n">
        <v>2.5</v>
      </c>
      <c r="D9" s="15" t="n">
        <v>2.6</v>
      </c>
    </row>
    <row r="10" ht="14" customFormat="1" customHeight="1" s="1">
      <c r="A10" s="14" t="inlineStr">
        <is>
          <t>Triple window glazing with airspace 3 mm without frame</t>
        </is>
      </c>
      <c r="B10" s="15" t="n">
        <v>2.8</v>
      </c>
      <c r="C10" s="23" t="n">
        <v>3</v>
      </c>
      <c r="D10" s="15" t="n">
        <v>3.3</v>
      </c>
    </row>
    <row r="11" ht="14" customFormat="1" customHeight="1" s="1">
      <c r="A11" s="14" t="inlineStr">
        <is>
          <t>Roof glazing skylight without frame</t>
        </is>
      </c>
      <c r="B11" s="15" t="n">
        <v>5.7</v>
      </c>
      <c r="C11" s="15" t="n">
        <v>6.6</v>
      </c>
      <c r="D11" s="15" t="n">
        <v>7.9</v>
      </c>
    </row>
    <row r="12" ht="14" customFormat="1" customHeight="1" s="1">
      <c r="A12" s="14" t="inlineStr">
        <is>
          <t>Horizontal laylight with skylight or lantern light over ventilated without frame</t>
        </is>
      </c>
      <c r="B12" s="15" t="n">
        <v>3.5</v>
      </c>
      <c r="C12" s="15" t="n">
        <v>3.8</v>
      </c>
      <c r="D12" s="15" t="n">
        <v>4.2</v>
      </c>
    </row>
    <row r="13" ht="14" customFormat="1" customHeight="1" s="1">
      <c r="A13" s="14" t="inlineStr">
        <is>
          <t>Horizontal laylight with skylight or lantern light unventilated without frame</t>
        </is>
      </c>
      <c r="B13" s="15" t="n">
        <v>2.8</v>
      </c>
      <c r="C13" s="23" t="n">
        <v>3</v>
      </c>
      <c r="D13" s="15" t="n">
        <v>3.3</v>
      </c>
    </row>
    <row r="14" ht="14" customFormat="1" customHeight="1" s="1">
      <c r="A14" s="14" t="inlineStr">
        <is>
          <t>single glazing wood frame 10% with frame</t>
        </is>
      </c>
      <c r="B14" s="15" t="n">
        <v>4.7</v>
      </c>
      <c r="C14" s="15" t="n">
        <v>5.3</v>
      </c>
      <c r="D14" s="15" t="n">
        <v>6.3</v>
      </c>
    </row>
    <row r="15" ht="14" customFormat="1" customHeight="1" s="1">
      <c r="A15" s="14" t="inlineStr">
        <is>
          <t>single glazing wood frame 20% with frame</t>
        </is>
      </c>
      <c r="B15" s="15" t="n">
        <v>4.5</v>
      </c>
      <c r="C15" s="23" t="n">
        <v>5</v>
      </c>
      <c r="D15" s="15" t="n">
        <v>5.9</v>
      </c>
    </row>
    <row r="16" ht="14" customFormat="1" customHeight="1" s="1">
      <c r="A16" s="14" t="inlineStr">
        <is>
          <t>single glazing wood frame 30% with frame</t>
        </is>
      </c>
      <c r="B16" s="15" t="n">
        <v>4.2</v>
      </c>
      <c r="C16" s="15" t="n">
        <v>4.7</v>
      </c>
      <c r="D16" s="15" t="n">
        <v>5.5</v>
      </c>
    </row>
    <row r="17" ht="14" customFormat="1" customHeight="1" s="1">
      <c r="A17" s="14" t="inlineStr">
        <is>
          <t>single glazing aluminium frame (no thermal break) 10% with frame</t>
        </is>
      </c>
      <c r="B17" s="15" t="n">
        <v>5.3</v>
      </c>
      <c r="C17" s="23" t="n">
        <v>6</v>
      </c>
      <c r="D17" s="15" t="n">
        <v>7.1</v>
      </c>
    </row>
    <row r="18" ht="14" customFormat="1" customHeight="1" s="1">
      <c r="A18" s="14" t="inlineStr">
        <is>
          <t>single glazing aluminium frame (no thermal break) 20% with frame</t>
        </is>
      </c>
      <c r="B18" s="15" t="n">
        <v>5.6</v>
      </c>
      <c r="C18" s="15" t="n">
        <v>6.4</v>
      </c>
      <c r="D18" s="15" t="n">
        <v>7.5</v>
      </c>
    </row>
    <row r="19" ht="14" customFormat="1" customHeight="1" s="1">
      <c r="A19" s="14" t="inlineStr">
        <is>
          <t>single glazing aluminium frame (no thermal break) 30% with frame</t>
        </is>
      </c>
      <c r="B19" s="15" t="n">
        <v>5.9</v>
      </c>
      <c r="C19" s="15" t="n">
        <v>6.7</v>
      </c>
      <c r="D19" s="15" t="n">
        <v>7.9</v>
      </c>
    </row>
    <row r="20" ht="14" customFormat="1" customHeight="1" s="1">
      <c r="A20" s="14" t="inlineStr">
        <is>
          <t>single glazing aluminium frame (with thermal break) 10% with frame</t>
        </is>
      </c>
      <c r="B20" s="15" t="n">
        <v>5.1</v>
      </c>
      <c r="C20" s="15" t="n">
        <v>5.7</v>
      </c>
      <c r="D20" s="15" t="n">
        <v>6.7</v>
      </c>
    </row>
    <row r="21" ht="14" customFormat="1" customHeight="1" s="1">
      <c r="A21" s="14" t="inlineStr">
        <is>
          <t>single glazing aluminium frame (with thermal break) 20% with frame</t>
        </is>
      </c>
      <c r="B21" s="15" t="n">
        <v>5.2</v>
      </c>
      <c r="C21" s="15" t="n">
        <v>5.8</v>
      </c>
      <c r="D21" s="15" t="n">
        <v>6.8</v>
      </c>
    </row>
    <row r="22" ht="14" customFormat="1" customHeight="1" s="1">
      <c r="A22" s="14" t="inlineStr">
        <is>
          <t>single glazing aluminium frame (with thermal break) 30% with frame</t>
        </is>
      </c>
      <c r="B22" s="15" t="n">
        <v>5.2</v>
      </c>
      <c r="C22" s="15" t="n">
        <v>5.8</v>
      </c>
      <c r="D22" s="15" t="n">
        <v>6.8</v>
      </c>
    </row>
    <row r="23" ht="14" customFormat="1" customHeight="1" s="1">
      <c r="A23" s="14" t="inlineStr">
        <is>
          <t>double glazing wood frame 10% with frame</t>
        </is>
      </c>
      <c r="B23" s="15" t="n">
        <v>2.8</v>
      </c>
      <c r="C23" s="23" t="n">
        <v>3</v>
      </c>
      <c r="D23" s="15" t="n">
        <v>3.2</v>
      </c>
    </row>
    <row r="24" ht="14" customFormat="1" customHeight="1" s="1">
      <c r="A24" s="14" t="inlineStr">
        <is>
          <t>double glazing wood frame 20% with frame</t>
        </is>
      </c>
      <c r="B24" s="15" t="n">
        <v>2.7</v>
      </c>
      <c r="C24" s="15" t="n">
        <v>2.9</v>
      </c>
      <c r="D24" s="15" t="n">
        <v>3.2</v>
      </c>
    </row>
    <row r="25" ht="14" customFormat="1" customHeight="1" s="1">
      <c r="A25" s="14" t="inlineStr">
        <is>
          <t>double glazing wood frame 30% with frame</t>
        </is>
      </c>
      <c r="B25" s="15" t="n">
        <v>2.7</v>
      </c>
      <c r="C25" s="15" t="n">
        <v>2.9</v>
      </c>
      <c r="D25" s="15" t="n">
        <v>3.1</v>
      </c>
    </row>
    <row r="26" ht="14" customFormat="1" customHeight="1" s="1">
      <c r="A26" s="14" t="inlineStr">
        <is>
          <t>double glazing aluminium frame (no thermal break) 10% with frame</t>
        </is>
      </c>
      <c r="B26" s="15" t="n">
        <v>3.3</v>
      </c>
      <c r="C26" s="15" t="n">
        <v>3.6</v>
      </c>
      <c r="D26" s="15" t="n">
        <v>4.1</v>
      </c>
    </row>
    <row r="27" ht="14" customFormat="1" customHeight="1" s="1">
      <c r="A27" s="14" t="inlineStr">
        <is>
          <t>double glazing aluminium frame (no thermal break) 20% with frame</t>
        </is>
      </c>
      <c r="B27" s="15" t="n">
        <v>3.9</v>
      </c>
      <c r="C27" s="15" t="n">
        <v>4.3</v>
      </c>
      <c r="D27" s="15" t="n">
        <v>4.8</v>
      </c>
    </row>
    <row r="28" ht="14" customFormat="1" customHeight="1" s="1">
      <c r="A28" s="14" t="inlineStr">
        <is>
          <t>double glazing aluminium frame (no thermal break) 30% with frame</t>
        </is>
      </c>
      <c r="B28" s="15" t="n">
        <v>4.4</v>
      </c>
      <c r="C28" s="15" t="n">
        <v>4.9</v>
      </c>
      <c r="D28" s="15" t="n">
        <v>5.6</v>
      </c>
    </row>
    <row r="29" ht="14" customFormat="1" customHeight="1" s="1">
      <c r="A29" s="14" t="inlineStr">
        <is>
          <t>double glazing aluminium frame (with thermal break) 10% with frame</t>
        </is>
      </c>
      <c r="B29" s="15" t="n">
        <v>3.1</v>
      </c>
      <c r="C29" s="15" t="n">
        <v>3.3</v>
      </c>
      <c r="D29" s="15" t="n">
        <v>3.7</v>
      </c>
    </row>
    <row r="30" ht="14" customFormat="1" customHeight="1" s="1">
      <c r="A30" s="14" t="inlineStr">
        <is>
          <t>double glazing aluminium frame (with thermal break) 20% with frame</t>
        </is>
      </c>
      <c r="B30" s="15" t="n">
        <v>3.4</v>
      </c>
      <c r="C30" s="15" t="n">
        <v>3.7</v>
      </c>
      <c r="D30" s="23" t="n">
        <v>4</v>
      </c>
    </row>
    <row r="31" ht="14" customFormat="1" customHeight="1" s="1">
      <c r="A31" s="14" t="inlineStr">
        <is>
          <t>double glazing aluminium frame (with thermal break) 30% with frame</t>
        </is>
      </c>
      <c r="B31" s="15" t="n">
        <v>3.7</v>
      </c>
      <c r="C31" s="23" t="n">
        <v>4</v>
      </c>
      <c r="D31" s="15" t="n">
        <v>4.4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0"/>
    <pageSetUpPr/>
  </sheetPr>
  <dimension ref="A1:E79"/>
  <sheetViews>
    <sheetView workbookViewId="0">
      <pane ySplit="1" topLeftCell="A2" activePane="bottomLeft" state="frozen"/>
      <selection pane="bottomLeft" activeCell="A1" sqref="A1"/>
    </sheetView>
  </sheetViews>
  <sheetFormatPr baseColWidth="10" defaultColWidth="8.83203125" defaultRowHeight="15"/>
  <cols>
    <col width="37.83203125" bestFit="1" customWidth="1" style="16" min="1" max="1"/>
    <col width="12.33203125" bestFit="1" customWidth="1" style="24" min="2" max="2"/>
    <col width="13.33203125" bestFit="1" customWidth="1" style="24" min="3" max="3"/>
    <col width="15.1640625" bestFit="1" customWidth="1" style="24" min="4" max="4"/>
    <col width="10.33203125" bestFit="1" customWidth="1" style="24" min="5" max="5"/>
  </cols>
  <sheetData>
    <row r="1" ht="30.25" customFormat="1" customHeight="1" s="1">
      <c r="A1" s="10" t="inlineStr">
        <is>
          <t>description</t>
        </is>
      </c>
      <c r="B1" s="21" t="inlineStr">
        <is>
          <t>reflection (%)</t>
        </is>
      </c>
      <c r="C1" s="22" t="inlineStr">
        <is>
          <t>absorption (%)</t>
        </is>
      </c>
      <c r="D1" s="21" t="inlineStr">
        <is>
          <t>transmission (%)</t>
        </is>
      </c>
      <c r="E1" s="21" t="inlineStr">
        <is>
          <t>refractive index</t>
        </is>
      </c>
    </row>
    <row r="2" ht="14.25" customFormat="1" customHeight="1" s="1">
      <c r="A2" s="12" t="inlineStr">
        <is>
          <t>Clear Float 4mm</t>
        </is>
      </c>
      <c r="B2" s="13" t="n">
        <v>0.07000000000000001</v>
      </c>
      <c r="C2" s="13" t="n">
        <v>0.11</v>
      </c>
      <c r="D2" s="13" t="n">
        <v>0.82</v>
      </c>
      <c r="E2" s="13" t="n">
        <v>1.526</v>
      </c>
    </row>
    <row r="3" ht="14" customFormat="1" customHeight="1" s="1">
      <c r="A3" s="14" t="inlineStr">
        <is>
          <t>Clear Float 6mm</t>
        </is>
      </c>
      <c r="B3" s="15" t="n">
        <v>0.07000000000000001</v>
      </c>
      <c r="C3" s="15" t="n">
        <v>0.15</v>
      </c>
      <c r="D3" s="15" t="n">
        <v>0.78</v>
      </c>
      <c r="E3" s="15" t="n">
        <v>1.526</v>
      </c>
    </row>
    <row r="4" ht="14" customFormat="1" customHeight="1" s="1">
      <c r="A4" s="14" t="inlineStr">
        <is>
          <t>Clear Float 10mm</t>
        </is>
      </c>
      <c r="B4" s="15" t="n">
        <v>0.07000000000000001</v>
      </c>
      <c r="C4" s="15" t="n">
        <v>0.23</v>
      </c>
      <c r="D4" s="15" t="n">
        <v>0.7</v>
      </c>
      <c r="E4" s="15" t="n">
        <v>1.526</v>
      </c>
    </row>
    <row r="5" ht="14" customFormat="1" customHeight="1" s="1">
      <c r="A5" s="14" t="inlineStr">
        <is>
          <t>Clear Float 12mm</t>
        </is>
      </c>
      <c r="B5" s="15" t="n">
        <v>0.06</v>
      </c>
      <c r="C5" s="15" t="n">
        <v>0.27</v>
      </c>
      <c r="D5" s="15" t="n">
        <v>0.67</v>
      </c>
      <c r="E5" s="15" t="n">
        <v>1.526</v>
      </c>
    </row>
    <row r="6" ht="14" customFormat="1" customHeight="1" s="1">
      <c r="A6" s="14" t="inlineStr">
        <is>
          <t>Spectrafloat' 6mm 51/65 (Bronze)</t>
        </is>
      </c>
      <c r="B6" s="15" t="n">
        <v>0.1</v>
      </c>
      <c r="C6" s="15" t="n">
        <v>0.36</v>
      </c>
      <c r="D6" s="15" t="n">
        <v>0.54</v>
      </c>
      <c r="E6" s="15" t="n">
        <v>1.526</v>
      </c>
    </row>
    <row r="7" ht="14" customFormat="1" customHeight="1" s="1">
      <c r="A7" s="14" t="inlineStr">
        <is>
          <t>Antisun' Float 6mm 72/62 (Green)</t>
        </is>
      </c>
      <c r="B7" s="15" t="n">
        <v>0.05</v>
      </c>
      <c r="C7" s="15" t="n">
        <v>0.49</v>
      </c>
      <c r="D7" s="15" t="n">
        <v>0.46</v>
      </c>
      <c r="E7" s="15" t="n">
        <v>1.526</v>
      </c>
    </row>
    <row r="8" ht="14" customFormat="1" customHeight="1" s="1">
      <c r="A8" s="14" t="inlineStr">
        <is>
          <t>Antisun' Float 4mm 55/68 (Grey)</t>
        </is>
      </c>
      <c r="B8" s="15" t="n">
        <v>0.05</v>
      </c>
      <c r="C8" s="15" t="n">
        <v>0.4</v>
      </c>
      <c r="D8" s="15" t="n">
        <v>0.55</v>
      </c>
      <c r="E8" s="15" t="n">
        <v>1.526</v>
      </c>
    </row>
    <row r="9" ht="14" customFormat="1" customHeight="1" s="1">
      <c r="A9" s="14" t="inlineStr">
        <is>
          <t>Antisun' Float 6mm 42/60 (Grey)</t>
        </is>
      </c>
      <c r="B9" s="15" t="n">
        <v>0.05</v>
      </c>
      <c r="C9" s="15" t="n">
        <v>0.53</v>
      </c>
      <c r="D9" s="15" t="n">
        <v>0.42</v>
      </c>
      <c r="E9" s="15" t="n">
        <v>1.526</v>
      </c>
    </row>
    <row r="10" ht="14" customFormat="1" customHeight="1" s="1">
      <c r="A10" s="14" t="inlineStr">
        <is>
          <t>Antisun' Float 10mm 25/49 (Grey)</t>
        </is>
      </c>
      <c r="B10" s="15" t="n">
        <v>0.04</v>
      </c>
      <c r="C10" s="15" t="n">
        <v>0.71</v>
      </c>
      <c r="D10" s="15" t="n">
        <v>0.25</v>
      </c>
      <c r="E10" s="15" t="n">
        <v>1.526</v>
      </c>
    </row>
    <row r="11" ht="14" customFormat="1" customHeight="1" s="1">
      <c r="A11" s="14" t="inlineStr">
        <is>
          <t>Antisun' Float 12mm 19/45 (Grey)</t>
        </is>
      </c>
      <c r="B11" s="15" t="n">
        <v>0.04</v>
      </c>
      <c r="C11" s="15" t="n">
        <v>0.77</v>
      </c>
      <c r="D11" s="15" t="n">
        <v>0.19</v>
      </c>
      <c r="E11" s="15" t="n">
        <v>1.526</v>
      </c>
    </row>
    <row r="12" ht="14" customFormat="1" customHeight="1" s="1">
      <c r="A12" s="14" t="inlineStr">
        <is>
          <t>Antisun' Float 4mm 61/70 (Bronze)</t>
        </is>
      </c>
      <c r="B12" s="15" t="n">
        <v>0.06</v>
      </c>
      <c r="C12" s="15" t="n">
        <v>0.36</v>
      </c>
      <c r="D12" s="15" t="n">
        <v>0.58</v>
      </c>
      <c r="E12" s="15" t="n">
        <v>1.526</v>
      </c>
    </row>
    <row r="13" ht="14" customFormat="1" customHeight="1" s="1">
      <c r="A13" s="14" t="inlineStr">
        <is>
          <t>Antisun' Float 6mm 50/62 (Bronze)</t>
        </is>
      </c>
      <c r="B13" s="15" t="n">
        <v>0.05</v>
      </c>
      <c r="C13" s="15" t="n">
        <v>0.49</v>
      </c>
      <c r="D13" s="15" t="n">
        <v>0.46</v>
      </c>
      <c r="E13" s="15" t="n">
        <v>1.526</v>
      </c>
    </row>
    <row r="14" ht="14" customFormat="1" customHeight="1" s="1">
      <c r="A14" s="14" t="inlineStr">
        <is>
          <t>Antisun' Float 10mm 33/51 (Bronze)</t>
        </is>
      </c>
      <c r="B14" s="15" t="n">
        <v>0.04</v>
      </c>
      <c r="C14" s="15" t="n">
        <v>0.67</v>
      </c>
      <c r="D14" s="15" t="n">
        <v>0.29</v>
      </c>
      <c r="E14" s="15" t="n">
        <v>1.526</v>
      </c>
    </row>
    <row r="15" ht="14" customFormat="1" customHeight="1" s="1">
      <c r="A15" s="14" t="inlineStr">
        <is>
          <t>Antisun' Float 12mm 27/47 (Bronze)</t>
        </is>
      </c>
      <c r="B15" s="15" t="n">
        <v>0.04</v>
      </c>
      <c r="C15" s="15" t="n">
        <v>0.73</v>
      </c>
      <c r="D15" s="15" t="n">
        <v>0.23</v>
      </c>
      <c r="E15" s="15" t="n">
        <v>1.526</v>
      </c>
    </row>
    <row r="16" ht="14" customFormat="1" customHeight="1" s="1">
      <c r="A16" s="14" t="inlineStr">
        <is>
          <t>Antisun' Float  6mm 54/62 (Blue)</t>
        </is>
      </c>
      <c r="B16" s="15" t="n">
        <v>0.05</v>
      </c>
      <c r="C16" s="15" t="n">
        <v>0.49</v>
      </c>
      <c r="D16" s="15" t="n">
        <v>0.46</v>
      </c>
      <c r="E16" s="15" t="n">
        <v>1.526</v>
      </c>
    </row>
    <row r="17" ht="14" customFormat="1" customHeight="1" s="1">
      <c r="A17" s="14" t="inlineStr">
        <is>
          <t>Reflectafloat 6mm 35/53 (Silver)</t>
        </is>
      </c>
      <c r="B17" s="15" t="n">
        <v>0.28</v>
      </c>
      <c r="C17" s="15" t="n">
        <v>0.29</v>
      </c>
      <c r="D17" s="15" t="n">
        <v>0.43</v>
      </c>
      <c r="E17" s="15" t="n">
        <v>1.526</v>
      </c>
    </row>
    <row r="18" ht="14" customFormat="1" customHeight="1" s="1">
      <c r="A18" s="14" t="inlineStr">
        <is>
          <t>Suncool' Classic 6mm 20/33 (Blue)</t>
        </is>
      </c>
      <c r="B18" s="15" t="n">
        <v>0.21</v>
      </c>
      <c r="C18" s="15" t="n">
        <v>0.64</v>
      </c>
      <c r="D18" s="15" t="n">
        <v>0.15</v>
      </c>
      <c r="E18" s="15" t="n">
        <v>1.526</v>
      </c>
    </row>
    <row r="19" ht="14" customFormat="1" customHeight="1" s="1">
      <c r="A19" s="14" t="inlineStr">
        <is>
          <t>Suncool' Classic 6mm 30/39 (Blue)</t>
        </is>
      </c>
      <c r="B19" s="15" t="n">
        <v>0.18</v>
      </c>
      <c r="C19" s="15" t="n">
        <v>0.61</v>
      </c>
      <c r="D19" s="15" t="n">
        <v>0.21</v>
      </c>
      <c r="E19" s="15" t="n">
        <v>1.526</v>
      </c>
    </row>
    <row r="20" ht="14" customFormat="1" customHeight="1" s="1">
      <c r="A20" s="14" t="inlineStr">
        <is>
          <t>Suncool' Classic 6mm 40/50 (Blue)</t>
        </is>
      </c>
      <c r="B20" s="15" t="n">
        <v>0.1</v>
      </c>
      <c r="C20" s="15" t="n">
        <v>0.58</v>
      </c>
      <c r="D20" s="15" t="n">
        <v>0.32</v>
      </c>
      <c r="E20" s="15" t="n">
        <v>1.526</v>
      </c>
    </row>
    <row r="21" ht="14" customFormat="1" customHeight="1" s="1">
      <c r="A21" s="14" t="inlineStr">
        <is>
          <t>Suncool' Classic 6mm 10/24 (Bronze)</t>
        </is>
      </c>
      <c r="B21" s="15" t="n">
        <v>0.21</v>
      </c>
      <c r="C21" s="15" t="n">
        <v>0.73</v>
      </c>
      <c r="D21" s="15" t="n">
        <v>0.06</v>
      </c>
      <c r="E21" s="15" t="n">
        <v>1.526</v>
      </c>
    </row>
    <row r="22" ht="14" customFormat="1" customHeight="1" s="1">
      <c r="A22" s="14" t="inlineStr">
        <is>
          <t>Suncool' Classic 6mm 10/23 (Silver)</t>
        </is>
      </c>
      <c r="B22" s="15" t="n">
        <v>0.32</v>
      </c>
      <c r="C22" s="15" t="n">
        <v>0.6</v>
      </c>
      <c r="D22" s="15" t="n">
        <v>0.08</v>
      </c>
      <c r="E22" s="15" t="n">
        <v>1.526</v>
      </c>
    </row>
    <row r="23" ht="14" customFormat="1" customHeight="1" s="1">
      <c r="A23" s="14" t="inlineStr">
        <is>
          <t>Suncool' Classic 6mm 20/34 (Silver)</t>
        </is>
      </c>
      <c r="B23" s="15" t="n">
        <v>0.18</v>
      </c>
      <c r="C23" s="15" t="n">
        <v>0.66</v>
      </c>
      <c r="D23" s="15" t="n">
        <v>0.16</v>
      </c>
      <c r="E23" s="15" t="n">
        <v>1.526</v>
      </c>
    </row>
    <row r="24" ht="14" customFormat="1" customHeight="1" s="1">
      <c r="A24" s="14" t="inlineStr">
        <is>
          <t>Suncool' Classic 10mm 10/33 (Blue)</t>
        </is>
      </c>
      <c r="B24" s="15" t="n">
        <v>0.19</v>
      </c>
      <c r="C24" s="15" t="n">
        <v>0.66</v>
      </c>
      <c r="D24" s="15" t="n">
        <v>0.15</v>
      </c>
      <c r="E24" s="15" t="n">
        <v>1.526</v>
      </c>
    </row>
    <row r="25" ht="14" customFormat="1" customHeight="1" s="1">
      <c r="A25" s="14" t="inlineStr">
        <is>
          <t>Suncool' Classic 10mm 30/38 (Blue)</t>
        </is>
      </c>
      <c r="B25" s="15" t="n">
        <v>0.17</v>
      </c>
      <c r="C25" s="15" t="n">
        <v>0.63</v>
      </c>
      <c r="D25" s="15" t="n">
        <v>0.2</v>
      </c>
      <c r="E25" s="15" t="n">
        <v>1.526</v>
      </c>
    </row>
    <row r="26" ht="14" customFormat="1" customHeight="1" s="1">
      <c r="A26" s="14" t="inlineStr">
        <is>
          <t>Suncool' Classic 10mm 40/49 (Blue)</t>
        </is>
      </c>
      <c r="B26" s="15" t="n">
        <v>0.09</v>
      </c>
      <c r="C26" s="15" t="n">
        <v>0.6</v>
      </c>
      <c r="D26" s="15" t="n">
        <v>0.31</v>
      </c>
      <c r="E26" s="15" t="n">
        <v>1.526</v>
      </c>
    </row>
    <row r="27" ht="14" customFormat="1" customHeight="1" s="1">
      <c r="A27" s="14" t="inlineStr">
        <is>
          <t>Suncool' Classic 10mm 10/24 (Bronze)</t>
        </is>
      </c>
      <c r="B27" s="15" t="n">
        <v>0.19</v>
      </c>
      <c r="C27" s="15" t="n">
        <v>0.76</v>
      </c>
      <c r="D27" s="15" t="n">
        <v>0.05</v>
      </c>
      <c r="E27" s="15" t="n">
        <v>1.526</v>
      </c>
    </row>
    <row r="28" ht="14" customFormat="1" customHeight="1" s="1">
      <c r="A28" s="14" t="inlineStr">
        <is>
          <t>Suncool' Classic 10mm 10/23 (Silver)</t>
        </is>
      </c>
      <c r="B28" s="15" t="n">
        <v>0.3</v>
      </c>
      <c r="C28" s="15" t="n">
        <v>0.62</v>
      </c>
      <c r="D28" s="15" t="n">
        <v>0.08</v>
      </c>
      <c r="E28" s="15" t="n">
        <v>1.526</v>
      </c>
    </row>
    <row r="29" ht="14" customFormat="1" customHeight="1" s="1">
      <c r="A29" s="14" t="inlineStr">
        <is>
          <t>Suncool' Classic 10mm 20/34 (Silver)</t>
        </is>
      </c>
      <c r="B29" s="15" t="n">
        <v>0.16</v>
      </c>
      <c r="C29" s="15" t="n">
        <v>0.6899999999999999</v>
      </c>
      <c r="D29" s="15" t="n">
        <v>0.15</v>
      </c>
      <c r="E29" s="15" t="n">
        <v>1.526</v>
      </c>
    </row>
    <row r="30" ht="14" customFormat="1" customHeight="1" s="1">
      <c r="A30" s="14" t="inlineStr">
        <is>
          <t>Suncool' Classic  6mm 20/34 (Silver)</t>
        </is>
      </c>
      <c r="B30" s="15" t="n">
        <v>0.18</v>
      </c>
      <c r="C30" s="15" t="n">
        <v>0.66</v>
      </c>
      <c r="D30" s="15" t="n">
        <v>0.16</v>
      </c>
      <c r="E30" s="15" t="n">
        <v>1.526</v>
      </c>
    </row>
    <row r="31" ht="14" customFormat="1" customHeight="1" s="1">
      <c r="A31" s="14" t="inlineStr">
        <is>
          <t>Suncool' Classic 10mm 20/33 (Blue)</t>
        </is>
      </c>
      <c r="B31" s="15" t="n">
        <v>0.19</v>
      </c>
      <c r="C31" s="15" t="n">
        <v>0.66</v>
      </c>
      <c r="D31" s="15" t="n">
        <v>0.15</v>
      </c>
      <c r="E31" s="15" t="n">
        <v>1.526</v>
      </c>
    </row>
    <row r="32" ht="14" customFormat="1" customHeight="1" s="1">
      <c r="A32" s="14" t="inlineStr">
        <is>
          <t>Stopsol 4mm (Clear)</t>
        </is>
      </c>
      <c r="B32" s="15" t="n">
        <v>0.25</v>
      </c>
      <c r="C32" s="15" t="n">
        <v>0.22</v>
      </c>
      <c r="D32" s="15" t="n">
        <v>0.53</v>
      </c>
      <c r="E32" s="15" t="n">
        <v>1.526</v>
      </c>
    </row>
    <row r="33" ht="14" customFormat="1" customHeight="1" s="1">
      <c r="A33" s="14" t="inlineStr">
        <is>
          <t>Stopsol 5mm (Clear)</t>
        </is>
      </c>
      <c r="B33" s="15" t="n">
        <v>0.25</v>
      </c>
      <c r="C33" s="15" t="n">
        <v>0.24</v>
      </c>
      <c r="D33" s="15" t="n">
        <v>0.51</v>
      </c>
      <c r="E33" s="15" t="n">
        <v>1.526</v>
      </c>
    </row>
    <row r="34" ht="14" customFormat="1" customHeight="1" s="1">
      <c r="A34" s="14" t="inlineStr">
        <is>
          <t>Stopsol 6mm (Clear)</t>
        </is>
      </c>
      <c r="B34" s="15" t="n">
        <v>0.25</v>
      </c>
      <c r="C34" s="15" t="n">
        <v>0.25</v>
      </c>
      <c r="D34" s="15" t="n">
        <v>0.5</v>
      </c>
      <c r="E34" s="15" t="n">
        <v>1.526</v>
      </c>
    </row>
    <row r="35" ht="14" customFormat="1" customHeight="1" s="1">
      <c r="A35" s="14" t="inlineStr">
        <is>
          <t>Stopsol 8mm (Clear)</t>
        </is>
      </c>
      <c r="B35" s="15" t="n">
        <v>0.25</v>
      </c>
      <c r="C35" s="15" t="n">
        <v>0.28</v>
      </c>
      <c r="D35" s="15" t="n">
        <v>0.47</v>
      </c>
      <c r="E35" s="15" t="n">
        <v>1.526</v>
      </c>
    </row>
    <row r="36" ht="14" customFormat="1" customHeight="1" s="1">
      <c r="A36" s="14" t="inlineStr">
        <is>
          <t>Stopsol 10mm (Clear)</t>
        </is>
      </c>
      <c r="B36" s="15" t="n">
        <v>0.24</v>
      </c>
      <c r="C36" s="15" t="n">
        <v>0.31</v>
      </c>
      <c r="D36" s="15" t="n">
        <v>0.45</v>
      </c>
      <c r="E36" s="15" t="n">
        <v>1.526</v>
      </c>
    </row>
    <row r="37" ht="14" customFormat="1" customHeight="1" s="1">
      <c r="A37" s="14" t="inlineStr">
        <is>
          <t>Stopsol 4mm (Bronze)</t>
        </is>
      </c>
      <c r="B37" s="15" t="n">
        <v>0.27</v>
      </c>
      <c r="C37" s="15" t="n">
        <v>0.38</v>
      </c>
      <c r="D37" s="15" t="n">
        <v>0.35</v>
      </c>
      <c r="E37" s="15" t="n">
        <v>1.526</v>
      </c>
    </row>
    <row r="38" ht="14" customFormat="1" customHeight="1" s="1">
      <c r="A38" s="14" t="inlineStr">
        <is>
          <t>Stopsol 5mm (Bronze)</t>
        </is>
      </c>
      <c r="B38" s="15" t="n">
        <v>0.27</v>
      </c>
      <c r="C38" s="15" t="n">
        <v>0.41</v>
      </c>
      <c r="D38" s="15" t="n">
        <v>0.32</v>
      </c>
      <c r="E38" s="15" t="n">
        <v>1.526</v>
      </c>
    </row>
    <row r="39" ht="14" customFormat="1" customHeight="1" s="1">
      <c r="A39" s="14" t="inlineStr">
        <is>
          <t>Stopsol 6mm (Bronze)</t>
        </is>
      </c>
      <c r="B39" s="15" t="n">
        <v>0.26</v>
      </c>
      <c r="C39" s="15" t="n">
        <v>0.45</v>
      </c>
      <c r="D39" s="15" t="n">
        <v>0.29</v>
      </c>
      <c r="E39" s="15" t="n">
        <v>1.526</v>
      </c>
    </row>
    <row r="40" ht="14" customFormat="1" customHeight="1" s="1">
      <c r="A40" s="14" t="inlineStr">
        <is>
          <t>Stopsol 8mm (Bronze)</t>
        </is>
      </c>
      <c r="B40" s="15" t="n">
        <v>0.26</v>
      </c>
      <c r="C40" s="15" t="n">
        <v>0.51</v>
      </c>
      <c r="D40" s="15" t="n">
        <v>0.23</v>
      </c>
      <c r="E40" s="15" t="n">
        <v>1.526</v>
      </c>
    </row>
    <row r="41" ht="14" customFormat="1" customHeight="1" s="1">
      <c r="A41" s="14" t="inlineStr">
        <is>
          <t>Stopsol 10mm (Bronze)</t>
        </is>
      </c>
      <c r="B41" s="15" t="n">
        <v>0.26</v>
      </c>
      <c r="C41" s="15" t="n">
        <v>0.5600000000000001</v>
      </c>
      <c r="D41" s="15" t="n">
        <v>0.18</v>
      </c>
      <c r="E41" s="15" t="n">
        <v>1.526</v>
      </c>
    </row>
    <row r="42" ht="14" customFormat="1" customHeight="1" s="1">
      <c r="A42" s="14" t="inlineStr">
        <is>
          <t>Stopsol 6mm (Silver)</t>
        </is>
      </c>
      <c r="B42" s="15" t="n">
        <v>0.2</v>
      </c>
      <c r="C42" s="15" t="n">
        <v>0.37</v>
      </c>
      <c r="D42" s="15" t="n">
        <v>0.43</v>
      </c>
      <c r="E42" s="15" t="n">
        <v>1.526</v>
      </c>
    </row>
    <row r="43" ht="14" customFormat="1" customHeight="1" s="1">
      <c r="A43" s="14" t="inlineStr">
        <is>
          <t>Kappafloat 4mm (Champagne)</t>
        </is>
      </c>
      <c r="B43" s="15" t="n">
        <v>0.17</v>
      </c>
      <c r="C43" s="15" t="n">
        <v>0.22</v>
      </c>
      <c r="D43" s="15" t="n">
        <v>0.61</v>
      </c>
      <c r="E43" s="15" t="n">
        <v>1.526</v>
      </c>
    </row>
    <row r="44" ht="14" customFormat="1" customHeight="1" s="1">
      <c r="A44" s="14" t="inlineStr">
        <is>
          <t>Kappafloat 4mm (Neutral)</t>
        </is>
      </c>
      <c r="B44" s="15" t="n">
        <v>0.2</v>
      </c>
      <c r="C44" s="15" t="n">
        <v>0.14</v>
      </c>
      <c r="D44" s="15" t="n">
        <v>0.66</v>
      </c>
      <c r="E44" s="15" t="n">
        <v>1.526</v>
      </c>
    </row>
    <row r="45" ht="14" customFormat="1" customHeight="1" s="1">
      <c r="A45" s="14" t="inlineStr">
        <is>
          <t>Kappafloat 6mm (Champagne)</t>
        </is>
      </c>
      <c r="B45" s="15" t="n">
        <v>0.16</v>
      </c>
      <c r="C45" s="15" t="n">
        <v>0.26</v>
      </c>
      <c r="D45" s="15" t="n">
        <v>0.58</v>
      </c>
      <c r="E45" s="15" t="n">
        <v>1.526</v>
      </c>
    </row>
    <row r="46" ht="14" customFormat="1" customHeight="1" s="1">
      <c r="A46" s="14" t="inlineStr">
        <is>
          <t>Kappafloat 6mm (Neutral)</t>
        </is>
      </c>
      <c r="B46" s="15" t="n">
        <v>0.2</v>
      </c>
      <c r="C46" s="15" t="n">
        <v>0.17</v>
      </c>
      <c r="D46" s="15" t="n">
        <v>0.63</v>
      </c>
      <c r="E46" s="15" t="n">
        <v>1.526</v>
      </c>
    </row>
    <row r="47" ht="14" customFormat="1" customHeight="1" s="1">
      <c r="A47" s="14" t="inlineStr">
        <is>
          <t>Saflex Blue-Green (Light) 5.4mm</t>
        </is>
      </c>
      <c r="B47" s="15" t="n">
        <v>0.07000000000000001</v>
      </c>
      <c r="C47" s="15" t="n">
        <v>0.19</v>
      </c>
      <c r="D47" s="15" t="n">
        <v>0.74</v>
      </c>
      <c r="E47" s="15" t="n">
        <v>1.526</v>
      </c>
    </row>
    <row r="48" ht="14" customFormat="1" customHeight="1" s="1">
      <c r="A48" s="14" t="inlineStr">
        <is>
          <t>Saflex Blue-Grey (Light) 5.4mm</t>
        </is>
      </c>
      <c r="B48" s="15" t="n">
        <v>0.06</v>
      </c>
      <c r="C48" s="15" t="n">
        <v>0.4</v>
      </c>
      <c r="D48" s="15" t="n">
        <v>0.54</v>
      </c>
      <c r="E48" s="15" t="n">
        <v>1.526</v>
      </c>
    </row>
    <row r="49" ht="14" customFormat="1" customHeight="1" s="1">
      <c r="A49" s="14" t="inlineStr">
        <is>
          <t>Saflex Blue-Grey (Medium) 6.2mm</t>
        </is>
      </c>
      <c r="B49" s="15" t="n">
        <v>0.05</v>
      </c>
      <c r="C49" s="15" t="n">
        <v>0.59</v>
      </c>
      <c r="D49" s="15" t="n">
        <v>0.36</v>
      </c>
      <c r="E49" s="15" t="n">
        <v>1.526</v>
      </c>
    </row>
    <row r="50" ht="14" customFormat="1" customHeight="1" s="1">
      <c r="A50" s="14" t="inlineStr">
        <is>
          <t>Saflex Bronze 5.4mm</t>
        </is>
      </c>
      <c r="B50" s="15" t="n">
        <v>0.06</v>
      </c>
      <c r="C50" s="15" t="n">
        <v>0.41</v>
      </c>
      <c r="D50" s="15" t="n">
        <v>0.53</v>
      </c>
      <c r="E50" s="15" t="n">
        <v>1.526</v>
      </c>
    </row>
    <row r="51" ht="14" customFormat="1" customHeight="1" s="1">
      <c r="A51" s="14" t="inlineStr">
        <is>
          <t>Saflex Bronze (Light) 5.4mm</t>
        </is>
      </c>
      <c r="B51" s="15" t="n">
        <v>0.06</v>
      </c>
      <c r="C51" s="15" t="n">
        <v>0.37</v>
      </c>
      <c r="D51" s="15" t="n">
        <v>0.57</v>
      </c>
      <c r="E51" s="15" t="n">
        <v>1.526</v>
      </c>
    </row>
    <row r="52" ht="14" customFormat="1" customHeight="1" s="1">
      <c r="A52" s="14" t="inlineStr">
        <is>
          <t>Saflex Bronze (Medium) 5.7mm</t>
        </is>
      </c>
      <c r="B52" s="15" t="n">
        <v>0.05</v>
      </c>
      <c r="C52" s="15" t="n">
        <v>0.5600000000000001</v>
      </c>
      <c r="D52" s="15" t="n">
        <v>0.39</v>
      </c>
      <c r="E52" s="15" t="n">
        <v>1.526</v>
      </c>
    </row>
    <row r="53" ht="14" customFormat="1" customHeight="1" s="1">
      <c r="A53" s="14" t="inlineStr">
        <is>
          <t>Saflex Green-Blue (Light) 5.3mm</t>
        </is>
      </c>
      <c r="B53" s="15" t="n">
        <v>0.07000000000000001</v>
      </c>
      <c r="C53" s="15" t="n">
        <v>0.18</v>
      </c>
      <c r="D53" s="15" t="n">
        <v>0.75</v>
      </c>
      <c r="E53" s="15" t="n">
        <v>1.526</v>
      </c>
    </row>
    <row r="54" ht="14" customFormat="1" customHeight="1" s="1">
      <c r="A54" s="14" t="inlineStr">
        <is>
          <t>Saflex Grey 5.4mm</t>
        </is>
      </c>
      <c r="B54" s="15" t="n">
        <v>0.05</v>
      </c>
      <c r="C54" s="15" t="n">
        <v>0.51</v>
      </c>
      <c r="D54" s="15" t="n">
        <v>0.44</v>
      </c>
      <c r="E54" s="15" t="n">
        <v>1.526</v>
      </c>
    </row>
    <row r="55" ht="14" customFormat="1" customHeight="1" s="1">
      <c r="A55" s="14" t="inlineStr">
        <is>
          <t>Saflex Grey-Green (Light) 5.4mm</t>
        </is>
      </c>
      <c r="B55" s="15" t="n">
        <v>0.06</v>
      </c>
      <c r="C55" s="15" t="n">
        <v>0.42</v>
      </c>
      <c r="D55" s="15" t="n">
        <v>0.52</v>
      </c>
      <c r="E55" s="15" t="n">
        <v>1.526</v>
      </c>
    </row>
    <row r="56" ht="14" customFormat="1" customHeight="1" s="1">
      <c r="A56" s="14" t="inlineStr">
        <is>
          <t>Saflex Marine Blue (Light) 5.3mm</t>
        </is>
      </c>
      <c r="B56" s="15" t="n">
        <v>0.06</v>
      </c>
      <c r="C56" s="15" t="n">
        <v>0.35</v>
      </c>
      <c r="D56" s="15" t="n">
        <v>0.59</v>
      </c>
      <c r="E56" s="15" t="n">
        <v>1.526</v>
      </c>
    </row>
    <row r="57" ht="14" customFormat="1" customHeight="1" s="1">
      <c r="A57" s="14" t="inlineStr">
        <is>
          <t>Saflex Marine Blue (Medium) 5.3mm</t>
        </is>
      </c>
      <c r="B57" s="15" t="n">
        <v>0.05</v>
      </c>
      <c r="C57" s="15" t="n">
        <v>0.5600000000000001</v>
      </c>
      <c r="D57" s="15" t="n">
        <v>0.39</v>
      </c>
      <c r="E57" s="15" t="n">
        <v>1.526</v>
      </c>
    </row>
    <row r="58" ht="14" customFormat="1" customHeight="1" s="1">
      <c r="A58" s="14" t="inlineStr">
        <is>
          <t>Saflex Pink (Light) 6.3mm</t>
        </is>
      </c>
      <c r="B58" s="15" t="n">
        <v>0.06</v>
      </c>
      <c r="C58" s="15" t="n">
        <v>0.31</v>
      </c>
      <c r="D58" s="15" t="n">
        <v>0.63</v>
      </c>
      <c r="E58" s="15" t="n">
        <v>1.526</v>
      </c>
    </row>
    <row r="59" ht="14" customFormat="1" customHeight="1" s="1">
      <c r="A59" s="14" t="inlineStr">
        <is>
          <t>Saflex Translucent White 6.1mm</t>
        </is>
      </c>
      <c r="B59" s="15" t="n">
        <v>0.06</v>
      </c>
      <c r="C59" s="15" t="n">
        <v>0.37</v>
      </c>
      <c r="D59" s="15" t="n">
        <v>0.57</v>
      </c>
      <c r="E59" s="15" t="n">
        <v>1.526</v>
      </c>
    </row>
    <row r="60" ht="14" customFormat="1" customHeight="1" s="1">
      <c r="A60" s="14" t="inlineStr">
        <is>
          <t>Saflex Shadowlite Smoke Brown (L) 5.4mm</t>
        </is>
      </c>
      <c r="B60" s="15" t="n">
        <v>0.06</v>
      </c>
      <c r="C60" s="15" t="n">
        <v>0.39</v>
      </c>
      <c r="D60" s="15" t="n">
        <v>0.55</v>
      </c>
      <c r="E60" s="15" t="n">
        <v>1.526</v>
      </c>
    </row>
    <row r="61" ht="14" customFormat="1" customHeight="1" s="1">
      <c r="A61" s="14" t="inlineStr">
        <is>
          <t>Saflex Shadowlite Smoke Brown (M) 5.3mm</t>
        </is>
      </c>
      <c r="B61" s="15" t="n">
        <v>0.05</v>
      </c>
      <c r="C61" s="15" t="n">
        <v>0.67</v>
      </c>
      <c r="D61" s="15" t="n">
        <v>0.28</v>
      </c>
      <c r="E61" s="15" t="n">
        <v>1.526</v>
      </c>
    </row>
    <row r="62" ht="14" customFormat="1" customHeight="1" s="1">
      <c r="A62" s="14" t="inlineStr">
        <is>
          <t>Saflex Shadowlite Smoke Brown (D) 6.3mm</t>
        </is>
      </c>
      <c r="B62" s="15" t="n">
        <v>0.04</v>
      </c>
      <c r="C62" s="15" t="n">
        <v>0.86</v>
      </c>
      <c r="D62" s="15" t="n">
        <v>0.1</v>
      </c>
      <c r="E62" s="15" t="n">
        <v>1.526</v>
      </c>
    </row>
    <row r="63" ht="14" customFormat="1" customHeight="1" s="1">
      <c r="A63" s="14" t="inlineStr">
        <is>
          <t>Polycarbonate 3mm Clear</t>
        </is>
      </c>
      <c r="B63" s="15" t="n">
        <v>0.09</v>
      </c>
      <c r="C63" s="15" t="n">
        <v>0.09</v>
      </c>
      <c r="D63" s="15" t="n">
        <v>0.82</v>
      </c>
      <c r="E63" s="15" t="n">
        <v>1.6</v>
      </c>
    </row>
    <row r="64" ht="14" customFormat="1" customHeight="1" s="1">
      <c r="A64" s="14" t="inlineStr">
        <is>
          <t>Acrylic 3mm Clear</t>
        </is>
      </c>
      <c r="B64" s="15" t="n">
        <v>0.09</v>
      </c>
      <c r="C64" s="15" t="n">
        <v>0.06</v>
      </c>
      <c r="D64" s="15" t="n">
        <v>0.85</v>
      </c>
      <c r="E64" s="15" t="n">
        <v>1.49</v>
      </c>
    </row>
    <row r="65" ht="14" customFormat="1" customHeight="1" s="1">
      <c r="A65" s="14" t="inlineStr">
        <is>
          <t>Luxguard 6mm (Bright Silver) Cs-14</t>
        </is>
      </c>
      <c r="B65" s="15" t="n">
        <v>0.27</v>
      </c>
      <c r="C65" s="15" t="n">
        <v>0.61</v>
      </c>
      <c r="D65" s="15" t="n">
        <v>0.12</v>
      </c>
      <c r="E65" s="15" t="n">
        <v>1.526</v>
      </c>
    </row>
    <row r="66" ht="14" customFormat="1" customHeight="1" s="1">
      <c r="A66" s="14" t="inlineStr">
        <is>
          <t>Luxguard 6mm (Bright Silver) Cs-20</t>
        </is>
      </c>
      <c r="B66" s="15" t="n">
        <v>0.22</v>
      </c>
      <c r="C66" s="15" t="n">
        <v>0.61</v>
      </c>
      <c r="D66" s="15" t="n">
        <v>0.17</v>
      </c>
      <c r="E66" s="15" t="n">
        <v>1.526</v>
      </c>
    </row>
    <row r="67" ht="14" customFormat="1" customHeight="1" s="1">
      <c r="A67" s="14" t="inlineStr">
        <is>
          <t>Luxguard 6mm (Bright Silver) Cs-35</t>
        </is>
      </c>
      <c r="B67" s="15" t="n">
        <v>0.14</v>
      </c>
      <c r="C67" s="15" t="n">
        <v>0.54</v>
      </c>
      <c r="D67" s="15" t="n">
        <v>0.32</v>
      </c>
      <c r="E67" s="15" t="n">
        <v>1.526</v>
      </c>
    </row>
    <row r="68" ht="14" customFormat="1" customHeight="1" s="1">
      <c r="A68" s="14" t="inlineStr">
        <is>
          <t>Luxguard 6mm (Pewter) Cp-14</t>
        </is>
      </c>
      <c r="B68" s="15" t="n">
        <v>0.2</v>
      </c>
      <c r="C68" s="15" t="n">
        <v>0.66</v>
      </c>
      <c r="D68" s="15" t="n">
        <v>0.14</v>
      </c>
      <c r="E68" s="15" t="n">
        <v>1.526</v>
      </c>
    </row>
    <row r="69" ht="14" customFormat="1" customHeight="1" s="1">
      <c r="A69" s="14" t="inlineStr">
        <is>
          <t>Luxguard 6mm (Pewter) Cp-20</t>
        </is>
      </c>
      <c r="B69" s="15" t="n">
        <v>0.16</v>
      </c>
      <c r="C69" s="15" t="n">
        <v>0.65</v>
      </c>
      <c r="D69" s="15" t="n">
        <v>0.19</v>
      </c>
      <c r="E69" s="15" t="n">
        <v>1.526</v>
      </c>
    </row>
    <row r="70" ht="14" customFormat="1" customHeight="1" s="1">
      <c r="A70" s="14" t="inlineStr">
        <is>
          <t>Luxguard 6mm (Pewter) Cp-35</t>
        </is>
      </c>
      <c r="B70" s="15" t="n">
        <v>0.09</v>
      </c>
      <c r="C70" s="15" t="n">
        <v>0.58</v>
      </c>
      <c r="D70" s="15" t="n">
        <v>0.33</v>
      </c>
      <c r="E70" s="15" t="n">
        <v>1.526</v>
      </c>
    </row>
    <row r="71" ht="14" customFormat="1" customHeight="1" s="1">
      <c r="A71" s="14" t="inlineStr">
        <is>
          <t>Luxguard 6mm (Bronze) Cb-14</t>
        </is>
      </c>
      <c r="B71" s="15" t="n">
        <v>0.18</v>
      </c>
      <c r="C71" s="15" t="n">
        <v>0.6899999999999999</v>
      </c>
      <c r="D71" s="15" t="n">
        <v>0.13</v>
      </c>
      <c r="E71" s="15" t="n">
        <v>1.526</v>
      </c>
    </row>
    <row r="72" ht="14" customFormat="1" customHeight="1" s="1">
      <c r="A72" s="14" t="inlineStr">
        <is>
          <t>Luxguard 6mm (Bronze) Cb-20</t>
        </is>
      </c>
      <c r="B72" s="15" t="n">
        <v>0.13</v>
      </c>
      <c r="C72" s="15" t="n">
        <v>0.68</v>
      </c>
      <c r="D72" s="15" t="n">
        <v>0.19</v>
      </c>
      <c r="E72" s="15" t="n">
        <v>1.526</v>
      </c>
    </row>
    <row r="73" ht="14" customFormat="1" customHeight="1" s="1">
      <c r="A73" s="14" t="inlineStr">
        <is>
          <t>Luxguard 6mm (Bronze) Cb-35</t>
        </is>
      </c>
      <c r="B73" s="15" t="n">
        <v>0.08</v>
      </c>
      <c r="C73" s="15" t="n">
        <v>0.6</v>
      </c>
      <c r="D73" s="15" t="n">
        <v>0.32</v>
      </c>
      <c r="E73" s="15" t="n">
        <v>1.526</v>
      </c>
    </row>
    <row r="74" ht="14" customFormat="1" customHeight="1" s="1">
      <c r="A74" s="14" t="inlineStr">
        <is>
          <t>Luxguard 6mm (Royal Blue) Cr-14</t>
        </is>
      </c>
      <c r="B74" s="15" t="n">
        <v>0.17</v>
      </c>
      <c r="C74" s="15" t="n">
        <v>0.7</v>
      </c>
      <c r="D74" s="15" t="n">
        <v>0.13</v>
      </c>
      <c r="E74" s="15" t="n">
        <v>1.526</v>
      </c>
    </row>
    <row r="75" ht="14" customFormat="1" customHeight="1" s="1">
      <c r="A75" s="14" t="inlineStr">
        <is>
          <t>Luxguard 6mm (Royal Blue) Cr-20</t>
        </is>
      </c>
      <c r="B75" s="15" t="n">
        <v>0.12</v>
      </c>
      <c r="C75" s="15" t="n">
        <v>0.6899999999999999</v>
      </c>
      <c r="D75" s="15" t="n">
        <v>0.19</v>
      </c>
      <c r="E75" s="15" t="n">
        <v>1.526</v>
      </c>
    </row>
    <row r="76" ht="14" customFormat="1" customHeight="1" s="1">
      <c r="A76" s="14" t="inlineStr">
        <is>
          <t>Luxguard 6mm (Royal Blue) Cr-35</t>
        </is>
      </c>
      <c r="B76" s="15" t="n">
        <v>0.07000000000000001</v>
      </c>
      <c r="C76" s="15" t="n">
        <v>0.61</v>
      </c>
      <c r="D76" s="15" t="n">
        <v>0.32</v>
      </c>
      <c r="E76" s="15" t="n">
        <v>1.526</v>
      </c>
    </row>
    <row r="77" ht="14" customFormat="1" customHeight="1" s="1">
      <c r="A77" s="14" t="inlineStr">
        <is>
          <t>Thermoclear 8mm Polycarbonate Sheeting</t>
        </is>
      </c>
      <c r="B77" s="15" t="n">
        <v>0.05</v>
      </c>
      <c r="C77" s="15" t="n">
        <v>0.8</v>
      </c>
      <c r="D77" s="15" t="n">
        <v>0.15</v>
      </c>
      <c r="E77" s="15" t="n">
        <v>1.59</v>
      </c>
    </row>
    <row r="78" ht="14" customFormat="1" customHeight="1" s="1">
      <c r="A78" s="14" t="inlineStr">
        <is>
          <t>Thermoclear 16mm Polycarbonate Sheeting</t>
        </is>
      </c>
      <c r="B78" s="15" t="n">
        <v>0.08</v>
      </c>
      <c r="C78" s="15" t="n">
        <v>0.7</v>
      </c>
      <c r="D78" s="15" t="n">
        <v>0.22</v>
      </c>
      <c r="E78" s="15" t="n">
        <v>1.59</v>
      </c>
    </row>
    <row r="79" ht="14" customFormat="1" customHeight="1" s="1">
      <c r="A79" s="14" t="inlineStr">
        <is>
          <t>Perfectly Clear Glazing Material</t>
        </is>
      </c>
      <c r="B79" s="23" t="n">
        <v>0</v>
      </c>
      <c r="C79" s="23" t="n">
        <v>0</v>
      </c>
      <c r="D79" s="23" t="n">
        <v>1</v>
      </c>
      <c r="E79" s="23" t="n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0"/>
    <pageSetUpPr/>
  </sheetPr>
  <dimension ref="A1:B11"/>
  <sheetViews>
    <sheetView workbookViewId="0">
      <pane ySplit="1" topLeftCell="A2" activePane="bottomLeft" state="frozen"/>
      <selection pane="bottomLeft" activeCell="A1" sqref="A1"/>
    </sheetView>
  </sheetViews>
  <sheetFormatPr baseColWidth="10" defaultColWidth="8.83203125" defaultRowHeight="15"/>
  <cols>
    <col width="35.5" bestFit="1" customWidth="1" style="16" min="1" max="1"/>
    <col width="12.5" bestFit="1" customWidth="1" style="9" min="2" max="2"/>
  </cols>
  <sheetData>
    <row r="1" ht="32.25" customFormat="1" customHeight="1" s="1">
      <c r="A1" s="2" t="inlineStr">
        <is>
          <t>shading device</t>
        </is>
      </c>
      <c r="B1" s="3" t="inlineStr">
        <is>
          <t>shading coefficient</t>
        </is>
      </c>
    </row>
    <row r="2" ht="14.5" customFormat="1" customHeight="1" s="1">
      <c r="A2" s="17" t="inlineStr">
        <is>
          <t>Dark green open-weave plastic blind</t>
        </is>
      </c>
      <c r="B2" s="18" t="n">
        <v>0.8100000000000001</v>
      </c>
    </row>
    <row r="3" ht="14.25" customFormat="1" customHeight="1" s="1">
      <c r="A3" s="19" t="inlineStr">
        <is>
          <t>White cotton curtain</t>
        </is>
      </c>
      <c r="B3" s="20" t="n">
        <v>0.54</v>
      </c>
    </row>
    <row r="4" ht="14.25" customFormat="1" customHeight="1" s="1">
      <c r="A4" s="19" t="inlineStr">
        <is>
          <t>Cream Holland linen blind</t>
        </is>
      </c>
      <c r="B4" s="20" t="n">
        <v>0.4</v>
      </c>
    </row>
    <row r="5" ht="14.25" customFormat="1" customHeight="1" s="1">
      <c r="A5" s="19" t="inlineStr">
        <is>
          <t>Mid-pane Venetian blind</t>
        </is>
      </c>
      <c r="B5" s="20" t="n">
        <v>0.44</v>
      </c>
    </row>
    <row r="6" ht="14.25" customFormat="1" customHeight="1" s="1">
      <c r="A6" s="19" t="inlineStr">
        <is>
          <t>Net curtain (fine)</t>
        </is>
      </c>
      <c r="B6" s="20" t="n">
        <v>0.76</v>
      </c>
    </row>
    <row r="7" ht="14.25" customFormat="1" customHeight="1" s="1">
      <c r="A7" s="19" t="inlineStr">
        <is>
          <t>Net curtain (open weave)</t>
        </is>
      </c>
      <c r="B7" s="20" t="n">
        <v>0.85</v>
      </c>
    </row>
    <row r="8" ht="14.25" customFormat="1" customHeight="1" s="1">
      <c r="A8" s="19" t="inlineStr">
        <is>
          <t>Venetian blind (average)</t>
        </is>
      </c>
      <c r="B8" s="20" t="n">
        <v>0.61</v>
      </c>
    </row>
    <row r="9" ht="14.25" customFormat="1" customHeight="1" s="1">
      <c r="A9" s="19" t="inlineStr">
        <is>
          <t>Venetian blind (open)</t>
        </is>
      </c>
      <c r="B9" s="20" t="n">
        <v>0.83</v>
      </c>
    </row>
    <row r="10" ht="14.25" customFormat="1" customHeight="1" s="1">
      <c r="A10" s="19" t="inlineStr">
        <is>
          <t>Venetian blind (closed)</t>
        </is>
      </c>
      <c r="B10" s="20" t="n">
        <v>0.5600000000000001</v>
      </c>
    </row>
    <row r="11" ht="14.25" customFormat="1" customHeight="1" s="1">
      <c r="A11" s="19" t="inlineStr">
        <is>
          <t>Light curtain (closed)</t>
        </is>
      </c>
      <c r="B11" s="20" t="n">
        <v>0.49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0"/>
    <pageSetUpPr/>
  </sheetPr>
  <dimension ref="A1:B27"/>
  <sheetViews>
    <sheetView workbookViewId="0">
      <pane ySplit="1" topLeftCell="A2" activePane="bottomLeft" state="frozen"/>
      <selection pane="bottomLeft" activeCell="A1" sqref="A1"/>
    </sheetView>
  </sheetViews>
  <sheetFormatPr baseColWidth="10" defaultColWidth="8.83203125" defaultRowHeight="15"/>
  <cols>
    <col width="40.5" bestFit="1" customWidth="1" style="16" min="1" max="1"/>
    <col width="10.1640625" bestFit="1" customWidth="1" style="9" min="2" max="2"/>
  </cols>
  <sheetData>
    <row r="1" ht="19.25" customFormat="1" customHeight="1" s="1">
      <c r="A1" s="10" t="inlineStr">
        <is>
          <t>type</t>
        </is>
      </c>
      <c r="B1" s="11" t="inlineStr">
        <is>
          <t>absorption</t>
        </is>
      </c>
    </row>
    <row r="2" ht="14.25" customFormat="1" customHeight="1" s="1">
      <c r="A2" s="12" t="inlineStr">
        <is>
          <t>white glazed bricks</t>
        </is>
      </c>
      <c r="B2" s="13" t="n">
        <v>0.25</v>
      </c>
    </row>
    <row r="3" ht="14" customFormat="1" customHeight="1" s="1">
      <c r="A3" s="14" t="inlineStr">
        <is>
          <t>Fletton light bricks</t>
        </is>
      </c>
      <c r="B3" s="15" t="n">
        <v>0.4</v>
      </c>
    </row>
    <row r="4" ht="14" customFormat="1" customHeight="1" s="1">
      <c r="A4" s="14" t="inlineStr">
        <is>
          <t>Fletton dark bricks</t>
        </is>
      </c>
      <c r="B4" s="15" t="n">
        <v>0.65</v>
      </c>
    </row>
    <row r="5" ht="14" customFormat="1" customHeight="1" s="1">
      <c r="A5" s="14" t="inlineStr">
        <is>
          <t>Stafford blue bricks</t>
        </is>
      </c>
      <c r="B5" s="15" t="n">
        <v>0.9</v>
      </c>
    </row>
    <row r="6" ht="14" customFormat="1" customHeight="1" s="1">
      <c r="A6" s="14" t="inlineStr">
        <is>
          <t>white sand lime bricks</t>
        </is>
      </c>
      <c r="B6" s="15">
        <f>0.45</f>
        <v/>
      </c>
    </row>
    <row r="7" ht="14" customFormat="1" customHeight="1" s="1">
      <c r="A7" s="14" t="inlineStr">
        <is>
          <t>red sand lime bricks</t>
        </is>
      </c>
      <c r="B7" s="15" t="n">
        <v>0.63</v>
      </c>
    </row>
    <row r="8" ht="14" customFormat="1" customHeight="1" s="1">
      <c r="A8" s="14" t="inlineStr">
        <is>
          <t>Limestone bricks</t>
        </is>
      </c>
      <c r="B8" s="15" t="n">
        <v>0.4</v>
      </c>
    </row>
    <row r="9" ht="14" customFormat="1" customHeight="1" s="1">
      <c r="A9" s="14" t="inlineStr">
        <is>
          <t>White marble bricks</t>
        </is>
      </c>
      <c r="B9" s="15" t="n">
        <v>0.45</v>
      </c>
    </row>
    <row r="10" ht="14" customFormat="1" customHeight="1" s="1">
      <c r="A10" s="14" t="inlineStr">
        <is>
          <t>Red granite bricks</t>
        </is>
      </c>
      <c r="B10" s="15" t="n">
        <v>0.55</v>
      </c>
    </row>
    <row r="11" ht="14" customFormat="1" customHeight="1" s="1">
      <c r="A11" s="14" t="inlineStr">
        <is>
          <t>concrete tiles roof</t>
        </is>
      </c>
      <c r="B11" s="15" t="n">
        <v>0.65</v>
      </c>
    </row>
    <row r="12" ht="14" customFormat="1" customHeight="1" s="1">
      <c r="A12" s="14" t="inlineStr">
        <is>
          <t>asphalt roof</t>
        </is>
      </c>
      <c r="B12" s="15" t="n">
        <v>0.9</v>
      </c>
    </row>
    <row r="13" ht="14" customFormat="1" customHeight="1" s="1">
      <c r="A13" s="14" t="inlineStr">
        <is>
          <t>grey slates roof</t>
        </is>
      </c>
      <c r="B13" s="15" t="n">
        <v>0.85</v>
      </c>
    </row>
    <row r="14" ht="14" customFormat="1" customHeight="1" s="1">
      <c r="A14" s="14" t="inlineStr">
        <is>
          <t>red tiles roof</t>
        </is>
      </c>
      <c r="B14" s="15" t="n">
        <v>0.6</v>
      </c>
    </row>
    <row r="15" ht="14" customFormat="1" customHeight="1" s="1">
      <c r="A15" s="14" t="inlineStr">
        <is>
          <t>Asbestos sheets, natural colour roof</t>
        </is>
      </c>
      <c r="B15" s="15" t="n">
        <v>0.6</v>
      </c>
    </row>
    <row r="16" ht="14" customFormat="1" customHeight="1" s="1">
      <c r="A16" s="14" t="inlineStr">
        <is>
          <t>galvanised iron roof</t>
        </is>
      </c>
      <c r="B16" s="15" t="n">
        <v>0.65</v>
      </c>
    </row>
    <row r="17" ht="14" customFormat="1" customHeight="1" s="1">
      <c r="A17" s="14" t="inlineStr">
        <is>
          <t>lead sheeting roof</t>
        </is>
      </c>
      <c r="B17" s="15" t="n">
        <v>0.8</v>
      </c>
    </row>
    <row r="18" ht="14" customFormat="1" customHeight="1" s="1">
      <c r="A18" s="14" t="inlineStr">
        <is>
          <t>mortar screed roof</t>
        </is>
      </c>
      <c r="B18" s="15" t="n">
        <v>0.8</v>
      </c>
    </row>
    <row r="19" ht="14" customFormat="1" customHeight="1" s="1">
      <c r="A19" s="14" t="inlineStr">
        <is>
          <t>aluminium roof</t>
        </is>
      </c>
      <c r="B19" s="15" t="n">
        <v>0.2</v>
      </c>
    </row>
    <row r="20" ht="14" customFormat="1" customHeight="1" s="1">
      <c r="A20" s="14" t="inlineStr">
        <is>
          <t>copper (tarnished) roof</t>
        </is>
      </c>
      <c r="B20" s="15" t="n">
        <v>0.65</v>
      </c>
    </row>
    <row r="21" ht="14" customFormat="1" customHeight="1" s="1">
      <c r="A21" s="14" t="inlineStr">
        <is>
          <t>whitewashed roof or white tile roof</t>
        </is>
      </c>
      <c r="B21" s="15" t="n">
        <v>0.4</v>
      </c>
    </row>
    <row r="22" ht="14" customFormat="1" customHeight="1" s="1">
      <c r="A22" s="14" t="inlineStr">
        <is>
          <t>1 m thick water</t>
        </is>
      </c>
      <c r="B22" s="15" t="n">
        <v>0.5600000000000001</v>
      </c>
    </row>
    <row r="23" ht="14" customFormat="1" customHeight="1" s="1">
      <c r="A23" s="14" t="inlineStr">
        <is>
          <t>2 m thick water</t>
        </is>
      </c>
      <c r="B23" s="15" t="n">
        <v>0.61</v>
      </c>
    </row>
    <row r="24" ht="14" customFormat="1" customHeight="1" s="1">
      <c r="A24" s="14" t="inlineStr">
        <is>
          <t>3 m thick water</t>
        </is>
      </c>
      <c r="B24" s="15" t="n">
        <v>0.64</v>
      </c>
    </row>
    <row r="25" ht="14" customFormat="1" customHeight="1" s="1">
      <c r="A25" s="14" t="inlineStr">
        <is>
          <t>Light when clean</t>
        </is>
      </c>
      <c r="B25" s="15" t="n">
        <v>0.5</v>
      </c>
    </row>
    <row r="26" ht="14" customFormat="1" customHeight="1" s="1">
      <c r="A26" s="14" t="inlineStr">
        <is>
          <t>Medium when clean</t>
        </is>
      </c>
      <c r="B26" s="15" t="n">
        <v>0.8</v>
      </c>
    </row>
    <row r="27" ht="14" customFormat="1" customHeight="1" s="1">
      <c r="A27" s="14" t="inlineStr">
        <is>
          <t>Dark when clean</t>
        </is>
      </c>
      <c r="B27" s="15" t="n">
        <v>0.9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0"/>
    <pageSetUpPr/>
  </sheetPr>
  <dimension ref="A1:C27"/>
  <sheetViews>
    <sheetView workbookViewId="0">
      <pane ySplit="1" topLeftCell="A2" activePane="bottomLeft" state="frozen"/>
      <selection pane="bottomLeft" activeCell="A1" sqref="A1"/>
    </sheetView>
  </sheetViews>
  <sheetFormatPr baseColWidth="10" defaultColWidth="8.83203125" defaultRowHeight="15"/>
  <cols>
    <col width="19.5" bestFit="1" customWidth="1" style="8" min="1" max="1"/>
    <col width="87.33203125" bestFit="1" customWidth="1" style="8" min="2" max="2"/>
    <col width="9" bestFit="1" customWidth="1" style="9" min="3" max="3"/>
  </cols>
  <sheetData>
    <row r="1" ht="32.25" customFormat="1" customHeight="1" s="1">
      <c r="A1" s="2" t="n"/>
      <c r="B1" s="2" t="inlineStr">
        <is>
          <t>type of air gap</t>
        </is>
      </c>
      <c r="C1" s="3" t="inlineStr">
        <is>
          <t>Rth (m2.K/W)</t>
        </is>
      </c>
    </row>
    <row r="2" ht="20.25" customFormat="1" customHeight="1" s="1">
      <c r="A2" s="4" t="inlineStr">
        <is>
          <t>unventilated air gap</t>
        </is>
      </c>
      <c r="B2" s="4" t="inlineStr">
        <is>
          <t>5mm air gap high surface emissivity horizontal heat flow</t>
        </is>
      </c>
      <c r="C2" s="5" t="n">
        <v>0.1</v>
      </c>
    </row>
    <row r="3" ht="20" customFormat="1" customHeight="1" s="1">
      <c r="A3" s="6" t="inlineStr">
        <is>
          <t>unventilated air gap</t>
        </is>
      </c>
      <c r="B3" s="6" t="inlineStr">
        <is>
          <t>5mm air gap high surface emissivity upward heat flow</t>
        </is>
      </c>
      <c r="C3" s="7" t="n">
        <v>0.1</v>
      </c>
    </row>
    <row r="4" ht="20" customFormat="1" customHeight="1" s="1">
      <c r="A4" s="6" t="inlineStr">
        <is>
          <t>unventilated air gap</t>
        </is>
      </c>
      <c r="B4" s="6" t="inlineStr">
        <is>
          <t>5mm air gap high surface emissivity downward heat flow</t>
        </is>
      </c>
      <c r="C4" s="7" t="n">
        <v>0.1</v>
      </c>
    </row>
    <row r="5" ht="20" customFormat="1" customHeight="1" s="1">
      <c r="A5" s="6" t="inlineStr">
        <is>
          <t>unventilated air gap</t>
        </is>
      </c>
      <c r="B5" s="6" t="inlineStr">
        <is>
          <t>5mm air gap low surface emissivity horizontal heat flow</t>
        </is>
      </c>
      <c r="C5" s="7" t="n">
        <v>0.18</v>
      </c>
    </row>
    <row r="6" ht="20" customFormat="1" customHeight="1" s="1">
      <c r="A6" s="6" t="inlineStr">
        <is>
          <t>unventilated air gap</t>
        </is>
      </c>
      <c r="B6" s="6" t="inlineStr">
        <is>
          <t>5mm air gap low surface emissivity upward heat flow</t>
        </is>
      </c>
      <c r="C6" s="7" t="n">
        <v>0.18</v>
      </c>
    </row>
    <row r="7" ht="20" customFormat="1" customHeight="1" s="1">
      <c r="A7" s="6" t="inlineStr">
        <is>
          <t>unventilated air gap</t>
        </is>
      </c>
      <c r="B7" s="6" t="inlineStr">
        <is>
          <t>5mm air gap low surface emissivity downward heat flow</t>
        </is>
      </c>
      <c r="C7" s="7" t="n">
        <v>0.18</v>
      </c>
    </row>
    <row r="8" ht="20" customFormat="1" customHeight="1" s="1">
      <c r="A8" s="6" t="inlineStr">
        <is>
          <t>unventilated air gap</t>
        </is>
      </c>
      <c r="B8" s="6" t="inlineStr">
        <is>
          <t>25mm or over air gap high surface emissivity horizontal heat flow</t>
        </is>
      </c>
      <c r="C8" s="7" t="n">
        <v>0.18</v>
      </c>
    </row>
    <row r="9" ht="20" customFormat="1" customHeight="1" s="1">
      <c r="A9" s="6" t="inlineStr">
        <is>
          <t>unventilated air gap</t>
        </is>
      </c>
      <c r="B9" s="6" t="inlineStr">
        <is>
          <t>25mm or over air gap high surface emissivity upward heat flow</t>
        </is>
      </c>
      <c r="C9" s="7" t="n">
        <v>0.17</v>
      </c>
    </row>
    <row r="10" ht="20" customFormat="1" customHeight="1" s="1">
      <c r="A10" s="6" t="inlineStr">
        <is>
          <t>unventilated air gap</t>
        </is>
      </c>
      <c r="B10" s="6" t="inlineStr">
        <is>
          <t>25mm or over air gap high surface emissivity downward heat flow</t>
        </is>
      </c>
      <c r="C10" s="7" t="n">
        <v>0.22</v>
      </c>
    </row>
    <row r="11" ht="20" customFormat="1" customHeight="1" s="1">
      <c r="A11" s="6" t="inlineStr">
        <is>
          <t>unventilated air gap</t>
        </is>
      </c>
      <c r="B11" s="6" t="inlineStr">
        <is>
          <t>25mm or over air gap low surface emissivity horizontal heat flow</t>
        </is>
      </c>
      <c r="C11" s="7" t="n">
        <v>0.35</v>
      </c>
    </row>
    <row r="12" ht="20" customFormat="1" customHeight="1" s="1">
      <c r="A12" s="6" t="inlineStr">
        <is>
          <t>unventilated air gap</t>
        </is>
      </c>
      <c r="B12" s="6" t="inlineStr">
        <is>
          <t>25mm or over air gap low surface emissivity upward heat flow</t>
        </is>
      </c>
      <c r="C12" s="7" t="n">
        <v>0.35</v>
      </c>
    </row>
    <row r="13" ht="20" customFormat="1" customHeight="1" s="1">
      <c r="A13" s="6" t="inlineStr">
        <is>
          <t>unventilated air gap</t>
        </is>
      </c>
      <c r="B13" s="6" t="inlineStr">
        <is>
          <t>25mm or over  air gap low surface emissivity downward heat flow</t>
        </is>
      </c>
      <c r="C13" s="7" t="n">
        <v>1.06</v>
      </c>
    </row>
    <row r="14" ht="20" customFormat="1" customHeight="1" s="1">
      <c r="A14" s="6" t="inlineStr">
        <is>
          <t>unventilated air gap</t>
        </is>
      </c>
      <c r="B14" s="6" t="inlineStr">
        <is>
          <t>High emissivity plane and corrugated sheets in contact horizontal heat flow</t>
        </is>
      </c>
      <c r="C14" s="7" t="n">
        <v>0.09</v>
      </c>
    </row>
    <row r="15" ht="20" customFormat="1" customHeight="1" s="1">
      <c r="A15" s="6" t="inlineStr">
        <is>
          <t>unventilated air gap</t>
        </is>
      </c>
      <c r="B15" s="6" t="inlineStr">
        <is>
          <t>High emissivity plane and corrugated sheets in contact upward heat flow</t>
        </is>
      </c>
      <c r="C15" s="7" t="n">
        <v>0.09</v>
      </c>
    </row>
    <row r="16" ht="20" customFormat="1" customHeight="1" s="1">
      <c r="A16" s="6" t="inlineStr">
        <is>
          <t>unventilated air gap</t>
        </is>
      </c>
      <c r="B16" s="6" t="inlineStr">
        <is>
          <t>High emissivity plane and corrugated sheets in contact downward heat flow</t>
        </is>
      </c>
      <c r="C16" s="7" t="n">
        <v>0.11</v>
      </c>
    </row>
    <row r="17" ht="20" customFormat="1" customHeight="1" s="1">
      <c r="A17" s="6" t="inlineStr">
        <is>
          <t>unventilated air gap</t>
        </is>
      </c>
      <c r="B17" s="6" t="inlineStr">
        <is>
          <t>Low emissivity multiple foil insulation with air gap on one side horizontal heat flow</t>
        </is>
      </c>
      <c r="C17" s="7" t="n">
        <v>0.62</v>
      </c>
    </row>
    <row r="18" ht="20" customFormat="1" customHeight="1" s="1">
      <c r="A18" s="6" t="inlineStr">
        <is>
          <t>unventilated air gap</t>
        </is>
      </c>
      <c r="B18" s="6" t="inlineStr">
        <is>
          <t>Low emissivity multiple foil insulation with air gap on one side upward heat flow</t>
        </is>
      </c>
      <c r="C18" s="7" t="n">
        <v>0.62</v>
      </c>
    </row>
    <row r="19" ht="20" customFormat="1" customHeight="1" s="1">
      <c r="A19" s="6" t="inlineStr">
        <is>
          <t>unventilated air gap</t>
        </is>
      </c>
      <c r="B19" s="6" t="inlineStr">
        <is>
          <t>Low emissivity multiple foil insulation with air gap on one side downward heat flow</t>
        </is>
      </c>
      <c r="C19" s="7" t="n">
        <v>1.76</v>
      </c>
    </row>
    <row r="20" ht="20" customFormat="1" customHeight="1" s="1">
      <c r="A20" s="6" t="inlineStr">
        <is>
          <t>ventilated air gap</t>
        </is>
      </c>
      <c r="B20" s="6" t="inlineStr">
        <is>
          <t>Gap between asbestos cement or black metal cladding with unsealed joints and high emissivity lining</t>
        </is>
      </c>
      <c r="C20" s="7" t="n">
        <v>0.16</v>
      </c>
    </row>
    <row r="21" ht="20" customFormat="1" customHeight="1" s="1">
      <c r="A21" s="6" t="inlineStr">
        <is>
          <t>ventilated air gap</t>
        </is>
      </c>
      <c r="B21" s="6" t="inlineStr">
        <is>
          <t>Gap between asbestos cement or black metal cladding with unsealed joints, and low emissivity surface facing gap</t>
        </is>
      </c>
      <c r="C21" s="7" t="n">
        <v>0.3</v>
      </c>
    </row>
    <row r="22" ht="20" customFormat="1" customHeight="1" s="1">
      <c r="A22" s="6" t="inlineStr">
        <is>
          <t>ventilated air gap</t>
        </is>
      </c>
      <c r="B22" s="6" t="inlineStr">
        <is>
          <t>Loft space between flat ceiling and unsealed asbestos cement sheets or black metal cladding pitched roof</t>
        </is>
      </c>
      <c r="C22" s="7" t="n">
        <v>0.14</v>
      </c>
    </row>
    <row r="23" ht="32" customFormat="1" customHeight="1" s="1">
      <c r="A23" s="6" t="inlineStr">
        <is>
          <t>ventilated air gap</t>
        </is>
      </c>
      <c r="B23" s="6" t="inlineStr">
        <is>
          <t>Loft space between flat ceiling and pitched roof with aluminium cladding instead of black metal or low emissivity upper surface on ceiling</t>
        </is>
      </c>
      <c r="C23" s="7" t="n">
        <v>0.25</v>
      </c>
    </row>
    <row r="24" ht="20" customFormat="1" customHeight="1" s="1">
      <c r="A24" s="6" t="inlineStr">
        <is>
          <t>ventilated air gap</t>
        </is>
      </c>
      <c r="B24" s="6" t="inlineStr">
        <is>
          <t>Loft space between flat ceiling and pitched roof lined with felt or building paper</t>
        </is>
      </c>
      <c r="C24" s="7" t="n">
        <v>0.18</v>
      </c>
    </row>
    <row r="25" ht="20" customFormat="1" customHeight="1" s="1">
      <c r="A25" s="6" t="inlineStr">
        <is>
          <t>roof</t>
        </is>
      </c>
      <c r="B25" s="6" t="inlineStr">
        <is>
          <t>Gap between tiles and roofing felt or building paper</t>
        </is>
      </c>
      <c r="C25" s="7" t="n">
        <v>0.12</v>
      </c>
    </row>
    <row r="26" ht="20" customFormat="1" customHeight="1" s="1">
      <c r="A26" s="6" t="inlineStr">
        <is>
          <t>roof</t>
        </is>
      </c>
      <c r="B26" s="6" t="inlineStr">
        <is>
          <t>Gap between tiles on tile hung wall (includes resistance of tile)</t>
        </is>
      </c>
      <c r="C26" s="7" t="n">
        <v>0.12</v>
      </c>
    </row>
    <row r="27" ht="20" customFormat="1" customHeight="1" s="1">
      <c r="A27" s="6" t="inlineStr">
        <is>
          <t>cavity</t>
        </is>
      </c>
      <c r="B27" s="6" t="inlineStr">
        <is>
          <t>Gap in cavity wall construction</t>
        </is>
      </c>
      <c r="C27" s="7" t="n">
        <v>0.18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0"/>
    <pageSetUpPr/>
  </sheetPr>
  <dimension ref="A1:B13"/>
  <sheetViews>
    <sheetView workbookViewId="0">
      <pane ySplit="1" topLeftCell="A2" activePane="bottomLeft" state="frozen"/>
      <selection pane="bottomLeft" activeCell="A1" sqref="A1"/>
    </sheetView>
  </sheetViews>
  <sheetFormatPr baseColWidth="10" defaultColWidth="8.83203125" defaultRowHeight="15"/>
  <cols>
    <col width="28.5" bestFit="1" customWidth="1" style="8" min="1" max="1"/>
    <col width="6.83203125" bestFit="1" customWidth="1" style="9" min="2" max="2"/>
  </cols>
  <sheetData>
    <row r="1" ht="32.25" customFormat="1" customHeight="1" s="1">
      <c r="A1" s="2" t="inlineStr">
        <is>
          <t>type of ground</t>
        </is>
      </c>
      <c r="B1" s="3" t="inlineStr">
        <is>
          <t>albedo Kr</t>
        </is>
      </c>
    </row>
    <row r="2" ht="20.25" customFormat="1" customHeight="1" s="1">
      <c r="A2" s="4" t="inlineStr">
        <is>
          <t>temperate localities</t>
        </is>
      </c>
      <c r="B2" s="5" t="n">
        <v>0.2</v>
      </c>
    </row>
    <row r="3" ht="20" customFormat="1" customHeight="1" s="1">
      <c r="A3" s="6" t="inlineStr">
        <is>
          <t>tropical localities (humid)</t>
        </is>
      </c>
      <c r="B3" s="7" t="n">
        <v>0.2</v>
      </c>
    </row>
    <row r="4" ht="20" customFormat="1" customHeight="1" s="1">
      <c r="A4" s="6" t="inlineStr">
        <is>
          <t>tropical localities (arid)</t>
        </is>
      </c>
      <c r="B4" s="7" t="n">
        <v>0.5</v>
      </c>
    </row>
    <row r="5" ht="20" customFormat="1" customHeight="1" s="1">
      <c r="A5" s="6" t="inlineStr">
        <is>
          <t>fresh snow</t>
        </is>
      </c>
      <c r="B5" s="7" t="n">
        <v>0.85</v>
      </c>
    </row>
    <row r="6" ht="20" customFormat="1" customHeight="1" s="1">
      <c r="A6" s="6" t="inlineStr">
        <is>
          <t>old snow</t>
        </is>
      </c>
      <c r="B6" s="7" t="n">
        <v>0.58</v>
      </c>
    </row>
    <row r="7" ht="20" customFormat="1" customHeight="1" s="1">
      <c r="A7" s="6" t="inlineStr">
        <is>
          <t>water</t>
        </is>
      </c>
      <c r="B7" s="7" t="n">
        <v>0.15</v>
      </c>
    </row>
    <row r="8" ht="20" customFormat="1" customHeight="1" s="1">
      <c r="A8" s="6" t="inlineStr">
        <is>
          <t>ice</t>
        </is>
      </c>
      <c r="B8" s="7" t="n">
        <v>0.7</v>
      </c>
    </row>
    <row r="9" ht="20" customFormat="1" customHeight="1" s="1">
      <c r="A9" s="6" t="inlineStr">
        <is>
          <t>grass</t>
        </is>
      </c>
      <c r="B9" s="7" t="n">
        <v>0.25</v>
      </c>
    </row>
    <row r="10" ht="20" customFormat="1" customHeight="1" s="1">
      <c r="A10" s="6" t="inlineStr">
        <is>
          <t>crops &amp; woodland</t>
        </is>
      </c>
      <c r="B10" s="7" t="n">
        <v>0.2</v>
      </c>
    </row>
    <row r="11" ht="20" customFormat="1" customHeight="1" s="1">
      <c r="A11" s="6" t="inlineStr">
        <is>
          <t>concrete</t>
        </is>
      </c>
      <c r="B11" s="7" t="n">
        <v>0.3</v>
      </c>
    </row>
    <row r="12" ht="20" customFormat="1" customHeight="1" s="1">
      <c r="A12" s="6" t="inlineStr">
        <is>
          <t>bricks</t>
        </is>
      </c>
      <c r="B12" s="7" t="n">
        <v>0.3</v>
      </c>
    </row>
    <row r="13" ht="20" customFormat="1" customHeight="1" s="1">
      <c r="A13" s="6" t="inlineStr">
        <is>
          <t>asphalt</t>
        </is>
      </c>
      <c r="B13" s="7" t="n">
        <v>0.15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2024-04-10T14:58:16Z</dcterms:created>
  <dcterms:modified xmlns:dcterms="http://purl.org/dc/terms/" xmlns:xsi="http://www.w3.org/2001/XMLSchema-instance" xsi:type="dcterms:W3CDTF">2026-04-30T04:37:15Z</dcterms:modified>
  <cp:lastModifiedBy>Stephane Ploix</cp:lastModifiedBy>
</cp:coreProperties>
</file>