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0" documentId="13_ncr:1_{E1B12EAA-4958-4B77-83FA-9594E8829942}" xr6:coauthVersionLast="47" xr6:coauthVersionMax="47" xr10:uidLastSave="{00000000-0000-0000-0000-000000000000}"/>
  <bookViews>
    <workbookView xWindow="-108" yWindow="-108" windowWidth="41496" windowHeight="16896" tabRatio="306" xr2:uid="{00000000-000D-0000-FFFF-FFFF00000000}"/>
  </bookViews>
  <sheets>
    <sheet name="Notes" sheetId="7" r:id="rId1"/>
    <sheet name="Table 1A" sheetId="6" r:id="rId2"/>
    <sheet name="Table 1B" sheetId="8" r:id="rId3"/>
  </sheets>
  <definedNames>
    <definedName name="_xlnm.Print_Titles" localSheetId="1">'Table 1A'!$A:$B,'Table 1A'!$1:$2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3" i="6" l="1"/>
</calcChain>
</file>

<file path=xl/sharedStrings.xml><?xml version="1.0" encoding="utf-8"?>
<sst xmlns="http://schemas.openxmlformats.org/spreadsheetml/2006/main" count="155" uniqueCount="64">
  <si>
    <t>2001–02</t>
  </si>
  <si>
    <t>2002–03</t>
  </si>
  <si>
    <t>2003–04</t>
  </si>
  <si>
    <t>2004–05</t>
  </si>
  <si>
    <t>Tax Office processed liabilities</t>
  </si>
  <si>
    <t>Gross GST payable</t>
  </si>
  <si>
    <t>$m</t>
  </si>
  <si>
    <t>Deferred GST payments on imports</t>
  </si>
  <si>
    <t xml:space="preserve">Net GST </t>
  </si>
  <si>
    <t>Total</t>
  </si>
  <si>
    <t>Wine equalisation tax (WET)</t>
  </si>
  <si>
    <t>WET payable</t>
  </si>
  <si>
    <t>na</t>
  </si>
  <si>
    <t>WET refundable</t>
  </si>
  <si>
    <t>Net WET</t>
  </si>
  <si>
    <t>New Zealand wine producer rebate</t>
  </si>
  <si>
    <t>Luxury car tax (LCT)</t>
  </si>
  <si>
    <t>Notes:</t>
  </si>
  <si>
    <t>*</t>
  </si>
  <si>
    <t>Totals may not equal the sum of components due to rounding.</t>
  </si>
  <si>
    <t>Digital Services</t>
  </si>
  <si>
    <t>Low Value Imported Goods</t>
  </si>
  <si>
    <t>Department of Home Affairs collections</t>
  </si>
  <si>
    <r>
      <t>Limited Registration Entities</t>
    </r>
    <r>
      <rPr>
        <vertAlign val="superscript"/>
        <sz val="8"/>
        <color theme="1"/>
        <rFont val="Verdana"/>
        <family val="2"/>
      </rPr>
      <t>3</t>
    </r>
  </si>
  <si>
    <t>2005–06</t>
  </si>
  <si>
    <t>2006–07</t>
  </si>
  <si>
    <t>2007–08</t>
  </si>
  <si>
    <t>2008–09</t>
  </si>
  <si>
    <t>2009–10</t>
  </si>
  <si>
    <t>2010–11</t>
  </si>
  <si>
    <t>2011–12</t>
  </si>
  <si>
    <t>2012–13</t>
  </si>
  <si>
    <t>2013–14</t>
  </si>
  <si>
    <t>2014–15</t>
  </si>
  <si>
    <t>2015–16</t>
  </si>
  <si>
    <t>2016–17</t>
  </si>
  <si>
    <t>2017–18</t>
  </si>
  <si>
    <t>2018–19</t>
  </si>
  <si>
    <r>
      <t>Input tax credits</t>
    </r>
    <r>
      <rPr>
        <vertAlign val="superscript"/>
        <sz val="8"/>
        <rFont val="Verdana"/>
        <family val="2"/>
      </rPr>
      <t>2</t>
    </r>
  </si>
  <si>
    <t>Table 1: GST and other taxes</t>
  </si>
  <si>
    <t>2019–20</t>
  </si>
  <si>
    <t>To meet privacy regulations, some items may be combined with other groups or not included.</t>
  </si>
  <si>
    <r>
      <t xml:space="preserve">The data for the 2000–01 financial year includes $116,509 million in </t>
    </r>
    <r>
      <rPr>
        <b/>
        <sz val="8"/>
        <rFont val="Verdana"/>
        <family val="2"/>
      </rPr>
      <t xml:space="preserve">Input tax credits </t>
    </r>
    <r>
      <rPr>
        <sz val="8"/>
        <rFont val="Verdana"/>
        <family val="2"/>
      </rPr>
      <t>as well as $2,467 million in sales tax credits.</t>
    </r>
  </si>
  <si>
    <r>
      <t>2000–01</t>
    </r>
    <r>
      <rPr>
        <b/>
        <vertAlign val="superscript"/>
        <sz val="8"/>
        <rFont val="Verdana"/>
        <family val="2"/>
      </rPr>
      <t>2</t>
    </r>
  </si>
  <si>
    <t>2020–21</t>
  </si>
  <si>
    <t>GST</t>
  </si>
  <si>
    <t>2021–22</t>
  </si>
  <si>
    <t>From 1 July 2017, GST was extended to digital products and other services imported by Australian consumers. 
From 1 July 2018, GST was applied to low-value imported goods.  
Non-resident businesses that report and pay GST under a Simplified GST system are considered limited registration entities.</t>
  </si>
  <si>
    <t>GST, WET and LCT statistics are sourced from relevant financial year liabilities reported on:
     •     business activity statements
     •     GST annual returns 
     •     information reports.
The New Zealand wine producer rebate is sourced from processed Producer rebate calculation sheets.</t>
  </si>
  <si>
    <t>Taxation statistics 2022–23</t>
  </si>
  <si>
    <r>
      <t>Selected GST, WET and LCT items, 2000–01 to 2023–24 financial years</t>
    </r>
    <r>
      <rPr>
        <b/>
        <vertAlign val="superscript"/>
        <sz val="8"/>
        <rFont val="Verdana"/>
        <family val="2"/>
      </rPr>
      <t>1</t>
    </r>
  </si>
  <si>
    <t>Table 1A</t>
  </si>
  <si>
    <r>
      <t>Selected GST, WET and LCT items by year, 2000–01 to 2023–24 financial years</t>
    </r>
    <r>
      <rPr>
        <vertAlign val="superscript"/>
        <sz val="8"/>
        <rFont val="Verdana"/>
        <family val="2"/>
      </rPr>
      <t>1</t>
    </r>
  </si>
  <si>
    <t>Table 1B</t>
  </si>
  <si>
    <r>
      <t>Selected GST, WET and LCT items by month, 2020-21 to 2023–24 financial years</t>
    </r>
    <r>
      <rPr>
        <vertAlign val="superscript"/>
        <sz val="8"/>
        <rFont val="Verdana"/>
        <family val="2"/>
      </rPr>
      <t>1</t>
    </r>
  </si>
  <si>
    <r>
      <t>Taxation statistics 2022–23 GST and other taxes: Selected GST, WET and LCT items by month, 2020-21 to 2023–24 financial years</t>
    </r>
    <r>
      <rPr>
        <b/>
        <vertAlign val="superscript"/>
        <sz val="8"/>
        <rFont val="Verdana"/>
        <family val="2"/>
      </rPr>
      <t>1</t>
    </r>
  </si>
  <si>
    <t>Goods and services tax (GST)</t>
  </si>
  <si>
    <t>LCT payable</t>
  </si>
  <si>
    <t>LCT refundable</t>
  </si>
  <si>
    <t>Net LCT</t>
  </si>
  <si>
    <t>2022–23</t>
  </si>
  <si>
    <t>2023–24</t>
  </si>
  <si>
    <r>
      <t>Taxation statistics 2022–23 GST and other taxes: Selected GST, WET and LCT items, 2000–01 to 2023–24 financial years</t>
    </r>
    <r>
      <rPr>
        <b/>
        <vertAlign val="superscript"/>
        <sz val="8"/>
        <rFont val="Verdana"/>
        <family val="2"/>
      </rPr>
      <t>1</t>
    </r>
  </si>
  <si>
    <t>The monthly data in table 1B for 2020-21 to 2022-23 were sourced from reported liabilities that processed by 25/03/2025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</si>
</sst>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,,"/>
    <numFmt numFmtId="165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Verdana"/>
      <family val="2"/>
    </font>
    <font>
      <sz val="10"/>
      <name val="Times New Roman"/>
      <family val="1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Microsoft Sans Serif"/>
      <family val="2"/>
    </font>
    <font>
      <b/>
      <i/>
      <sz val="12"/>
      <name val="Verdana"/>
      <family val="2"/>
    </font>
    <font>
      <b/>
      <sz val="12"/>
      <name val="Verdana"/>
      <family val="2"/>
    </font>
    <font>
      <sz val="10"/>
      <name val="Times New Roman"/>
      <family val="1"/>
    </font>
    <font>
      <u/>
      <sz val="8"/>
      <color theme="3"/>
      <name val="Verdan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Verdana"/>
      <family val="2"/>
    </font>
    <font>
      <b/>
      <sz val="12"/>
      <name val="Calibri"/>
      <family val="2"/>
      <scheme val="minor"/>
    </font>
    <font>
      <b/>
      <vertAlign val="superscript"/>
      <sz val="8"/>
      <name val="Verdana"/>
      <family val="2"/>
    </font>
    <font>
      <vertAlign val="superscript"/>
      <sz val="8"/>
      <color theme="1"/>
      <name val="Verdana"/>
      <family val="2"/>
    </font>
    <font>
      <vertAlign val="superscript"/>
      <sz val="8"/>
      <name val="Verdana"/>
      <family val="2"/>
    </font>
    <font>
      <b/>
      <i/>
      <sz val="8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3" fillId="0" borderId="0"/>
    <xf numFmtId="0" fontId="1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/>
    <xf numFmtId="0" fontId="22" fillId="0" borderId="0"/>
    <xf numFmtId="0" fontId="25" fillId="0" borderId="0">
      <alignment horizontal="left" vertical="center" wrapText="1"/>
    </xf>
    <xf numFmtId="0" fontId="26" fillId="0" borderId="0" applyNumberFormat="0" applyFill="0" applyBorder="0" applyAlignment="0" applyProtection="0"/>
    <xf numFmtId="0" fontId="3" fillId="0" borderId="0"/>
  </cellStyleXfs>
  <cellXfs count="74">
    <xf numFmtId="0" fontId="0" fillId="0" borderId="0" xfId="0"/>
    <xf numFmtId="0" fontId="6" fillId="0" borderId="0" xfId="1" applyFont="1" applyBorder="1" applyAlignment="1"/>
    <xf numFmtId="0" fontId="5" fillId="0" borderId="0" xfId="1" applyFont="1" applyFill="1" applyBorder="1" applyAlignment="1"/>
    <xf numFmtId="0" fontId="9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14" fillId="0" borderId="0" xfId="5" applyFont="1" applyAlignment="1">
      <alignment horizontal="left" vertical="top"/>
    </xf>
    <xf numFmtId="0" fontId="16" fillId="0" borderId="0" xfId="5" applyFont="1" applyAlignment="1">
      <alignment horizontal="left" vertical="center"/>
    </xf>
    <xf numFmtId="0" fontId="2" fillId="0" borderId="0" xfId="0" applyFont="1" applyBorder="1" applyAlignment="1">
      <alignment horizontal="left" vertical="center" indent="1"/>
    </xf>
    <xf numFmtId="0" fontId="4" fillId="0" borderId="0" xfId="5" applyFont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/>
    <xf numFmtId="3" fontId="5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9" fontId="6" fillId="0" borderId="0" xfId="3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vertical="center"/>
    </xf>
    <xf numFmtId="0" fontId="2" fillId="0" borderId="0" xfId="0" applyFont="1" applyBorder="1" applyAlignment="1"/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 indent="1"/>
    </xf>
    <xf numFmtId="0" fontId="5" fillId="0" borderId="0" xfId="1" applyFont="1" applyFill="1" applyBorder="1" applyAlignment="1">
      <alignment horizontal="left" vertical="center" indent="1"/>
    </xf>
    <xf numFmtId="0" fontId="1" fillId="0" borderId="0" xfId="0" applyFont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23" applyFont="1" applyAlignment="1">
      <alignment horizontal="left" vertical="center"/>
    </xf>
    <xf numFmtId="0" fontId="5" fillId="0" borderId="0" xfId="23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23" applyFont="1" applyAlignment="1">
      <alignment horizontal="left" vertical="top"/>
    </xf>
    <xf numFmtId="0" fontId="5" fillId="0" borderId="0" xfId="23" applyFont="1" applyAlignment="1">
      <alignment horizontal="left" vertical="center" wrapText="1"/>
    </xf>
    <xf numFmtId="0" fontId="5" fillId="0" borderId="0" xfId="19" applyFont="1" applyAlignment="1">
      <alignment horizontal="left" vertical="center" wrapText="1"/>
    </xf>
    <xf numFmtId="0" fontId="12" fillId="0" borderId="0" xfId="23" applyFont="1" applyAlignment="1">
      <alignment horizontal="left" vertical="center" wrapText="1"/>
    </xf>
    <xf numFmtId="0" fontId="27" fillId="0" borderId="0" xfId="22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9" applyFont="1" applyAlignment="1">
      <alignment horizontal="left" vertical="center" wrapText="1"/>
    </xf>
    <xf numFmtId="4" fontId="13" fillId="0" borderId="0" xfId="0" applyNumberFormat="1" applyFont="1"/>
    <xf numFmtId="4" fontId="5" fillId="0" borderId="0" xfId="5" applyNumberFormat="1" applyFont="1" applyAlignment="1">
      <alignment horizontal="left" vertical="top"/>
    </xf>
    <xf numFmtId="0" fontId="15" fillId="0" borderId="0" xfId="23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17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165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/>
    <xf numFmtId="3" fontId="5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3" fontId="6" fillId="0" borderId="0" xfId="1" applyNumberFormat="1" applyFont="1" applyBorder="1" applyAlignment="1"/>
  </cellXfs>
  <cellStyles count="24">
    <cellStyle name="Comma 2" xfId="2" xr:uid="{00000000-0005-0000-0000-000000000000}"/>
    <cellStyle name="Comma 2 2" xfId="14" xr:uid="{205A7CB8-A168-4400-A5AB-8D99C269329F}"/>
    <cellStyle name="Hyperlink" xfId="22" builtinId="8"/>
    <cellStyle name="Hyperlink 2" xfId="18" xr:uid="{1E1F2F8E-7FC2-413C-809B-057F27F8D19E}"/>
    <cellStyle name="Normal" xfId="0" builtinId="0"/>
    <cellStyle name="Normal 13 2" xfId="19" xr:uid="{2F9BEEA7-D40D-46D9-B642-F6B534015230}"/>
    <cellStyle name="Normal 17 3" xfId="17" xr:uid="{CF684CA1-D169-41B7-A4B5-95112778A3CB}"/>
    <cellStyle name="Normal 2" xfId="1" xr:uid="{00000000-0005-0000-0000-000002000000}"/>
    <cellStyle name="Normal 2 10" xfId="8" xr:uid="{78260DEB-8AD4-4938-BF45-DBB8F84103C0}"/>
    <cellStyle name="Normal 2 11" xfId="9" xr:uid="{2C24EEF5-B84A-4BA2-B90C-BB7755FD65B1}"/>
    <cellStyle name="Normal 2 2" xfId="20" xr:uid="{6C163599-9E79-46B8-8299-85AB75293126}"/>
    <cellStyle name="Normal 2 3" xfId="7" xr:uid="{51339743-9E07-4EA7-AD19-99F153E134BC}"/>
    <cellStyle name="Normal 2 3 27" xfId="13" xr:uid="{C86508EB-6FDE-4646-A2A6-ED023500886B}"/>
    <cellStyle name="Normal 3" xfId="4" xr:uid="{00000000-0005-0000-0000-000003000000}"/>
    <cellStyle name="Normal 3 2" xfId="16" xr:uid="{A541637F-1F54-4CCD-9A1F-BFB9AFF838F0}"/>
    <cellStyle name="Normal 3 4" xfId="12" xr:uid="{C1AFDBEC-D36D-46EE-996E-241A2B7C07EA}"/>
    <cellStyle name="Normal 4" xfId="6" xr:uid="{00000000-0005-0000-0000-000004000000}"/>
    <cellStyle name="Normal 4 10" xfId="11" xr:uid="{AADB2BFE-1B37-4D5A-B5B7-EA9E3FA1B6FE}"/>
    <cellStyle name="Normal 4 2" xfId="15" xr:uid="{BD74E19E-CDE3-40AE-B614-3393E6F863E5}"/>
    <cellStyle name="Normal 4 28" xfId="10" xr:uid="{36FC2EF9-1B19-446D-8CE0-D6E6BC22A089}"/>
    <cellStyle name="Normal 4 3" xfId="23" xr:uid="{7800B4ED-5840-4CDE-93FA-58B340B09015}"/>
    <cellStyle name="Normal_81183_2005COM1" xfId="5" xr:uid="{00000000-0005-0000-0000-000005000000}"/>
    <cellStyle name="Percent 2" xfId="3" xr:uid="{00000000-0005-0000-0000-000006000000}"/>
    <cellStyle name="Style4" xfId="21" xr:uid="{F30BA76B-CA53-4AF8-B996-1B92E045AD2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7DBB-3045-442A-BDD4-C405B84BD00B}">
  <dimension ref="A1:L20"/>
  <sheetViews>
    <sheetView tabSelected="1" zoomScaleNormal="100" workbookViewId="0">
      <selection activeCell="G12" sqref="G12"/>
    </sheetView>
  </sheetViews>
  <sheetFormatPr defaultColWidth="9.109375" defaultRowHeight="12.75" customHeight="1" x14ac:dyDescent="0.3"/>
  <cols>
    <col min="1" max="1" width="8.5546875" style="5" customWidth="1"/>
    <col min="2" max="2" width="114.33203125" style="6" customWidth="1"/>
    <col min="3" max="6" width="9.109375" style="5"/>
    <col min="7" max="7" width="13.109375" style="5" bestFit="1" customWidth="1"/>
    <col min="8" max="8" width="14.6640625" style="5" bestFit="1" customWidth="1"/>
    <col min="9" max="9" width="13.109375" style="5" bestFit="1" customWidth="1"/>
    <col min="10" max="10" width="10.33203125" style="5" bestFit="1" customWidth="1"/>
    <col min="11" max="11" width="12.33203125" style="5" bestFit="1" customWidth="1"/>
    <col min="12" max="16384" width="9.109375" style="5"/>
  </cols>
  <sheetData>
    <row r="1" spans="1:12" s="4" customFormat="1" ht="12.75" customHeight="1" x14ac:dyDescent="0.3">
      <c r="A1" s="13" t="s">
        <v>49</v>
      </c>
      <c r="B1" s="3"/>
      <c r="C1" s="10"/>
    </row>
    <row r="2" spans="1:12" s="4" customFormat="1" ht="12.75" customHeight="1" x14ac:dyDescent="0.3">
      <c r="A2" s="12" t="s">
        <v>39</v>
      </c>
      <c r="C2" s="10"/>
    </row>
    <row r="3" spans="1:12" s="4" customFormat="1" ht="12.75" customHeight="1" x14ac:dyDescent="0.3">
      <c r="A3" s="12" t="s">
        <v>50</v>
      </c>
      <c r="C3" s="10"/>
    </row>
    <row r="4" spans="1:12" ht="12.75" customHeight="1" x14ac:dyDescent="0.3">
      <c r="C4" s="9"/>
    </row>
    <row r="5" spans="1:12" ht="12.75" customHeight="1" x14ac:dyDescent="0.3">
      <c r="A5" s="47" t="s">
        <v>17</v>
      </c>
      <c r="B5" s="48"/>
      <c r="C5" s="9"/>
    </row>
    <row r="6" spans="1:12" s="8" customFormat="1" ht="12.75" customHeight="1" x14ac:dyDescent="0.2">
      <c r="A6" s="49" t="s">
        <v>18</v>
      </c>
      <c r="B6" s="7" t="s">
        <v>19</v>
      </c>
    </row>
    <row r="7" spans="1:12" s="8" customFormat="1" ht="12.75" customHeight="1" x14ac:dyDescent="0.2">
      <c r="A7" s="49" t="s">
        <v>18</v>
      </c>
      <c r="B7" s="45" t="s">
        <v>41</v>
      </c>
    </row>
    <row r="8" spans="1:12" ht="12.75" customHeight="1" x14ac:dyDescent="0.3">
      <c r="A8" s="50"/>
      <c r="B8" s="51"/>
      <c r="C8" s="9"/>
    </row>
    <row r="9" spans="1:12" ht="51" x14ac:dyDescent="0.3">
      <c r="A9" s="5">
        <v>1</v>
      </c>
      <c r="B9" s="51" t="s">
        <v>48</v>
      </c>
    </row>
    <row r="10" spans="1:12" ht="12.75" customHeight="1" x14ac:dyDescent="0.3">
      <c r="A10" s="5">
        <v>2</v>
      </c>
      <c r="B10" s="51" t="s">
        <v>42</v>
      </c>
      <c r="C10" s="9"/>
    </row>
    <row r="11" spans="1:12" ht="49.5" customHeight="1" x14ac:dyDescent="0.3">
      <c r="A11" s="5">
        <v>3</v>
      </c>
      <c r="B11" s="51" t="s">
        <v>47</v>
      </c>
      <c r="C11" s="9"/>
    </row>
    <row r="12" spans="1:12" ht="21" customHeight="1" x14ac:dyDescent="0.3">
      <c r="A12" s="50">
        <v>4</v>
      </c>
      <c r="B12" s="52" t="s">
        <v>63</v>
      </c>
    </row>
    <row r="13" spans="1:12" ht="12.75" customHeight="1" x14ac:dyDescent="0.3">
      <c r="A13" s="50"/>
      <c r="B13" s="53"/>
    </row>
    <row r="14" spans="1:12" ht="12.75" customHeight="1" x14ac:dyDescent="0.3">
      <c r="A14" s="50"/>
      <c r="B14" s="53"/>
    </row>
    <row r="15" spans="1:12" customFormat="1" ht="12.75" customHeight="1" x14ac:dyDescent="0.3">
      <c r="A15" s="54" t="s">
        <v>51</v>
      </c>
      <c r="B15" s="55" t="s">
        <v>52</v>
      </c>
    </row>
    <row r="16" spans="1:12" customFormat="1" ht="12.75" customHeight="1" x14ac:dyDescent="0.3">
      <c r="A16" s="49"/>
      <c r="B16" s="56"/>
      <c r="G16" s="8"/>
      <c r="H16" s="8"/>
      <c r="I16" s="8"/>
      <c r="J16" s="8"/>
      <c r="K16" s="8"/>
      <c r="L16" s="8"/>
    </row>
    <row r="17" spans="1:12" customFormat="1" ht="12.75" customHeight="1" x14ac:dyDescent="0.3">
      <c r="A17" s="54" t="s">
        <v>53</v>
      </c>
      <c r="B17" s="55" t="s">
        <v>54</v>
      </c>
      <c r="G17" s="57"/>
      <c r="H17" s="57"/>
      <c r="I17" s="57"/>
      <c r="J17" s="57"/>
      <c r="K17" s="57"/>
      <c r="L17" s="8"/>
    </row>
    <row r="18" spans="1:12" ht="12.75" customHeight="1" x14ac:dyDescent="0.3">
      <c r="A18" s="50"/>
    </row>
    <row r="19" spans="1:12" ht="12.75" customHeight="1" x14ac:dyDescent="0.3">
      <c r="H19" s="58"/>
    </row>
    <row r="20" spans="1:12" ht="12.75" customHeight="1" x14ac:dyDescent="0.2">
      <c r="B20" s="59"/>
    </row>
  </sheetData>
  <hyperlinks>
    <hyperlink ref="A15" location="'Table 1A'!A1" display="Table 1A" xr:uid="{6FF164D5-C8C3-4052-BE82-BFC7951FFD64}"/>
    <hyperlink ref="A17" location="'Table 1B'!A1" display="Table 1B" xr:uid="{A5DD1879-888A-4940-91A1-2696878DF25E}"/>
  </hyperlinks>
  <pageMargins left="0.78740157480314954" right="0.78740157480314954" top="0.78740157480314954" bottom="0.78740157480314954" header="0.78740157480314954" footer="0.51181102362204722"/>
  <pageSetup paperSize="9" pageOrder="overThenDown" orientation="landscape" r:id="rId1"/>
  <headerFooter alignWithMargins="0">
    <oddHeader>&amp;C&amp;"Verdana"&amp;10&amp;KB40029 OFFICIAL&amp;1#_x000D_</oddHeader>
    <oddFooter>&amp;C_x000D_&amp;1#&amp;"Verdana"&amp;10&amp;KB40029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"/>
  <sheetViews>
    <sheetView workbookViewId="0">
      <pane xSplit="2" ySplit="2" topLeftCell="C3" activePane="bottomRight" state="frozen"/>
      <selection activeCell="D54" sqref="D54"/>
      <selection pane="topRight" activeCell="D54" sqref="D54"/>
      <selection pane="bottomLeft" activeCell="D54" sqref="D54"/>
      <selection pane="bottomRight"/>
    </sheetView>
  </sheetViews>
  <sheetFormatPr defaultColWidth="9.109375" defaultRowHeight="12.75" customHeight="1" x14ac:dyDescent="0.2"/>
  <cols>
    <col min="1" max="1" width="37.33203125" style="1" customWidth="1"/>
    <col min="2" max="2" width="3.88671875" style="34" bestFit="1" customWidth="1"/>
    <col min="3" max="8" width="13.5546875" style="14" customWidth="1"/>
    <col min="9" max="9" width="13.5546875" style="36" customWidth="1"/>
    <col min="10" max="17" width="13.5546875" style="14" customWidth="1"/>
    <col min="18" max="19" width="13.5546875" style="20" customWidth="1"/>
    <col min="20" max="21" width="13.5546875" style="14" customWidth="1"/>
    <col min="22" max="24" width="13.5546875" style="20" customWidth="1"/>
    <col min="25" max="26" width="12.44140625" style="1" customWidth="1"/>
    <col min="27" max="16384" width="9.109375" style="1"/>
  </cols>
  <sheetData>
    <row r="1" spans="1:26" ht="12.75" customHeight="1" x14ac:dyDescent="0.2">
      <c r="A1" s="60" t="s">
        <v>62</v>
      </c>
      <c r="B1" s="21"/>
      <c r="C1" s="18"/>
      <c r="D1" s="18"/>
      <c r="E1" s="18"/>
      <c r="F1" s="18"/>
      <c r="G1" s="18"/>
      <c r="H1" s="18"/>
      <c r="I1" s="19"/>
      <c r="J1" s="18"/>
      <c r="K1" s="18"/>
    </row>
    <row r="2" spans="1:26" s="39" customFormat="1" ht="12.75" customHeight="1" x14ac:dyDescent="0.2">
      <c r="A2" s="46"/>
      <c r="B2" s="46"/>
      <c r="C2" s="21" t="s">
        <v>43</v>
      </c>
      <c r="D2" s="21" t="s">
        <v>0</v>
      </c>
      <c r="E2" s="21" t="s">
        <v>1</v>
      </c>
      <c r="F2" s="21" t="s">
        <v>2</v>
      </c>
      <c r="G2" s="21" t="s">
        <v>3</v>
      </c>
      <c r="H2" s="21" t="s">
        <v>24</v>
      </c>
      <c r="I2" s="21" t="s">
        <v>25</v>
      </c>
      <c r="J2" s="37" t="s">
        <v>26</v>
      </c>
      <c r="K2" s="37" t="s">
        <v>27</v>
      </c>
      <c r="L2" s="37" t="s">
        <v>28</v>
      </c>
      <c r="M2" s="37" t="s">
        <v>29</v>
      </c>
      <c r="N2" s="37" t="s">
        <v>30</v>
      </c>
      <c r="O2" s="37" t="s">
        <v>31</v>
      </c>
      <c r="P2" s="37" t="s">
        <v>32</v>
      </c>
      <c r="Q2" s="37" t="s">
        <v>33</v>
      </c>
      <c r="R2" s="37" t="s">
        <v>34</v>
      </c>
      <c r="S2" s="38" t="s">
        <v>35</v>
      </c>
      <c r="T2" s="38" t="s">
        <v>36</v>
      </c>
      <c r="U2" s="38" t="s">
        <v>37</v>
      </c>
      <c r="V2" s="38" t="s">
        <v>40</v>
      </c>
      <c r="W2" s="38" t="s">
        <v>44</v>
      </c>
      <c r="X2" s="38" t="s">
        <v>46</v>
      </c>
      <c r="Y2" s="38" t="s">
        <v>60</v>
      </c>
      <c r="Z2" s="38" t="s">
        <v>61</v>
      </c>
    </row>
    <row r="3" spans="1:26" ht="12.75" customHeight="1" x14ac:dyDescent="0.2">
      <c r="A3" s="42" t="s">
        <v>45</v>
      </c>
      <c r="B3" s="16"/>
      <c r="C3" s="22"/>
      <c r="D3" s="15"/>
      <c r="E3" s="15"/>
      <c r="F3" s="15"/>
      <c r="G3" s="15"/>
      <c r="H3" s="15"/>
      <c r="I3" s="15"/>
      <c r="J3" s="23"/>
      <c r="K3" s="15"/>
      <c r="L3" s="15"/>
      <c r="M3" s="20"/>
      <c r="N3" s="20"/>
      <c r="O3" s="20"/>
      <c r="P3" s="20"/>
      <c r="Q3" s="20"/>
      <c r="T3" s="20"/>
      <c r="U3" s="20"/>
      <c r="Y3" s="20"/>
    </row>
    <row r="4" spans="1:26" ht="12.75" customHeight="1" x14ac:dyDescent="0.2">
      <c r="A4" s="15" t="s">
        <v>4</v>
      </c>
      <c r="B4" s="16"/>
      <c r="C4" s="22"/>
      <c r="D4" s="17"/>
      <c r="E4" s="17"/>
      <c r="F4" s="17"/>
      <c r="G4" s="17"/>
      <c r="H4" s="17"/>
      <c r="I4" s="17"/>
      <c r="J4" s="17"/>
      <c r="K4" s="17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6" ht="12.75" customHeight="1" x14ac:dyDescent="0.2">
      <c r="A5" s="43" t="s">
        <v>5</v>
      </c>
      <c r="B5" s="16" t="s">
        <v>6</v>
      </c>
      <c r="C5" s="17">
        <v>134740</v>
      </c>
      <c r="D5" s="17">
        <v>138903</v>
      </c>
      <c r="E5" s="17">
        <v>150260</v>
      </c>
      <c r="F5" s="17">
        <v>160796</v>
      </c>
      <c r="G5" s="17">
        <v>173238</v>
      </c>
      <c r="H5" s="17">
        <v>185842</v>
      </c>
      <c r="I5" s="17">
        <v>201358</v>
      </c>
      <c r="J5" s="17">
        <v>221499</v>
      </c>
      <c r="K5" s="17">
        <v>222464</v>
      </c>
      <c r="L5" s="24">
        <v>225785</v>
      </c>
      <c r="M5" s="24">
        <v>239723</v>
      </c>
      <c r="N5" s="24">
        <v>258231</v>
      </c>
      <c r="O5" s="24">
        <v>267896</v>
      </c>
      <c r="P5" s="24">
        <v>271072</v>
      </c>
      <c r="Q5" s="24">
        <v>272127</v>
      </c>
      <c r="R5" s="24">
        <v>281575</v>
      </c>
      <c r="S5" s="24">
        <v>297340</v>
      </c>
      <c r="T5" s="24">
        <v>310478</v>
      </c>
      <c r="U5" s="24">
        <v>324096</v>
      </c>
      <c r="V5" s="24">
        <v>322940</v>
      </c>
      <c r="W5" s="24">
        <v>337269</v>
      </c>
      <c r="X5" s="24">
        <v>385195</v>
      </c>
      <c r="Y5" s="24">
        <v>426010</v>
      </c>
      <c r="Z5" s="24">
        <v>441023</v>
      </c>
    </row>
    <row r="6" spans="1:26" ht="12.75" customHeight="1" x14ac:dyDescent="0.2">
      <c r="A6" s="44" t="s">
        <v>38</v>
      </c>
      <c r="B6" s="16" t="s">
        <v>6</v>
      </c>
      <c r="C6" s="17">
        <v>119559</v>
      </c>
      <c r="D6" s="17">
        <v>123683</v>
      </c>
      <c r="E6" s="17">
        <v>133677</v>
      </c>
      <c r="F6" s="17">
        <v>140869</v>
      </c>
      <c r="G6" s="17">
        <v>153865</v>
      </c>
      <c r="H6" s="17">
        <v>166307</v>
      </c>
      <c r="I6" s="17">
        <v>180664</v>
      </c>
      <c r="J6" s="17">
        <v>201389</v>
      </c>
      <c r="K6" s="17">
        <v>204743</v>
      </c>
      <c r="L6" s="24">
        <v>202879</v>
      </c>
      <c r="M6" s="24">
        <v>216738</v>
      </c>
      <c r="N6" s="24">
        <v>236992</v>
      </c>
      <c r="O6" s="24">
        <v>245413</v>
      </c>
      <c r="P6" s="24">
        <v>246734</v>
      </c>
      <c r="Q6" s="24">
        <v>245822</v>
      </c>
      <c r="R6" s="24">
        <v>253527</v>
      </c>
      <c r="S6" s="24">
        <v>265579</v>
      </c>
      <c r="T6" s="24">
        <v>279698</v>
      </c>
      <c r="U6" s="24">
        <v>293210</v>
      </c>
      <c r="V6" s="24">
        <v>294228</v>
      </c>
      <c r="W6" s="24">
        <v>300917</v>
      </c>
      <c r="X6" s="24">
        <v>352065</v>
      </c>
      <c r="Y6" s="24">
        <v>390891</v>
      </c>
      <c r="Z6" s="24">
        <v>402342</v>
      </c>
    </row>
    <row r="7" spans="1:26" ht="12.75" customHeight="1" x14ac:dyDescent="0.2">
      <c r="A7" s="44" t="s">
        <v>7</v>
      </c>
      <c r="B7" s="16" t="s">
        <v>6</v>
      </c>
      <c r="C7" s="17">
        <v>11567</v>
      </c>
      <c r="D7" s="17">
        <v>11395</v>
      </c>
      <c r="E7" s="17">
        <v>12507</v>
      </c>
      <c r="F7" s="17">
        <v>11977</v>
      </c>
      <c r="G7" s="17">
        <v>13747</v>
      </c>
      <c r="H7" s="17">
        <v>15338</v>
      </c>
      <c r="I7" s="17">
        <v>16304</v>
      </c>
      <c r="J7" s="17">
        <v>18748</v>
      </c>
      <c r="K7" s="17">
        <v>20767</v>
      </c>
      <c r="L7" s="24">
        <v>19240</v>
      </c>
      <c r="M7" s="24">
        <v>20087</v>
      </c>
      <c r="N7" s="24">
        <v>22506</v>
      </c>
      <c r="O7" s="24">
        <v>22925</v>
      </c>
      <c r="P7" s="24">
        <v>24160</v>
      </c>
      <c r="Q7" s="24">
        <v>24901</v>
      </c>
      <c r="R7" s="24">
        <v>25719</v>
      </c>
      <c r="S7" s="24">
        <v>25412</v>
      </c>
      <c r="T7" s="24">
        <v>28537</v>
      </c>
      <c r="U7" s="24">
        <v>29058</v>
      </c>
      <c r="V7" s="24">
        <v>29634</v>
      </c>
      <c r="W7" s="24">
        <v>29420</v>
      </c>
      <c r="X7" s="24">
        <v>36438</v>
      </c>
      <c r="Y7" s="24">
        <v>40148</v>
      </c>
      <c r="Z7" s="24">
        <v>40608</v>
      </c>
    </row>
    <row r="8" spans="1:26" ht="12.75" customHeight="1" x14ac:dyDescent="0.2">
      <c r="A8" s="44" t="s">
        <v>8</v>
      </c>
      <c r="B8" s="16" t="s">
        <v>6</v>
      </c>
      <c r="C8" s="17">
        <v>26749</v>
      </c>
      <c r="D8" s="17">
        <v>26615</v>
      </c>
      <c r="E8" s="17">
        <v>29090</v>
      </c>
      <c r="F8" s="17">
        <v>31903</v>
      </c>
      <c r="G8" s="17">
        <v>33120</v>
      </c>
      <c r="H8" s="17">
        <v>34873</v>
      </c>
      <c r="I8" s="17">
        <v>36997</v>
      </c>
      <c r="J8" s="17">
        <v>38858</v>
      </c>
      <c r="K8" s="17">
        <v>38488</v>
      </c>
      <c r="L8" s="24">
        <v>42146</v>
      </c>
      <c r="M8" s="24">
        <v>43071</v>
      </c>
      <c r="N8" s="24">
        <v>43745</v>
      </c>
      <c r="O8" s="24">
        <v>45408</v>
      </c>
      <c r="P8" s="24">
        <v>48499</v>
      </c>
      <c r="Q8" s="24">
        <v>51207</v>
      </c>
      <c r="R8" s="24">
        <v>53767</v>
      </c>
      <c r="S8" s="24">
        <v>57173</v>
      </c>
      <c r="T8" s="24">
        <v>59318</v>
      </c>
      <c r="U8" s="24">
        <v>59944</v>
      </c>
      <c r="V8" s="24">
        <v>58346</v>
      </c>
      <c r="W8" s="24">
        <v>65772</v>
      </c>
      <c r="X8" s="24">
        <v>69568</v>
      </c>
      <c r="Y8" s="24">
        <v>75267</v>
      </c>
      <c r="Z8" s="24">
        <v>79289</v>
      </c>
    </row>
    <row r="9" spans="1:26" ht="12.75" customHeight="1" x14ac:dyDescent="0.2">
      <c r="A9" s="2" t="s">
        <v>22</v>
      </c>
      <c r="B9" s="16" t="s">
        <v>6</v>
      </c>
      <c r="C9" s="17">
        <v>1702</v>
      </c>
      <c r="D9" s="17">
        <v>1745</v>
      </c>
      <c r="E9" s="17">
        <v>1942</v>
      </c>
      <c r="F9" s="17">
        <v>2010</v>
      </c>
      <c r="G9" s="17">
        <v>2312</v>
      </c>
      <c r="H9" s="17">
        <v>2456</v>
      </c>
      <c r="I9" s="17">
        <v>2703</v>
      </c>
      <c r="J9" s="17">
        <v>2934</v>
      </c>
      <c r="K9" s="17">
        <v>3050</v>
      </c>
      <c r="L9" s="24">
        <v>2764</v>
      </c>
      <c r="M9" s="24">
        <v>2936</v>
      </c>
      <c r="N9" s="24">
        <v>3062</v>
      </c>
      <c r="O9" s="24">
        <v>3039</v>
      </c>
      <c r="P9" s="24">
        <v>3239</v>
      </c>
      <c r="Q9" s="24">
        <v>3368</v>
      </c>
      <c r="R9" s="24">
        <v>3535</v>
      </c>
      <c r="S9" s="24">
        <v>3486</v>
      </c>
      <c r="T9" s="24">
        <v>3866</v>
      </c>
      <c r="U9" s="24">
        <v>4173</v>
      </c>
      <c r="V9" s="24">
        <v>4175</v>
      </c>
      <c r="W9" s="24">
        <v>4774</v>
      </c>
      <c r="X9" s="24">
        <v>5692</v>
      </c>
      <c r="Y9" s="24">
        <v>5683</v>
      </c>
      <c r="Z9" s="24">
        <v>5337</v>
      </c>
    </row>
    <row r="10" spans="1:26" ht="12.75" customHeight="1" x14ac:dyDescent="0.2">
      <c r="A10" s="41" t="s">
        <v>23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1" t="s">
        <v>20</v>
      </c>
      <c r="B11" s="16" t="s">
        <v>6</v>
      </c>
      <c r="C11" s="17" t="s">
        <v>12</v>
      </c>
      <c r="D11" s="17" t="s">
        <v>12</v>
      </c>
      <c r="E11" s="17" t="s">
        <v>12</v>
      </c>
      <c r="F11" s="17" t="s">
        <v>12</v>
      </c>
      <c r="G11" s="17" t="s">
        <v>12</v>
      </c>
      <c r="H11" s="17" t="s">
        <v>12</v>
      </c>
      <c r="I11" s="17" t="s">
        <v>12</v>
      </c>
      <c r="J11" s="17" t="s">
        <v>12</v>
      </c>
      <c r="K11" s="17" t="s">
        <v>12</v>
      </c>
      <c r="L11" s="17" t="s">
        <v>12</v>
      </c>
      <c r="M11" s="17" t="s">
        <v>12</v>
      </c>
      <c r="N11" s="17" t="s">
        <v>12</v>
      </c>
      <c r="O11" s="17" t="s">
        <v>12</v>
      </c>
      <c r="P11" s="17" t="s">
        <v>12</v>
      </c>
      <c r="Q11" s="17" t="s">
        <v>12</v>
      </c>
      <c r="R11" s="17" t="s">
        <v>12</v>
      </c>
      <c r="S11" s="17" t="s">
        <v>12</v>
      </c>
      <c r="T11" s="17">
        <v>305</v>
      </c>
      <c r="U11" s="17">
        <v>304</v>
      </c>
      <c r="V11" s="17">
        <v>360</v>
      </c>
      <c r="W11" s="17">
        <v>449</v>
      </c>
      <c r="X11" s="17">
        <v>496</v>
      </c>
      <c r="Y11" s="17">
        <v>520</v>
      </c>
      <c r="Z11" s="17">
        <v>563</v>
      </c>
    </row>
    <row r="12" spans="1:26" ht="12.75" customHeight="1" x14ac:dyDescent="0.2">
      <c r="A12" s="11" t="s">
        <v>21</v>
      </c>
      <c r="B12" s="16" t="s">
        <v>6</v>
      </c>
      <c r="C12" s="17" t="s">
        <v>12</v>
      </c>
      <c r="D12" s="17" t="s">
        <v>12</v>
      </c>
      <c r="E12" s="17" t="s">
        <v>12</v>
      </c>
      <c r="F12" s="17" t="s">
        <v>12</v>
      </c>
      <c r="G12" s="17" t="s">
        <v>12</v>
      </c>
      <c r="H12" s="17" t="s">
        <v>12</v>
      </c>
      <c r="I12" s="17" t="s">
        <v>12</v>
      </c>
      <c r="J12" s="17" t="s">
        <v>12</v>
      </c>
      <c r="K12" s="17" t="s">
        <v>12</v>
      </c>
      <c r="L12" s="17" t="s">
        <v>12</v>
      </c>
      <c r="M12" s="17" t="s">
        <v>12</v>
      </c>
      <c r="N12" s="17" t="s">
        <v>12</v>
      </c>
      <c r="O12" s="17" t="s">
        <v>12</v>
      </c>
      <c r="P12" s="17" t="s">
        <v>12</v>
      </c>
      <c r="Q12" s="17" t="s">
        <v>12</v>
      </c>
      <c r="R12" s="17" t="s">
        <v>12</v>
      </c>
      <c r="S12" s="17" t="s">
        <v>12</v>
      </c>
      <c r="T12" s="17" t="s">
        <v>12</v>
      </c>
      <c r="U12" s="17">
        <v>161</v>
      </c>
      <c r="V12" s="17">
        <v>173</v>
      </c>
      <c r="W12" s="17">
        <v>220</v>
      </c>
      <c r="X12" s="17">
        <v>247</v>
      </c>
      <c r="Y12" s="17">
        <v>255</v>
      </c>
      <c r="Z12" s="17">
        <v>386</v>
      </c>
    </row>
    <row r="13" spans="1:26" ht="12.75" customHeight="1" x14ac:dyDescent="0.2">
      <c r="A13" s="40" t="s">
        <v>9</v>
      </c>
      <c r="B13" s="26" t="s">
        <v>6</v>
      </c>
      <c r="C13" s="27">
        <v>28451</v>
      </c>
      <c r="D13" s="27">
        <v>28360</v>
      </c>
      <c r="E13" s="27">
        <v>31032</v>
      </c>
      <c r="F13" s="27">
        <v>33913</v>
      </c>
      <c r="G13" s="27">
        <v>35432</v>
      </c>
      <c r="H13" s="27">
        <v>37329</v>
      </c>
      <c r="I13" s="27">
        <v>39700</v>
      </c>
      <c r="J13" s="27">
        <v>41792</v>
      </c>
      <c r="K13" s="27">
        <v>41538</v>
      </c>
      <c r="L13" s="28">
        <v>44910</v>
      </c>
      <c r="M13" s="28">
        <v>46007</v>
      </c>
      <c r="N13" s="28">
        <v>46807</v>
      </c>
      <c r="O13" s="28">
        <v>48447</v>
      </c>
      <c r="P13" s="28">
        <v>51738</v>
      </c>
      <c r="Q13" s="28">
        <v>54575</v>
      </c>
      <c r="R13" s="28">
        <v>57302</v>
      </c>
      <c r="S13" s="28">
        <f>SUM(S8:S12)</f>
        <v>60659</v>
      </c>
      <c r="T13" s="28">
        <v>63489</v>
      </c>
      <c r="U13" s="28">
        <v>64582</v>
      </c>
      <c r="V13" s="28">
        <v>63054</v>
      </c>
      <c r="W13" s="28">
        <v>71215</v>
      </c>
      <c r="X13" s="28">
        <v>76003</v>
      </c>
      <c r="Y13" s="28">
        <v>81725</v>
      </c>
      <c r="Z13" s="28">
        <v>85575</v>
      </c>
    </row>
    <row r="14" spans="1:26" ht="12.75" customHeight="1" x14ac:dyDescent="0.2">
      <c r="A14" s="18"/>
      <c r="B14" s="16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2.75" customHeight="1" x14ac:dyDescent="0.2">
      <c r="A15" s="40" t="s">
        <v>10</v>
      </c>
      <c r="B15" s="16"/>
      <c r="C15" s="29"/>
      <c r="D15" s="29"/>
      <c r="E15" s="29"/>
      <c r="F15" s="29"/>
      <c r="G15" s="29"/>
      <c r="H15" s="29"/>
      <c r="I15" s="29"/>
      <c r="J15" s="29"/>
      <c r="K15" s="22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30" customFormat="1" ht="12.75" customHeight="1" x14ac:dyDescent="0.2">
      <c r="A16" s="15" t="s">
        <v>4</v>
      </c>
      <c r="B16" s="16"/>
      <c r="C16" s="29"/>
      <c r="D16" s="29"/>
      <c r="E16" s="29"/>
      <c r="F16" s="29"/>
      <c r="G16" s="29"/>
      <c r="H16" s="29"/>
      <c r="I16" s="29"/>
      <c r="J16" s="29"/>
      <c r="K16" s="17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s="30" customFormat="1" ht="12.75" customHeight="1" x14ac:dyDescent="0.2">
      <c r="A17" s="44" t="s">
        <v>11</v>
      </c>
      <c r="B17" s="16" t="s">
        <v>6</v>
      </c>
      <c r="C17" s="29">
        <v>624</v>
      </c>
      <c r="D17" s="29">
        <v>674</v>
      </c>
      <c r="E17" s="29">
        <v>693</v>
      </c>
      <c r="F17" s="29">
        <v>730</v>
      </c>
      <c r="G17" s="29">
        <v>762</v>
      </c>
      <c r="H17" s="29">
        <v>796</v>
      </c>
      <c r="I17" s="29">
        <v>832</v>
      </c>
      <c r="J17" s="29">
        <v>845</v>
      </c>
      <c r="K17" s="17">
        <v>929</v>
      </c>
      <c r="L17" s="24">
        <v>957</v>
      </c>
      <c r="M17" s="24">
        <v>970</v>
      </c>
      <c r="N17" s="24">
        <v>985</v>
      </c>
      <c r="O17" s="24">
        <v>1018</v>
      </c>
      <c r="P17" s="24">
        <v>1064</v>
      </c>
      <c r="Q17" s="24">
        <v>1111</v>
      </c>
      <c r="R17" s="24">
        <v>1181</v>
      </c>
      <c r="S17" s="24">
        <v>1222</v>
      </c>
      <c r="T17" s="24">
        <v>1263</v>
      </c>
      <c r="U17" s="24">
        <v>1307</v>
      </c>
      <c r="V17" s="24">
        <v>1333</v>
      </c>
      <c r="W17" s="24">
        <v>1420</v>
      </c>
      <c r="X17" s="24">
        <v>1432</v>
      </c>
      <c r="Y17" s="24">
        <v>1448</v>
      </c>
      <c r="Z17" s="24">
        <v>1412</v>
      </c>
    </row>
    <row r="18" spans="1:26" s="30" customFormat="1" ht="12.75" customHeight="1" x14ac:dyDescent="0.2">
      <c r="A18" s="44" t="s">
        <v>13</v>
      </c>
      <c r="B18" s="16" t="s">
        <v>6</v>
      </c>
      <c r="C18" s="29">
        <v>20</v>
      </c>
      <c r="D18" s="29">
        <v>27</v>
      </c>
      <c r="E18" s="29">
        <v>25</v>
      </c>
      <c r="F18" s="29">
        <v>26</v>
      </c>
      <c r="G18" s="29">
        <v>102</v>
      </c>
      <c r="H18" s="29">
        <v>139</v>
      </c>
      <c r="I18" s="29">
        <v>199</v>
      </c>
      <c r="J18" s="29">
        <v>220</v>
      </c>
      <c r="K18" s="17">
        <v>221</v>
      </c>
      <c r="L18" s="24">
        <v>237</v>
      </c>
      <c r="M18" s="24">
        <v>252</v>
      </c>
      <c r="N18" s="24">
        <v>284</v>
      </c>
      <c r="O18" s="24">
        <v>291</v>
      </c>
      <c r="P18" s="24">
        <v>311</v>
      </c>
      <c r="Q18" s="24">
        <v>327</v>
      </c>
      <c r="R18" s="24">
        <v>356</v>
      </c>
      <c r="S18" s="24">
        <v>396</v>
      </c>
      <c r="T18" s="24">
        <v>410</v>
      </c>
      <c r="U18" s="24">
        <v>345</v>
      </c>
      <c r="V18" s="24">
        <v>369</v>
      </c>
      <c r="W18" s="24">
        <v>389</v>
      </c>
      <c r="X18" s="24">
        <v>381</v>
      </c>
      <c r="Y18" s="24">
        <v>385</v>
      </c>
      <c r="Z18" s="24">
        <v>371</v>
      </c>
    </row>
    <row r="19" spans="1:26" s="30" customFormat="1" ht="12.75" customHeight="1" x14ac:dyDescent="0.2">
      <c r="A19" s="44" t="s">
        <v>14</v>
      </c>
      <c r="B19" s="16" t="s">
        <v>6</v>
      </c>
      <c r="C19" s="29">
        <v>603</v>
      </c>
      <c r="D19" s="29">
        <v>648</v>
      </c>
      <c r="E19" s="29">
        <v>668</v>
      </c>
      <c r="F19" s="29">
        <v>704</v>
      </c>
      <c r="G19" s="29">
        <v>660</v>
      </c>
      <c r="H19" s="29">
        <v>657</v>
      </c>
      <c r="I19" s="29">
        <v>633</v>
      </c>
      <c r="J19" s="29">
        <v>626</v>
      </c>
      <c r="K19" s="17">
        <v>709</v>
      </c>
      <c r="L19" s="24">
        <v>720</v>
      </c>
      <c r="M19" s="24">
        <v>718</v>
      </c>
      <c r="N19" s="24">
        <v>701</v>
      </c>
      <c r="O19" s="24">
        <v>727</v>
      </c>
      <c r="P19" s="24">
        <v>753</v>
      </c>
      <c r="Q19" s="24">
        <v>784</v>
      </c>
      <c r="R19" s="24">
        <v>825</v>
      </c>
      <c r="S19" s="24">
        <v>827</v>
      </c>
      <c r="T19" s="24">
        <v>853</v>
      </c>
      <c r="U19" s="24">
        <v>963</v>
      </c>
      <c r="V19" s="24">
        <v>964</v>
      </c>
      <c r="W19" s="24">
        <v>1031</v>
      </c>
      <c r="X19" s="24">
        <v>1052</v>
      </c>
      <c r="Y19" s="24">
        <v>1063</v>
      </c>
      <c r="Z19" s="24">
        <v>1041</v>
      </c>
    </row>
    <row r="20" spans="1:26" s="30" customFormat="1" ht="12.75" customHeight="1" x14ac:dyDescent="0.2">
      <c r="A20" s="15" t="s">
        <v>22</v>
      </c>
      <c r="B20" s="16" t="s">
        <v>6</v>
      </c>
      <c r="C20" s="29">
        <v>3</v>
      </c>
      <c r="D20" s="29">
        <v>3</v>
      </c>
      <c r="E20" s="29">
        <v>3</v>
      </c>
      <c r="F20" s="29">
        <v>4</v>
      </c>
      <c r="G20" s="29">
        <v>5</v>
      </c>
      <c r="H20" s="29">
        <v>7</v>
      </c>
      <c r="I20" s="29">
        <v>12</v>
      </c>
      <c r="J20" s="29">
        <v>17</v>
      </c>
      <c r="K20" s="17">
        <v>21</v>
      </c>
      <c r="L20" s="24">
        <v>19</v>
      </c>
      <c r="M20" s="24">
        <v>22</v>
      </c>
      <c r="N20" s="24">
        <v>28</v>
      </c>
      <c r="O20" s="24">
        <v>39</v>
      </c>
      <c r="P20" s="24">
        <v>39</v>
      </c>
      <c r="Q20" s="24">
        <v>45</v>
      </c>
      <c r="R20" s="24">
        <v>51</v>
      </c>
      <c r="S20" s="24">
        <v>40</v>
      </c>
      <c r="T20" s="24">
        <v>72</v>
      </c>
      <c r="U20" s="24">
        <v>63</v>
      </c>
      <c r="V20" s="24">
        <v>66</v>
      </c>
      <c r="W20" s="24">
        <v>70</v>
      </c>
      <c r="X20" s="24">
        <v>67</v>
      </c>
      <c r="Y20" s="24">
        <v>72</v>
      </c>
      <c r="Z20" s="24">
        <v>61</v>
      </c>
    </row>
    <row r="21" spans="1:26" s="30" customFormat="1" ht="12.75" customHeight="1" x14ac:dyDescent="0.2">
      <c r="A21" s="40" t="s">
        <v>9</v>
      </c>
      <c r="B21" s="26" t="s">
        <v>6</v>
      </c>
      <c r="C21" s="27">
        <v>606</v>
      </c>
      <c r="D21" s="27">
        <v>651</v>
      </c>
      <c r="E21" s="27">
        <v>671</v>
      </c>
      <c r="F21" s="27">
        <v>708</v>
      </c>
      <c r="G21" s="27">
        <v>665</v>
      </c>
      <c r="H21" s="27">
        <v>664</v>
      </c>
      <c r="I21" s="27">
        <v>645</v>
      </c>
      <c r="J21" s="27">
        <v>643</v>
      </c>
      <c r="K21" s="27">
        <v>729</v>
      </c>
      <c r="L21" s="28">
        <v>739</v>
      </c>
      <c r="M21" s="28">
        <v>740</v>
      </c>
      <c r="N21" s="28">
        <v>729</v>
      </c>
      <c r="O21" s="28">
        <v>766</v>
      </c>
      <c r="P21" s="28">
        <v>792</v>
      </c>
      <c r="Q21" s="28">
        <v>829</v>
      </c>
      <c r="R21" s="28">
        <v>876</v>
      </c>
      <c r="S21" s="28">
        <v>867</v>
      </c>
      <c r="T21" s="28">
        <v>925</v>
      </c>
      <c r="U21" s="28">
        <v>1026</v>
      </c>
      <c r="V21" s="28">
        <v>1030</v>
      </c>
      <c r="W21" s="28">
        <v>1101</v>
      </c>
      <c r="X21" s="28">
        <v>1119</v>
      </c>
      <c r="Y21" s="28">
        <v>1135</v>
      </c>
      <c r="Z21" s="28">
        <v>1102</v>
      </c>
    </row>
    <row r="22" spans="1:26" ht="12.75" customHeight="1" x14ac:dyDescent="0.2">
      <c r="A22" s="15" t="s">
        <v>15</v>
      </c>
      <c r="B22" s="16" t="s">
        <v>6</v>
      </c>
      <c r="C22" s="17" t="s">
        <v>12</v>
      </c>
      <c r="D22" s="17" t="s">
        <v>12</v>
      </c>
      <c r="E22" s="17" t="s">
        <v>12</v>
      </c>
      <c r="F22" s="17" t="s">
        <v>12</v>
      </c>
      <c r="G22" s="17" t="s">
        <v>12</v>
      </c>
      <c r="H22" s="17" t="s">
        <v>12</v>
      </c>
      <c r="I22" s="17">
        <v>6</v>
      </c>
      <c r="J22" s="17">
        <v>12</v>
      </c>
      <c r="K22" s="17">
        <v>16</v>
      </c>
      <c r="L22" s="24">
        <v>19</v>
      </c>
      <c r="M22" s="24">
        <v>21</v>
      </c>
      <c r="N22" s="24">
        <v>25</v>
      </c>
      <c r="O22" s="24">
        <v>23</v>
      </c>
      <c r="P22" s="24">
        <v>25</v>
      </c>
      <c r="Q22" s="24">
        <v>23</v>
      </c>
      <c r="R22" s="24">
        <v>27</v>
      </c>
      <c r="S22" s="24">
        <v>24</v>
      </c>
      <c r="T22" s="24">
        <v>26</v>
      </c>
      <c r="U22" s="24">
        <v>23</v>
      </c>
      <c r="V22" s="24">
        <v>16</v>
      </c>
      <c r="W22" s="24">
        <v>16</v>
      </c>
      <c r="X22" s="24">
        <v>13</v>
      </c>
      <c r="Y22" s="24">
        <v>14</v>
      </c>
      <c r="Z22" s="24">
        <v>16</v>
      </c>
    </row>
    <row r="23" spans="1:26" ht="12.75" customHeight="1" x14ac:dyDescent="0.2">
      <c r="A23" s="15"/>
      <c r="B23" s="16"/>
      <c r="C23" s="29"/>
      <c r="D23" s="29"/>
      <c r="E23" s="29"/>
      <c r="F23" s="29"/>
      <c r="G23" s="29"/>
      <c r="H23" s="29"/>
      <c r="I23" s="29"/>
      <c r="J23" s="29"/>
      <c r="K23" s="22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6" ht="12.75" customHeight="1" x14ac:dyDescent="0.2">
      <c r="A24" s="40" t="s">
        <v>16</v>
      </c>
      <c r="B24" s="16"/>
      <c r="C24" s="29"/>
      <c r="D24" s="29"/>
      <c r="E24" s="29"/>
      <c r="F24" s="29"/>
      <c r="G24" s="29"/>
      <c r="H24" s="29"/>
      <c r="I24" s="29"/>
      <c r="J24" s="29"/>
      <c r="K24" s="22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6" ht="12.75" customHeight="1" x14ac:dyDescent="0.2">
      <c r="A25" s="15" t="s">
        <v>4</v>
      </c>
      <c r="B25" s="16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6" ht="12.75" customHeight="1" x14ac:dyDescent="0.2">
      <c r="A26" s="44" t="s">
        <v>57</v>
      </c>
      <c r="B26" s="16" t="s">
        <v>6</v>
      </c>
      <c r="C26" s="17"/>
      <c r="D26" s="17"/>
      <c r="E26" s="17"/>
      <c r="F26" s="17"/>
      <c r="G26" s="17"/>
      <c r="H26" s="17"/>
      <c r="I26" s="17"/>
      <c r="J26" s="17"/>
      <c r="K26" s="17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>
        <v>894</v>
      </c>
      <c r="X26" s="24">
        <v>982</v>
      </c>
      <c r="Y26" s="24">
        <v>1158</v>
      </c>
      <c r="Z26" s="24">
        <v>1248</v>
      </c>
    </row>
    <row r="27" spans="1:26" ht="12.75" customHeight="1" x14ac:dyDescent="0.2">
      <c r="A27" s="44" t="s">
        <v>58</v>
      </c>
      <c r="B27" s="16" t="s">
        <v>6</v>
      </c>
      <c r="C27" s="17"/>
      <c r="D27" s="17"/>
      <c r="E27" s="17"/>
      <c r="F27" s="17"/>
      <c r="G27" s="17"/>
      <c r="H27" s="17"/>
      <c r="I27" s="17"/>
      <c r="J27" s="17"/>
      <c r="K27" s="17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>
        <v>7</v>
      </c>
      <c r="X27" s="24">
        <v>15</v>
      </c>
      <c r="Y27" s="24">
        <v>16</v>
      </c>
      <c r="Z27" s="24">
        <v>18</v>
      </c>
    </row>
    <row r="28" spans="1:26" ht="12.75" customHeight="1" x14ac:dyDescent="0.2">
      <c r="A28" s="44" t="s">
        <v>59</v>
      </c>
      <c r="B28" s="16" t="s">
        <v>6</v>
      </c>
      <c r="C28" s="17">
        <v>193</v>
      </c>
      <c r="D28" s="17">
        <v>222</v>
      </c>
      <c r="E28" s="17">
        <v>274</v>
      </c>
      <c r="F28" s="17">
        <v>334</v>
      </c>
      <c r="G28" s="17">
        <v>300</v>
      </c>
      <c r="H28" s="17">
        <v>321</v>
      </c>
      <c r="I28" s="17">
        <v>368</v>
      </c>
      <c r="J28" s="17">
        <v>444</v>
      </c>
      <c r="K28" s="17">
        <v>373</v>
      </c>
      <c r="L28" s="24">
        <v>479</v>
      </c>
      <c r="M28" s="24">
        <v>475</v>
      </c>
      <c r="N28" s="24">
        <v>437</v>
      </c>
      <c r="O28" s="24">
        <v>422</v>
      </c>
      <c r="P28" s="24">
        <v>460</v>
      </c>
      <c r="Q28" s="24">
        <v>522</v>
      </c>
      <c r="R28" s="24">
        <v>606</v>
      </c>
      <c r="S28" s="24">
        <v>681</v>
      </c>
      <c r="T28" s="24">
        <v>701</v>
      </c>
      <c r="U28" s="24">
        <v>673</v>
      </c>
      <c r="V28" s="24">
        <v>646</v>
      </c>
      <c r="W28" s="24">
        <v>887</v>
      </c>
      <c r="X28" s="24">
        <v>966</v>
      </c>
      <c r="Y28" s="24">
        <v>1142</v>
      </c>
      <c r="Z28" s="24">
        <v>1230</v>
      </c>
    </row>
    <row r="29" spans="1:26" ht="12.75" customHeight="1" x14ac:dyDescent="0.2">
      <c r="A29" s="15" t="s">
        <v>22</v>
      </c>
      <c r="B29" s="16" t="s">
        <v>6</v>
      </c>
      <c r="C29" s="17">
        <v>1</v>
      </c>
      <c r="D29" s="17">
        <v>1</v>
      </c>
      <c r="E29" s="17">
        <v>1</v>
      </c>
      <c r="F29" s="17">
        <v>1</v>
      </c>
      <c r="G29" s="17">
        <v>1</v>
      </c>
      <c r="H29" s="17">
        <v>3</v>
      </c>
      <c r="I29" s="17">
        <v>2</v>
      </c>
      <c r="J29" s="17">
        <v>3</v>
      </c>
      <c r="K29" s="17">
        <v>3</v>
      </c>
      <c r="L29" s="24">
        <v>3</v>
      </c>
      <c r="M29" s="24">
        <v>4</v>
      </c>
      <c r="N29" s="24">
        <v>4</v>
      </c>
      <c r="O29" s="24">
        <v>4</v>
      </c>
      <c r="P29" s="24">
        <v>3</v>
      </c>
      <c r="Q29" s="24">
        <v>3</v>
      </c>
      <c r="R29" s="24">
        <v>3</v>
      </c>
      <c r="S29" s="24">
        <v>3</v>
      </c>
      <c r="T29" s="24">
        <v>4</v>
      </c>
      <c r="U29" s="24">
        <v>4</v>
      </c>
      <c r="V29" s="24">
        <v>3</v>
      </c>
      <c r="W29" s="24">
        <v>3</v>
      </c>
      <c r="X29" s="24">
        <v>15</v>
      </c>
      <c r="Y29" s="24">
        <v>12</v>
      </c>
      <c r="Z29" s="24">
        <v>11</v>
      </c>
    </row>
    <row r="30" spans="1:26" ht="12.75" customHeight="1" x14ac:dyDescent="0.2">
      <c r="A30" s="40" t="s">
        <v>9</v>
      </c>
      <c r="B30" s="26" t="s">
        <v>6</v>
      </c>
      <c r="C30" s="27">
        <v>194</v>
      </c>
      <c r="D30" s="27">
        <v>223</v>
      </c>
      <c r="E30" s="27">
        <v>275</v>
      </c>
      <c r="F30" s="27">
        <v>335</v>
      </c>
      <c r="G30" s="27">
        <v>301</v>
      </c>
      <c r="H30" s="27">
        <v>324</v>
      </c>
      <c r="I30" s="27">
        <v>370</v>
      </c>
      <c r="J30" s="27">
        <v>447</v>
      </c>
      <c r="K30" s="27">
        <v>376</v>
      </c>
      <c r="L30" s="28">
        <v>482</v>
      </c>
      <c r="M30" s="28">
        <v>479</v>
      </c>
      <c r="N30" s="28">
        <v>441</v>
      </c>
      <c r="O30" s="28">
        <v>426</v>
      </c>
      <c r="P30" s="28">
        <v>463</v>
      </c>
      <c r="Q30" s="28">
        <v>525</v>
      </c>
      <c r="R30" s="28">
        <v>609</v>
      </c>
      <c r="S30" s="28">
        <v>684</v>
      </c>
      <c r="T30" s="28">
        <v>705</v>
      </c>
      <c r="U30" s="28">
        <v>677</v>
      </c>
      <c r="V30" s="28">
        <v>649</v>
      </c>
      <c r="W30" s="28">
        <v>890</v>
      </c>
      <c r="X30" s="28">
        <v>981</v>
      </c>
      <c r="Y30" s="28">
        <v>1154</v>
      </c>
      <c r="Z30" s="28">
        <v>1241</v>
      </c>
    </row>
    <row r="31" spans="1:26" ht="12.75" customHeight="1" x14ac:dyDescent="0.2">
      <c r="A31" s="2"/>
      <c r="B31" s="16"/>
      <c r="C31" s="17"/>
      <c r="D31" s="17"/>
      <c r="E31" s="17"/>
      <c r="F31" s="17"/>
      <c r="G31" s="17"/>
      <c r="H31" s="15"/>
      <c r="I31" s="31"/>
      <c r="J31" s="31"/>
      <c r="K31" s="32"/>
      <c r="L31" s="33"/>
      <c r="M31" s="33"/>
      <c r="N31" s="25"/>
      <c r="O31" s="25"/>
      <c r="T31" s="20"/>
      <c r="U31" s="20"/>
    </row>
    <row r="32" spans="1:26" ht="12.75" customHeight="1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20:21" ht="12.75" customHeight="1" x14ac:dyDescent="0.2">
      <c r="T33" s="20"/>
      <c r="U33" s="20"/>
    </row>
    <row r="34" spans="20:21" ht="12.75" customHeight="1" x14ac:dyDescent="0.2">
      <c r="T34" s="20"/>
      <c r="U34" s="20"/>
    </row>
  </sheetData>
  <phoneticPr fontId="14" type="noConversion"/>
  <pageMargins left="0.70866141732283472" right="0.55118110236220474" top="1.6929133858267718" bottom="0.78740157480314965" header="0.78740157480314965" footer="0.51181102362204722"/>
  <pageSetup paperSize="9" pageOrder="overThenDown" orientation="landscape" r:id="rId1"/>
  <headerFooter alignWithMargins="0">
    <oddHeader>&amp;C&amp;"Verdana"&amp;10&amp;KB40029 OFFICIAL&amp;1#_x000D_</oddHeader>
    <oddFooter>&amp;C_x000D_&amp;1#&amp;"Verdana"&amp;10&amp;KB40029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2063-E454-419C-8A2F-2094AF5A0ACB}">
  <dimension ref="A1:AX21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4.4" x14ac:dyDescent="0.3"/>
  <cols>
    <col min="1" max="1" width="47.6640625" customWidth="1"/>
  </cols>
  <sheetData>
    <row r="1" spans="1:50" x14ac:dyDescent="0.3">
      <c r="A1" s="60" t="s">
        <v>55</v>
      </c>
    </row>
    <row r="2" spans="1:50" x14ac:dyDescent="0.3">
      <c r="A2" s="61"/>
      <c r="B2" s="61"/>
      <c r="C2" s="62">
        <v>44043</v>
      </c>
      <c r="D2" s="62">
        <v>44074</v>
      </c>
      <c r="E2" s="62">
        <v>44104</v>
      </c>
      <c r="F2" s="62">
        <v>44135</v>
      </c>
      <c r="G2" s="62">
        <v>44165</v>
      </c>
      <c r="H2" s="62">
        <v>44196</v>
      </c>
      <c r="I2" s="62">
        <v>44227</v>
      </c>
      <c r="J2" s="62">
        <v>44255</v>
      </c>
      <c r="K2" s="62">
        <v>44286</v>
      </c>
      <c r="L2" s="62">
        <v>44316</v>
      </c>
      <c r="M2" s="62">
        <v>44347</v>
      </c>
      <c r="N2" s="62">
        <v>44377</v>
      </c>
      <c r="O2" s="62">
        <v>44408</v>
      </c>
      <c r="P2" s="62">
        <v>44439</v>
      </c>
      <c r="Q2" s="62">
        <v>44469</v>
      </c>
      <c r="R2" s="62">
        <v>44500</v>
      </c>
      <c r="S2" s="62">
        <v>44530</v>
      </c>
      <c r="T2" s="62">
        <v>44561</v>
      </c>
      <c r="U2" s="62">
        <v>44592</v>
      </c>
      <c r="V2" s="62">
        <v>44620</v>
      </c>
      <c r="W2" s="62">
        <v>44651</v>
      </c>
      <c r="X2" s="62">
        <v>44681</v>
      </c>
      <c r="Y2" s="62">
        <v>44712</v>
      </c>
      <c r="Z2" s="62">
        <v>44742</v>
      </c>
      <c r="AA2" s="62">
        <v>44773</v>
      </c>
      <c r="AB2" s="62">
        <v>44804</v>
      </c>
      <c r="AC2" s="62">
        <v>44834</v>
      </c>
      <c r="AD2" s="62">
        <v>44865</v>
      </c>
      <c r="AE2" s="62">
        <v>44895</v>
      </c>
      <c r="AF2" s="62">
        <v>44926</v>
      </c>
      <c r="AG2" s="62">
        <v>44957</v>
      </c>
      <c r="AH2" s="62">
        <v>44985</v>
      </c>
      <c r="AI2" s="62">
        <v>45016</v>
      </c>
      <c r="AJ2" s="62">
        <v>45046</v>
      </c>
      <c r="AK2" s="62">
        <v>45077</v>
      </c>
      <c r="AL2" s="62">
        <v>45107</v>
      </c>
      <c r="AM2" s="62">
        <v>45138</v>
      </c>
      <c r="AN2" s="62">
        <v>45169</v>
      </c>
      <c r="AO2" s="62">
        <v>45199</v>
      </c>
      <c r="AP2" s="62">
        <v>45230</v>
      </c>
      <c r="AQ2" s="62">
        <v>45260</v>
      </c>
      <c r="AR2" s="62">
        <v>45291</v>
      </c>
      <c r="AS2" s="62">
        <v>45322</v>
      </c>
      <c r="AT2" s="62">
        <v>45351</v>
      </c>
      <c r="AU2" s="62">
        <v>45382</v>
      </c>
      <c r="AV2" s="62">
        <v>45412</v>
      </c>
      <c r="AW2" s="62">
        <v>45443</v>
      </c>
      <c r="AX2" s="62">
        <v>45473</v>
      </c>
    </row>
    <row r="3" spans="1:50" x14ac:dyDescent="0.3">
      <c r="A3" s="60" t="s">
        <v>56</v>
      </c>
      <c r="B3" s="63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</row>
    <row r="4" spans="1:50" x14ac:dyDescent="0.3">
      <c r="A4" s="55" t="s">
        <v>4</v>
      </c>
      <c r="B4" s="63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</row>
    <row r="5" spans="1:50" x14ac:dyDescent="0.3">
      <c r="A5" s="64" t="s">
        <v>5</v>
      </c>
      <c r="B5" s="63" t="s">
        <v>6</v>
      </c>
      <c r="C5" s="65">
        <v>19223</v>
      </c>
      <c r="D5" s="65">
        <v>17036</v>
      </c>
      <c r="E5" s="65">
        <v>42847</v>
      </c>
      <c r="F5" s="65">
        <v>18556</v>
      </c>
      <c r="G5" s="65">
        <v>19209</v>
      </c>
      <c r="H5" s="65">
        <v>49400</v>
      </c>
      <c r="I5" s="65">
        <v>18283</v>
      </c>
      <c r="J5" s="65">
        <v>18272</v>
      </c>
      <c r="K5" s="65">
        <v>46489</v>
      </c>
      <c r="L5" s="65">
        <v>19475</v>
      </c>
      <c r="M5" s="65">
        <v>19970</v>
      </c>
      <c r="N5" s="65">
        <v>54691</v>
      </c>
      <c r="O5" s="65">
        <v>21310</v>
      </c>
      <c r="P5" s="65">
        <v>19916</v>
      </c>
      <c r="Q5" s="65">
        <v>48409</v>
      </c>
      <c r="R5" s="65">
        <v>23267</v>
      </c>
      <c r="S5" s="65">
        <v>21276</v>
      </c>
      <c r="T5" s="65">
        <v>55542</v>
      </c>
      <c r="U5" s="65">
        <v>19820</v>
      </c>
      <c r="V5" s="65">
        <v>20654</v>
      </c>
      <c r="W5" s="65">
        <v>53287</v>
      </c>
      <c r="X5" s="65">
        <v>21447</v>
      </c>
      <c r="Y5" s="65">
        <v>23539</v>
      </c>
      <c r="Z5" s="65">
        <v>62096</v>
      </c>
      <c r="AA5" s="65">
        <v>25244</v>
      </c>
      <c r="AB5" s="65">
        <v>24763</v>
      </c>
      <c r="AC5" s="65">
        <v>57372</v>
      </c>
      <c r="AD5" s="65">
        <v>24094</v>
      </c>
      <c r="AE5" s="65">
        <v>24356</v>
      </c>
      <c r="AF5" s="65">
        <v>60807</v>
      </c>
      <c r="AG5" s="65">
        <v>22323</v>
      </c>
      <c r="AH5" s="65">
        <v>22242</v>
      </c>
      <c r="AI5" s="65">
        <v>57837</v>
      </c>
      <c r="AJ5" s="65">
        <v>22067</v>
      </c>
      <c r="AK5" s="65">
        <v>24970</v>
      </c>
      <c r="AL5" s="65">
        <v>65896</v>
      </c>
      <c r="AM5" s="65">
        <v>25144</v>
      </c>
      <c r="AN5" s="65">
        <v>25070</v>
      </c>
      <c r="AO5" s="65">
        <v>60108</v>
      </c>
      <c r="AP5" s="65">
        <v>25506</v>
      </c>
      <c r="AQ5" s="65">
        <v>25562</v>
      </c>
      <c r="AR5" s="65">
        <v>62391</v>
      </c>
      <c r="AS5" s="65">
        <v>23261</v>
      </c>
      <c r="AT5" s="65">
        <v>23797</v>
      </c>
      <c r="AU5" s="65">
        <v>57159</v>
      </c>
      <c r="AV5" s="65">
        <v>24353</v>
      </c>
      <c r="AW5" s="65">
        <v>25891</v>
      </c>
      <c r="AX5" s="65">
        <v>62782</v>
      </c>
    </row>
    <row r="6" spans="1:50" x14ac:dyDescent="0.3">
      <c r="A6" s="64" t="s">
        <v>38</v>
      </c>
      <c r="B6" s="63" t="s">
        <v>6</v>
      </c>
      <c r="C6" s="65">
        <v>18811</v>
      </c>
      <c r="D6" s="65">
        <v>17139</v>
      </c>
      <c r="E6" s="65">
        <v>34191</v>
      </c>
      <c r="F6" s="65">
        <v>18303</v>
      </c>
      <c r="G6" s="65">
        <v>19146</v>
      </c>
      <c r="H6" s="65">
        <v>39494</v>
      </c>
      <c r="I6" s="65">
        <v>17782</v>
      </c>
      <c r="J6" s="65">
        <v>18278</v>
      </c>
      <c r="K6" s="65">
        <v>37984</v>
      </c>
      <c r="L6" s="65">
        <v>19041</v>
      </c>
      <c r="M6" s="65">
        <v>19517</v>
      </c>
      <c r="N6" s="65">
        <v>45958</v>
      </c>
      <c r="O6" s="65">
        <v>21600</v>
      </c>
      <c r="P6" s="65">
        <v>20124</v>
      </c>
      <c r="Q6" s="65">
        <v>39288</v>
      </c>
      <c r="R6" s="65">
        <v>23229</v>
      </c>
      <c r="S6" s="65">
        <v>21281</v>
      </c>
      <c r="T6" s="65">
        <v>45222</v>
      </c>
      <c r="U6" s="65">
        <v>19959</v>
      </c>
      <c r="V6" s="65">
        <v>21301</v>
      </c>
      <c r="W6" s="65">
        <v>44662</v>
      </c>
      <c r="X6" s="65">
        <v>21318</v>
      </c>
      <c r="Y6" s="65">
        <v>23991</v>
      </c>
      <c r="Z6" s="65">
        <v>54150</v>
      </c>
      <c r="AA6" s="65">
        <v>25751</v>
      </c>
      <c r="AB6" s="65">
        <v>25505</v>
      </c>
      <c r="AC6" s="65">
        <v>47089</v>
      </c>
      <c r="AD6" s="65">
        <v>24589</v>
      </c>
      <c r="AE6" s="65">
        <v>24953</v>
      </c>
      <c r="AF6" s="65">
        <v>49844</v>
      </c>
      <c r="AG6" s="65">
        <v>23144</v>
      </c>
      <c r="AH6" s="65">
        <v>22895</v>
      </c>
      <c r="AI6" s="65">
        <v>47780</v>
      </c>
      <c r="AJ6" s="65">
        <v>21959</v>
      </c>
      <c r="AK6" s="65">
        <v>25722</v>
      </c>
      <c r="AL6" s="65">
        <v>56136</v>
      </c>
      <c r="AM6" s="65">
        <v>25742</v>
      </c>
      <c r="AN6" s="65">
        <v>25760</v>
      </c>
      <c r="AO6" s="65">
        <v>48649</v>
      </c>
      <c r="AP6" s="65">
        <v>26094</v>
      </c>
      <c r="AQ6" s="65">
        <v>25913</v>
      </c>
      <c r="AR6" s="65">
        <v>50397</v>
      </c>
      <c r="AS6" s="65">
        <v>24232</v>
      </c>
      <c r="AT6" s="65">
        <v>24282</v>
      </c>
      <c r="AU6" s="65">
        <v>47045</v>
      </c>
      <c r="AV6" s="65">
        <v>24790</v>
      </c>
      <c r="AW6" s="65">
        <v>26822</v>
      </c>
      <c r="AX6" s="65">
        <v>52616</v>
      </c>
    </row>
    <row r="7" spans="1:50" x14ac:dyDescent="0.3">
      <c r="A7" s="64" t="s">
        <v>7</v>
      </c>
      <c r="B7" s="63" t="s">
        <v>6</v>
      </c>
      <c r="C7" s="65">
        <v>2455</v>
      </c>
      <c r="D7" s="65">
        <v>2274</v>
      </c>
      <c r="E7" s="65">
        <v>2067</v>
      </c>
      <c r="F7" s="65">
        <v>2347</v>
      </c>
      <c r="G7" s="65">
        <v>2759</v>
      </c>
      <c r="H7" s="65">
        <v>2627</v>
      </c>
      <c r="I7" s="65">
        <v>2226</v>
      </c>
      <c r="J7" s="65">
        <v>2384</v>
      </c>
      <c r="K7" s="65">
        <v>2708</v>
      </c>
      <c r="L7" s="65">
        <v>2560</v>
      </c>
      <c r="M7" s="65">
        <v>2442</v>
      </c>
      <c r="N7" s="65">
        <v>2579</v>
      </c>
      <c r="O7" s="65">
        <v>2834</v>
      </c>
      <c r="P7" s="65">
        <v>2585</v>
      </c>
      <c r="Q7" s="65">
        <v>2599</v>
      </c>
      <c r="R7" s="65">
        <v>2601</v>
      </c>
      <c r="S7" s="65">
        <v>3015</v>
      </c>
      <c r="T7" s="65">
        <v>3086</v>
      </c>
      <c r="U7" s="65">
        <v>2775</v>
      </c>
      <c r="V7" s="65">
        <v>3004</v>
      </c>
      <c r="W7" s="65">
        <v>3432</v>
      </c>
      <c r="X7" s="65">
        <v>2920</v>
      </c>
      <c r="Y7" s="65">
        <v>3238</v>
      </c>
      <c r="Z7" s="65">
        <v>4379</v>
      </c>
      <c r="AA7" s="65">
        <v>3323</v>
      </c>
      <c r="AB7" s="65">
        <v>3715</v>
      </c>
      <c r="AC7" s="65">
        <v>3449</v>
      </c>
      <c r="AD7" s="65">
        <v>3610</v>
      </c>
      <c r="AE7" s="65">
        <v>3602</v>
      </c>
      <c r="AF7" s="65">
        <v>3320</v>
      </c>
      <c r="AG7" s="65">
        <v>3348</v>
      </c>
      <c r="AH7" s="65">
        <v>2931</v>
      </c>
      <c r="AI7" s="65">
        <v>3236</v>
      </c>
      <c r="AJ7" s="65">
        <v>2921</v>
      </c>
      <c r="AK7" s="65">
        <v>3414</v>
      </c>
      <c r="AL7" s="65">
        <v>3271</v>
      </c>
      <c r="AM7" s="65">
        <v>3155</v>
      </c>
      <c r="AN7" s="65">
        <v>3505</v>
      </c>
      <c r="AO7" s="65">
        <v>3383</v>
      </c>
      <c r="AP7" s="65">
        <v>3603</v>
      </c>
      <c r="AQ7" s="65">
        <v>3354</v>
      </c>
      <c r="AR7" s="65">
        <v>3162</v>
      </c>
      <c r="AS7" s="65">
        <v>3533</v>
      </c>
      <c r="AT7" s="65">
        <v>3373</v>
      </c>
      <c r="AU7" s="65">
        <v>3392</v>
      </c>
      <c r="AV7" s="65">
        <v>3275</v>
      </c>
      <c r="AW7" s="65">
        <v>3630</v>
      </c>
      <c r="AX7" s="65">
        <v>3243</v>
      </c>
    </row>
    <row r="8" spans="1:50" x14ac:dyDescent="0.3">
      <c r="A8" s="64" t="s">
        <v>8</v>
      </c>
      <c r="B8" s="63" t="s">
        <v>6</v>
      </c>
      <c r="C8" s="65">
        <v>2867</v>
      </c>
      <c r="D8" s="65">
        <v>2172</v>
      </c>
      <c r="E8" s="65">
        <v>10723</v>
      </c>
      <c r="F8" s="65">
        <v>2600</v>
      </c>
      <c r="G8" s="65">
        <v>2822</v>
      </c>
      <c r="H8" s="65">
        <v>12533</v>
      </c>
      <c r="I8" s="65">
        <v>2728</v>
      </c>
      <c r="J8" s="65">
        <v>2378</v>
      </c>
      <c r="K8" s="65">
        <v>11213</v>
      </c>
      <c r="L8" s="65">
        <v>2994</v>
      </c>
      <c r="M8" s="65">
        <v>2895</v>
      </c>
      <c r="N8" s="65">
        <v>11312</v>
      </c>
      <c r="O8" s="65">
        <v>2544</v>
      </c>
      <c r="P8" s="65">
        <v>2376</v>
      </c>
      <c r="Q8" s="65">
        <v>11720</v>
      </c>
      <c r="R8" s="65">
        <v>2640</v>
      </c>
      <c r="S8" s="65">
        <v>3010</v>
      </c>
      <c r="T8" s="65">
        <v>13407</v>
      </c>
      <c r="U8" s="65">
        <v>2637</v>
      </c>
      <c r="V8" s="65">
        <v>2357</v>
      </c>
      <c r="W8" s="65">
        <v>12056</v>
      </c>
      <c r="X8" s="65">
        <v>3049</v>
      </c>
      <c r="Y8" s="65">
        <v>2786</v>
      </c>
      <c r="Z8" s="65">
        <v>12325</v>
      </c>
      <c r="AA8" s="65">
        <v>2816</v>
      </c>
      <c r="AB8" s="65">
        <v>2973</v>
      </c>
      <c r="AC8" s="65">
        <v>13732</v>
      </c>
      <c r="AD8" s="65">
        <v>3114</v>
      </c>
      <c r="AE8" s="65">
        <v>3004</v>
      </c>
      <c r="AF8" s="65">
        <v>14283</v>
      </c>
      <c r="AG8" s="65">
        <v>2527</v>
      </c>
      <c r="AH8" s="65">
        <v>2277</v>
      </c>
      <c r="AI8" s="65">
        <v>13293</v>
      </c>
      <c r="AJ8" s="65">
        <v>3030</v>
      </c>
      <c r="AK8" s="65">
        <v>2661</v>
      </c>
      <c r="AL8" s="65">
        <v>13031</v>
      </c>
      <c r="AM8" s="65">
        <v>2556</v>
      </c>
      <c r="AN8" s="65">
        <v>2815</v>
      </c>
      <c r="AO8" s="65">
        <v>14842</v>
      </c>
      <c r="AP8" s="65">
        <v>3016</v>
      </c>
      <c r="AQ8" s="65">
        <v>3002</v>
      </c>
      <c r="AR8" s="65">
        <v>15156</v>
      </c>
      <c r="AS8" s="65">
        <v>2562</v>
      </c>
      <c r="AT8" s="65">
        <v>2888</v>
      </c>
      <c r="AU8" s="65">
        <v>13505</v>
      </c>
      <c r="AV8" s="65">
        <v>2838</v>
      </c>
      <c r="AW8" s="65">
        <v>2700</v>
      </c>
      <c r="AX8" s="65">
        <v>13410</v>
      </c>
    </row>
    <row r="9" spans="1:50" x14ac:dyDescent="0.3">
      <c r="A9" s="61"/>
      <c r="B9" s="61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</row>
    <row r="10" spans="1:50" x14ac:dyDescent="0.3">
      <c r="A10" s="60" t="s">
        <v>10</v>
      </c>
      <c r="B10" s="63"/>
      <c r="C10" s="65"/>
      <c r="D10" s="65"/>
      <c r="E10" s="65"/>
      <c r="F10" s="65"/>
      <c r="G10" s="65"/>
      <c r="H10" s="65"/>
      <c r="I10" s="65"/>
      <c r="J10" s="65"/>
      <c r="K10" s="67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68"/>
      <c r="Y10" s="68"/>
      <c r="Z10" s="69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</row>
    <row r="11" spans="1:50" x14ac:dyDescent="0.3">
      <c r="A11" s="55" t="s">
        <v>4</v>
      </c>
      <c r="B11" s="63"/>
      <c r="C11" s="65"/>
      <c r="D11" s="65"/>
      <c r="E11" s="65"/>
      <c r="F11" s="65"/>
      <c r="G11" s="65"/>
      <c r="H11" s="65"/>
      <c r="I11" s="65"/>
      <c r="J11" s="65"/>
      <c r="K11" s="70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  <c r="Z11" s="69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</row>
    <row r="12" spans="1:50" x14ac:dyDescent="0.3">
      <c r="A12" s="64" t="s">
        <v>11</v>
      </c>
      <c r="B12" s="63" t="s">
        <v>6</v>
      </c>
      <c r="C12" s="65">
        <v>91</v>
      </c>
      <c r="D12" s="65">
        <v>90</v>
      </c>
      <c r="E12" s="65">
        <v>168</v>
      </c>
      <c r="F12" s="65">
        <v>91</v>
      </c>
      <c r="G12" s="65">
        <v>103</v>
      </c>
      <c r="H12" s="65">
        <v>208</v>
      </c>
      <c r="I12" s="65">
        <v>97</v>
      </c>
      <c r="J12" s="65">
        <v>70</v>
      </c>
      <c r="K12" s="65">
        <v>160</v>
      </c>
      <c r="L12" s="65">
        <v>84</v>
      </c>
      <c r="M12" s="65">
        <v>84</v>
      </c>
      <c r="N12" s="65">
        <v>175</v>
      </c>
      <c r="O12" s="65">
        <v>84</v>
      </c>
      <c r="P12" s="65">
        <v>92</v>
      </c>
      <c r="Q12" s="65">
        <v>167</v>
      </c>
      <c r="R12" s="65">
        <v>94</v>
      </c>
      <c r="S12" s="65">
        <v>109</v>
      </c>
      <c r="T12" s="65">
        <v>214</v>
      </c>
      <c r="U12" s="65">
        <v>98</v>
      </c>
      <c r="V12" s="65">
        <v>67</v>
      </c>
      <c r="W12" s="65">
        <v>157</v>
      </c>
      <c r="X12" s="65">
        <v>83</v>
      </c>
      <c r="Y12" s="65">
        <v>93</v>
      </c>
      <c r="Z12" s="65">
        <v>176</v>
      </c>
      <c r="AA12" s="65">
        <v>87</v>
      </c>
      <c r="AB12" s="65">
        <v>92</v>
      </c>
      <c r="AC12" s="65">
        <v>179</v>
      </c>
      <c r="AD12" s="65">
        <v>100</v>
      </c>
      <c r="AE12" s="65">
        <v>107</v>
      </c>
      <c r="AF12" s="65">
        <v>211</v>
      </c>
      <c r="AG12" s="65">
        <v>103</v>
      </c>
      <c r="AH12" s="65">
        <v>72</v>
      </c>
      <c r="AI12" s="65">
        <v>160</v>
      </c>
      <c r="AJ12" s="65">
        <v>81</v>
      </c>
      <c r="AK12" s="65">
        <v>88</v>
      </c>
      <c r="AL12" s="65">
        <v>168</v>
      </c>
      <c r="AM12" s="65">
        <v>84</v>
      </c>
      <c r="AN12" s="65">
        <v>95</v>
      </c>
      <c r="AO12" s="65">
        <v>170</v>
      </c>
      <c r="AP12" s="65">
        <v>100</v>
      </c>
      <c r="AQ12" s="65">
        <v>109</v>
      </c>
      <c r="AR12" s="65">
        <v>202</v>
      </c>
      <c r="AS12" s="65">
        <v>103</v>
      </c>
      <c r="AT12" s="65">
        <v>70</v>
      </c>
      <c r="AU12" s="65">
        <v>149</v>
      </c>
      <c r="AV12" s="65">
        <v>84</v>
      </c>
      <c r="AW12" s="65">
        <v>85</v>
      </c>
      <c r="AX12" s="65">
        <v>162</v>
      </c>
    </row>
    <row r="13" spans="1:50" x14ac:dyDescent="0.3">
      <c r="A13" s="64" t="s">
        <v>13</v>
      </c>
      <c r="B13" s="63" t="s">
        <v>6</v>
      </c>
      <c r="C13" s="65">
        <v>22</v>
      </c>
      <c r="D13" s="65">
        <v>19</v>
      </c>
      <c r="E13" s="65">
        <v>81</v>
      </c>
      <c r="F13" s="65">
        <v>15</v>
      </c>
      <c r="G13" s="65">
        <v>16</v>
      </c>
      <c r="H13" s="65">
        <v>73</v>
      </c>
      <c r="I13" s="65">
        <v>17</v>
      </c>
      <c r="J13" s="65">
        <v>16</v>
      </c>
      <c r="K13" s="65">
        <v>54</v>
      </c>
      <c r="L13" s="65">
        <v>12</v>
      </c>
      <c r="M13" s="65">
        <v>10</v>
      </c>
      <c r="N13" s="65">
        <v>53</v>
      </c>
      <c r="O13" s="65">
        <v>22</v>
      </c>
      <c r="P13" s="65">
        <v>18</v>
      </c>
      <c r="Q13" s="65">
        <v>79</v>
      </c>
      <c r="R13" s="65">
        <v>15</v>
      </c>
      <c r="S13" s="65">
        <v>16</v>
      </c>
      <c r="T13" s="65">
        <v>72</v>
      </c>
      <c r="U13" s="65">
        <v>13</v>
      </c>
      <c r="V13" s="65">
        <v>13</v>
      </c>
      <c r="W13" s="65">
        <v>51</v>
      </c>
      <c r="X13" s="65">
        <v>13</v>
      </c>
      <c r="Y13" s="65">
        <v>11</v>
      </c>
      <c r="Z13" s="65">
        <v>58</v>
      </c>
      <c r="AA13" s="65">
        <v>22</v>
      </c>
      <c r="AB13" s="65">
        <v>14</v>
      </c>
      <c r="AC13" s="65">
        <v>86</v>
      </c>
      <c r="AD13" s="65">
        <v>15</v>
      </c>
      <c r="AE13" s="65">
        <v>14</v>
      </c>
      <c r="AF13" s="65">
        <v>74</v>
      </c>
      <c r="AG13" s="65">
        <v>15</v>
      </c>
      <c r="AH13" s="65">
        <v>17</v>
      </c>
      <c r="AI13" s="65">
        <v>52</v>
      </c>
      <c r="AJ13" s="65">
        <v>15</v>
      </c>
      <c r="AK13" s="65">
        <v>10</v>
      </c>
      <c r="AL13" s="65">
        <v>51</v>
      </c>
      <c r="AM13" s="65">
        <v>26</v>
      </c>
      <c r="AN13" s="65">
        <v>19</v>
      </c>
      <c r="AO13" s="65">
        <v>77</v>
      </c>
      <c r="AP13" s="65">
        <v>14</v>
      </c>
      <c r="AQ13" s="65">
        <v>16</v>
      </c>
      <c r="AR13" s="65">
        <v>70</v>
      </c>
      <c r="AS13" s="65">
        <v>15</v>
      </c>
      <c r="AT13" s="65">
        <v>15</v>
      </c>
      <c r="AU13" s="65">
        <v>49</v>
      </c>
      <c r="AV13" s="65">
        <v>14</v>
      </c>
      <c r="AW13" s="65">
        <v>9</v>
      </c>
      <c r="AX13" s="65">
        <v>48</v>
      </c>
    </row>
    <row r="14" spans="1:50" x14ac:dyDescent="0.3">
      <c r="A14" s="64" t="s">
        <v>14</v>
      </c>
      <c r="B14" s="63" t="s">
        <v>6</v>
      </c>
      <c r="C14" s="65">
        <v>69</v>
      </c>
      <c r="D14" s="65">
        <v>71</v>
      </c>
      <c r="E14" s="65">
        <v>87</v>
      </c>
      <c r="F14" s="65">
        <v>76</v>
      </c>
      <c r="G14" s="65">
        <v>87</v>
      </c>
      <c r="H14" s="65">
        <v>135</v>
      </c>
      <c r="I14" s="65">
        <v>80</v>
      </c>
      <c r="J14" s="65">
        <v>54</v>
      </c>
      <c r="K14" s="65">
        <v>106</v>
      </c>
      <c r="L14" s="65">
        <v>71</v>
      </c>
      <c r="M14" s="65">
        <v>73</v>
      </c>
      <c r="N14" s="65">
        <v>121</v>
      </c>
      <c r="O14" s="65">
        <v>62</v>
      </c>
      <c r="P14" s="65">
        <v>74</v>
      </c>
      <c r="Q14" s="65">
        <v>88</v>
      </c>
      <c r="R14" s="65">
        <v>79</v>
      </c>
      <c r="S14" s="65">
        <v>93</v>
      </c>
      <c r="T14" s="65">
        <v>142</v>
      </c>
      <c r="U14" s="65">
        <v>85</v>
      </c>
      <c r="V14" s="65">
        <v>54</v>
      </c>
      <c r="W14" s="65">
        <v>105</v>
      </c>
      <c r="X14" s="65">
        <v>69</v>
      </c>
      <c r="Y14" s="65">
        <v>82</v>
      </c>
      <c r="Z14" s="65">
        <v>118</v>
      </c>
      <c r="AA14" s="65">
        <v>65</v>
      </c>
      <c r="AB14" s="65">
        <v>77</v>
      </c>
      <c r="AC14" s="65">
        <v>93</v>
      </c>
      <c r="AD14" s="65">
        <v>85</v>
      </c>
      <c r="AE14" s="65">
        <v>93</v>
      </c>
      <c r="AF14" s="65">
        <v>137</v>
      </c>
      <c r="AG14" s="65">
        <v>88</v>
      </c>
      <c r="AH14" s="65">
        <v>55</v>
      </c>
      <c r="AI14" s="65">
        <v>108</v>
      </c>
      <c r="AJ14" s="65">
        <v>67</v>
      </c>
      <c r="AK14" s="65">
        <v>78</v>
      </c>
      <c r="AL14" s="65">
        <v>117</v>
      </c>
      <c r="AM14" s="65">
        <v>58</v>
      </c>
      <c r="AN14" s="65">
        <v>76</v>
      </c>
      <c r="AO14" s="65">
        <v>93</v>
      </c>
      <c r="AP14" s="65">
        <v>86</v>
      </c>
      <c r="AQ14" s="65">
        <v>93</v>
      </c>
      <c r="AR14" s="65">
        <v>132</v>
      </c>
      <c r="AS14" s="65">
        <v>88</v>
      </c>
      <c r="AT14" s="65">
        <v>55</v>
      </c>
      <c r="AU14" s="65">
        <v>100</v>
      </c>
      <c r="AV14" s="65">
        <v>70</v>
      </c>
      <c r="AW14" s="65">
        <v>76</v>
      </c>
      <c r="AX14" s="65">
        <v>114</v>
      </c>
    </row>
    <row r="15" spans="1:50" x14ac:dyDescent="0.3">
      <c r="A15" s="55"/>
      <c r="B15" s="63"/>
      <c r="C15" s="65"/>
      <c r="D15" s="65"/>
      <c r="E15" s="65"/>
      <c r="F15" s="65"/>
      <c r="G15" s="65"/>
      <c r="H15" s="65"/>
      <c r="I15" s="65"/>
      <c r="J15" s="65"/>
      <c r="K15" s="67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68"/>
      <c r="Y15" s="68"/>
      <c r="Z15" s="69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</row>
    <row r="16" spans="1:50" x14ac:dyDescent="0.3">
      <c r="A16" s="60" t="s">
        <v>16</v>
      </c>
      <c r="B16" s="63"/>
      <c r="C16" s="65"/>
      <c r="D16" s="65"/>
      <c r="E16" s="65"/>
      <c r="F16" s="65"/>
      <c r="G16" s="65"/>
      <c r="H16" s="65"/>
      <c r="I16" s="65"/>
      <c r="J16" s="65"/>
      <c r="K16" s="67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68"/>
      <c r="Y16" s="68"/>
      <c r="Z16" s="69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</row>
    <row r="17" spans="1:50" x14ac:dyDescent="0.3">
      <c r="A17" s="55" t="s">
        <v>4</v>
      </c>
      <c r="B17" s="63"/>
      <c r="C17" s="70"/>
      <c r="D17" s="70"/>
      <c r="E17" s="70"/>
      <c r="F17" s="70"/>
      <c r="G17" s="70"/>
      <c r="H17" s="70"/>
      <c r="I17" s="70"/>
      <c r="J17" s="70"/>
      <c r="K17" s="70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</row>
    <row r="18" spans="1:50" x14ac:dyDescent="0.3">
      <c r="A18" s="64" t="s">
        <v>57</v>
      </c>
      <c r="B18" s="63" t="s">
        <v>6</v>
      </c>
      <c r="C18" s="65">
        <v>42</v>
      </c>
      <c r="D18" s="65">
        <v>41</v>
      </c>
      <c r="E18" s="65">
        <v>56</v>
      </c>
      <c r="F18" s="65">
        <v>58</v>
      </c>
      <c r="G18" s="65">
        <v>71</v>
      </c>
      <c r="H18" s="65">
        <v>92</v>
      </c>
      <c r="I18" s="65">
        <v>68</v>
      </c>
      <c r="J18" s="65">
        <v>73</v>
      </c>
      <c r="K18" s="65">
        <v>98</v>
      </c>
      <c r="L18" s="65">
        <v>88</v>
      </c>
      <c r="M18" s="65">
        <v>100</v>
      </c>
      <c r="N18" s="65">
        <v>107</v>
      </c>
      <c r="O18" s="65">
        <v>69</v>
      </c>
      <c r="P18" s="65">
        <v>66</v>
      </c>
      <c r="Q18" s="65">
        <v>70</v>
      </c>
      <c r="R18" s="65">
        <v>64</v>
      </c>
      <c r="S18" s="65">
        <v>70</v>
      </c>
      <c r="T18" s="65">
        <v>77</v>
      </c>
      <c r="U18" s="65">
        <v>62</v>
      </c>
      <c r="V18" s="65">
        <v>72</v>
      </c>
      <c r="W18" s="65">
        <v>103</v>
      </c>
      <c r="X18" s="65">
        <v>81</v>
      </c>
      <c r="Y18" s="65">
        <v>109</v>
      </c>
      <c r="Z18" s="65">
        <v>139</v>
      </c>
      <c r="AA18" s="65">
        <v>87</v>
      </c>
      <c r="AB18" s="65">
        <v>96</v>
      </c>
      <c r="AC18" s="65">
        <v>83</v>
      </c>
      <c r="AD18" s="65">
        <v>93</v>
      </c>
      <c r="AE18" s="65">
        <v>82</v>
      </c>
      <c r="AF18" s="65">
        <v>83</v>
      </c>
      <c r="AG18" s="65">
        <v>72</v>
      </c>
      <c r="AH18" s="65">
        <v>82</v>
      </c>
      <c r="AI18" s="65">
        <v>108</v>
      </c>
      <c r="AJ18" s="65">
        <v>92</v>
      </c>
      <c r="AK18" s="65">
        <v>133</v>
      </c>
      <c r="AL18" s="65">
        <v>146</v>
      </c>
      <c r="AM18" s="65">
        <v>93</v>
      </c>
      <c r="AN18" s="65">
        <v>118</v>
      </c>
      <c r="AO18" s="65">
        <v>119</v>
      </c>
      <c r="AP18" s="65">
        <v>110</v>
      </c>
      <c r="AQ18" s="65">
        <v>102</v>
      </c>
      <c r="AR18" s="65">
        <v>95</v>
      </c>
      <c r="AS18" s="65">
        <v>79</v>
      </c>
      <c r="AT18" s="65">
        <v>99</v>
      </c>
      <c r="AU18" s="65">
        <v>112</v>
      </c>
      <c r="AV18" s="65">
        <v>85</v>
      </c>
      <c r="AW18" s="65">
        <v>106</v>
      </c>
      <c r="AX18" s="65">
        <v>132</v>
      </c>
    </row>
    <row r="19" spans="1:50" x14ac:dyDescent="0.3">
      <c r="A19" s="64" t="s">
        <v>58</v>
      </c>
      <c r="B19" s="63" t="s">
        <v>6</v>
      </c>
      <c r="C19" s="65">
        <v>0</v>
      </c>
      <c r="D19" s="65">
        <v>0</v>
      </c>
      <c r="E19" s="65">
        <v>1</v>
      </c>
      <c r="F19" s="65">
        <v>0</v>
      </c>
      <c r="G19" s="65">
        <v>0</v>
      </c>
      <c r="H19" s="65">
        <v>1</v>
      </c>
      <c r="I19" s="65">
        <v>0</v>
      </c>
      <c r="J19" s="65">
        <v>0</v>
      </c>
      <c r="K19" s="65">
        <v>1</v>
      </c>
      <c r="L19" s="65">
        <v>0</v>
      </c>
      <c r="M19" s="65">
        <v>0</v>
      </c>
      <c r="N19" s="65">
        <v>1</v>
      </c>
      <c r="O19" s="65">
        <v>1</v>
      </c>
      <c r="P19" s="65">
        <v>1</v>
      </c>
      <c r="Q19" s="65">
        <v>2</v>
      </c>
      <c r="R19" s="65">
        <v>1</v>
      </c>
      <c r="S19" s="65">
        <v>1</v>
      </c>
      <c r="T19" s="65">
        <v>1</v>
      </c>
      <c r="U19" s="65">
        <v>1</v>
      </c>
      <c r="V19" s="65">
        <v>1</v>
      </c>
      <c r="W19" s="65">
        <v>2</v>
      </c>
      <c r="X19" s="65">
        <v>1</v>
      </c>
      <c r="Y19" s="65">
        <v>2</v>
      </c>
      <c r="Z19" s="65">
        <v>3</v>
      </c>
      <c r="AA19" s="65">
        <v>1</v>
      </c>
      <c r="AB19" s="65">
        <v>1</v>
      </c>
      <c r="AC19" s="65">
        <v>2</v>
      </c>
      <c r="AD19" s="65">
        <v>1</v>
      </c>
      <c r="AE19" s="65">
        <v>1</v>
      </c>
      <c r="AF19" s="65">
        <v>2</v>
      </c>
      <c r="AG19" s="65">
        <v>1</v>
      </c>
      <c r="AH19" s="65">
        <v>1</v>
      </c>
      <c r="AI19" s="65">
        <v>2</v>
      </c>
      <c r="AJ19" s="65">
        <v>1</v>
      </c>
      <c r="AK19" s="65">
        <v>1</v>
      </c>
      <c r="AL19" s="65">
        <v>2</v>
      </c>
      <c r="AM19" s="65">
        <v>1</v>
      </c>
      <c r="AN19" s="65">
        <v>1</v>
      </c>
      <c r="AO19" s="65">
        <v>2</v>
      </c>
      <c r="AP19" s="65">
        <v>1</v>
      </c>
      <c r="AQ19" s="65">
        <v>1</v>
      </c>
      <c r="AR19" s="65">
        <v>2</v>
      </c>
      <c r="AS19" s="65">
        <v>1</v>
      </c>
      <c r="AT19" s="65">
        <v>1</v>
      </c>
      <c r="AU19" s="65">
        <v>2</v>
      </c>
      <c r="AV19" s="65">
        <v>1</v>
      </c>
      <c r="AW19" s="65">
        <v>2</v>
      </c>
      <c r="AX19" s="65">
        <v>3</v>
      </c>
    </row>
    <row r="20" spans="1:50" x14ac:dyDescent="0.3">
      <c r="A20" s="64" t="s">
        <v>59</v>
      </c>
      <c r="B20" s="63" t="s">
        <v>6</v>
      </c>
      <c r="C20" s="65">
        <v>41</v>
      </c>
      <c r="D20" s="65">
        <v>41</v>
      </c>
      <c r="E20" s="65">
        <v>56</v>
      </c>
      <c r="F20" s="65">
        <v>58</v>
      </c>
      <c r="G20" s="65">
        <v>70</v>
      </c>
      <c r="H20" s="65">
        <v>91</v>
      </c>
      <c r="I20" s="65">
        <v>68</v>
      </c>
      <c r="J20" s="65">
        <v>72</v>
      </c>
      <c r="K20" s="65">
        <v>97</v>
      </c>
      <c r="L20" s="65">
        <v>87</v>
      </c>
      <c r="M20" s="65">
        <v>100</v>
      </c>
      <c r="N20" s="65">
        <v>106</v>
      </c>
      <c r="O20" s="65">
        <v>68</v>
      </c>
      <c r="P20" s="65">
        <v>64</v>
      </c>
      <c r="Q20" s="65">
        <v>69</v>
      </c>
      <c r="R20" s="65">
        <v>63</v>
      </c>
      <c r="S20" s="65">
        <v>69</v>
      </c>
      <c r="T20" s="65">
        <v>76</v>
      </c>
      <c r="U20" s="65">
        <v>61</v>
      </c>
      <c r="V20" s="65">
        <v>71</v>
      </c>
      <c r="W20" s="65">
        <v>101</v>
      </c>
      <c r="X20" s="65">
        <v>80</v>
      </c>
      <c r="Y20" s="65">
        <v>107</v>
      </c>
      <c r="Z20" s="65">
        <v>136</v>
      </c>
      <c r="AA20" s="65">
        <v>86</v>
      </c>
      <c r="AB20" s="65">
        <v>95</v>
      </c>
      <c r="AC20" s="65">
        <v>82</v>
      </c>
      <c r="AD20" s="65">
        <v>91</v>
      </c>
      <c r="AE20" s="65">
        <v>81</v>
      </c>
      <c r="AF20" s="65">
        <v>81</v>
      </c>
      <c r="AG20" s="65">
        <v>71</v>
      </c>
      <c r="AH20" s="65">
        <v>81</v>
      </c>
      <c r="AI20" s="65">
        <v>106</v>
      </c>
      <c r="AJ20" s="65">
        <v>91</v>
      </c>
      <c r="AK20" s="65">
        <v>132</v>
      </c>
      <c r="AL20" s="65">
        <v>144</v>
      </c>
      <c r="AM20" s="65">
        <v>92</v>
      </c>
      <c r="AN20" s="65">
        <v>116</v>
      </c>
      <c r="AO20" s="65">
        <v>117</v>
      </c>
      <c r="AP20" s="65">
        <v>108</v>
      </c>
      <c r="AQ20" s="65">
        <v>100</v>
      </c>
      <c r="AR20" s="65">
        <v>93</v>
      </c>
      <c r="AS20" s="65">
        <v>78</v>
      </c>
      <c r="AT20" s="65">
        <v>98</v>
      </c>
      <c r="AU20" s="65">
        <v>110</v>
      </c>
      <c r="AV20" s="65">
        <v>84</v>
      </c>
      <c r="AW20" s="65">
        <v>104</v>
      </c>
      <c r="AX20" s="65">
        <v>129</v>
      </c>
    </row>
    <row r="21" spans="1:50" x14ac:dyDescent="0.3">
      <c r="A21" s="68"/>
      <c r="B21" s="71"/>
      <c r="C21" s="35"/>
      <c r="D21" s="35"/>
      <c r="E21" s="35"/>
      <c r="F21" s="35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</row>
  </sheetData>
  <pageMargins left="0.7" right="0.7" top="0.75" bottom="0.75" header="0.3" footer="0.3"/>
  <headerFooter>
    <oddHeader>&amp;C&amp;"Verdana"&amp;10&amp;KB40029 OFFICIAL&amp;1#_x000D_</oddHeader>
    <oddFooter>&amp;C_x000D_&amp;1#&amp;"Verdana"&amp;10&amp;KB40029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Notes</vt:lpstr>
      <vt:lpstr>Table 1A</vt:lpstr>
      <vt:lpstr>Table 1B</vt:lpstr>
      <vt:lpstr>'Table 1A'!Print_Titles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2025-06-16T22:16:36Z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11c204-3025-4293-a668-517002c3f023_Enabled">
    <vt:lpwstr>true</vt:lpwstr>
  </property>
  <property fmtid="{D5CDD505-2E9C-101B-9397-08002B2CF9AE}" pid="3" name="MSIP_Label_c111c204-3025-4293-a668-517002c3f023_SetDate">
    <vt:lpwstr>2025-06-12T06:26:07Z</vt:lpwstr>
  </property>
  <property fmtid="{D5CDD505-2E9C-101B-9397-08002B2CF9AE}" pid="4" name="MSIP_Label_c111c204-3025-4293-a668-517002c3f023_Method">
    <vt:lpwstr>Privileged</vt:lpwstr>
  </property>
  <property fmtid="{D5CDD505-2E9C-101B-9397-08002B2CF9AE}" pid="5" name="MSIP_Label_c111c204-3025-4293-a668-517002c3f023_Name">
    <vt:lpwstr>OFFICIAL</vt:lpwstr>
  </property>
  <property fmtid="{D5CDD505-2E9C-101B-9397-08002B2CF9AE}" pid="6" name="MSIP_Label_c111c204-3025-4293-a668-517002c3f023_SiteId">
    <vt:lpwstr>8e823e99-cbcb-430f-a0f6-af1365c21e22</vt:lpwstr>
  </property>
  <property fmtid="{D5CDD505-2E9C-101B-9397-08002B2CF9AE}" pid="7" name="MSIP_Label_c111c204-3025-4293-a668-517002c3f023_ActionId">
    <vt:lpwstr>b68f9262-ee79-45fc-a658-89a2ac8498c8</vt:lpwstr>
  </property>
  <property fmtid="{D5CDD505-2E9C-101B-9397-08002B2CF9AE}" pid="8" name="MSIP_Label_c111c204-3025-4293-a668-517002c3f023_ContentBits">
    <vt:lpwstr>3</vt:lpwstr>
  </property>
</Properties>
</file>