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1 Financials" sheetId="1" state="visible" r:id="rId1"/>
    <sheet xmlns:r="http://schemas.openxmlformats.org/officeDocument/2006/relationships" name="Employees" sheetId="2" state="visible" r:id="rId2"/>
    <sheet xmlns:r="http://schemas.openxmlformats.org/officeDocument/2006/relationships" name="Internal Notes" sheetId="3" state="hidden" r:id="rId3"/>
    <sheet xmlns:r="http://schemas.openxmlformats.org/officeDocument/2006/relationships" name="Matrix 20x20" sheetId="4" state="visible" r:id="rId4"/>
  </sheets>
  <definedNames>
    <definedName name="GrandTotal">'Q1 Financials'!$F$14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b val="1"/>
      <color rgb="00FFFFFF"/>
      <sz val="14"/>
    </font>
    <font>
      <b val="1"/>
    </font>
  </fonts>
  <fills count="4">
    <fill>
      <patternFill/>
    </fill>
    <fill>
      <patternFill patternType="gray125"/>
    </fill>
    <fill>
      <patternFill patternType="solid">
        <fgColor rgb="002F4F4F"/>
      </patternFill>
    </fill>
    <fill>
      <patternFill patternType="solid">
        <fgColor rgb="00D3D3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2" fillId="3" borderId="0" pivotButton="0" quotePrefix="0" xfId="0"/>
    <xf numFmtId="0" fontId="0" fillId="0" borderId="0" applyAlignment="1" pivotButton="0" quotePrefix="0" xfId="0">
      <alignment vertical="center"/>
    </xf>
    <xf numFmtId="0" fontId="2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ACME Corp — Q1 2026 Financial Summary</t>
        </is>
      </c>
    </row>
    <row r="2">
      <c r="A2" s="2" t="inlineStr">
        <is>
          <t>All figures in USD thousands</t>
        </is>
      </c>
    </row>
    <row r="4">
      <c r="A4" s="3" t="inlineStr">
        <is>
          <t>Region</t>
        </is>
      </c>
      <c r="B4" s="3" t="inlineStr">
        <is>
          <t>Product</t>
        </is>
      </c>
      <c r="C4" s="3" t="inlineStr">
        <is>
          <t>Jan</t>
        </is>
      </c>
      <c r="D4" s="3" t="inlineStr">
        <is>
          <t>Feb</t>
        </is>
      </c>
      <c r="E4" s="3" t="inlineStr">
        <is>
          <t>Mar</t>
        </is>
      </c>
      <c r="F4" s="3" t="inlineStr">
        <is>
          <t>Q1 Total</t>
        </is>
      </c>
    </row>
    <row r="5">
      <c r="A5" s="4" t="inlineStr">
        <is>
          <t>North America</t>
        </is>
      </c>
      <c r="B5" t="inlineStr">
        <is>
          <t>Widget</t>
        </is>
      </c>
      <c r="C5" t="n">
        <v>215</v>
      </c>
      <c r="D5" t="n">
        <v>127</v>
      </c>
      <c r="E5" t="n">
        <v>252</v>
      </c>
      <c r="F5">
        <f>SUM(C5:E5)</f>
        <v/>
      </c>
    </row>
    <row r="6">
      <c r="B6" t="inlineStr">
        <is>
          <t>Gadget</t>
        </is>
      </c>
      <c r="C6" t="n">
        <v>383</v>
      </c>
      <c r="D6" t="n">
        <v>74</v>
      </c>
      <c r="E6" t="n">
        <v>87</v>
      </c>
      <c r="F6">
        <f>SUM(C6:E6)</f>
        <v/>
      </c>
    </row>
    <row r="7">
      <c r="B7" t="inlineStr">
        <is>
          <t>Gizmo</t>
        </is>
      </c>
      <c r="C7" t="n">
        <v>470</v>
      </c>
      <c r="D7" t="n">
        <v>324</v>
      </c>
      <c r="E7" t="n">
        <v>98</v>
      </c>
      <c r="F7">
        <f>SUM(C7:E7)</f>
        <v/>
      </c>
    </row>
    <row r="8">
      <c r="A8" s="4" t="inlineStr">
        <is>
          <t>EMEA</t>
        </is>
      </c>
      <c r="B8" t="inlineStr">
        <is>
          <t>Widget</t>
        </is>
      </c>
      <c r="C8" t="n">
        <v>237</v>
      </c>
      <c r="D8" t="n">
        <v>348</v>
      </c>
      <c r="E8" t="n">
        <v>79</v>
      </c>
      <c r="F8">
        <f>SUM(C8:E8)</f>
        <v/>
      </c>
    </row>
    <row r="9">
      <c r="B9" t="inlineStr">
        <is>
          <t>Gadget</t>
        </is>
      </c>
      <c r="C9" t="n">
        <v>309</v>
      </c>
      <c r="D9" t="n">
        <v>159</v>
      </c>
      <c r="E9" t="n">
        <v>69</v>
      </c>
      <c r="F9">
        <f>SUM(C9:E9)</f>
        <v/>
      </c>
    </row>
    <row r="10">
      <c r="A10" s="4" t="inlineStr">
        <is>
          <t>APAC</t>
        </is>
      </c>
      <c r="B10" t="inlineStr">
        <is>
          <t>Widget</t>
        </is>
      </c>
      <c r="C10" t="n">
        <v>94</v>
      </c>
      <c r="D10" t="n">
        <v>272</v>
      </c>
      <c r="E10" t="n">
        <v>264</v>
      </c>
      <c r="F10">
        <f>SUM(C10:E10)</f>
        <v/>
      </c>
    </row>
    <row r="11">
      <c r="B11" t="inlineStr">
        <is>
          <t>Gizmo</t>
        </is>
      </c>
      <c r="C11" t="n">
        <v>85</v>
      </c>
      <c r="D11" t="n">
        <v>173</v>
      </c>
      <c r="E11" t="n">
        <v>96</v>
      </c>
      <c r="F11">
        <f>SUM(C11:E11)</f>
        <v/>
      </c>
    </row>
    <row r="12">
      <c r="B12" t="inlineStr">
        <is>
          <t>Doohickey</t>
        </is>
      </c>
      <c r="C12" t="n">
        <v>332</v>
      </c>
      <c r="D12" t="n">
        <v>267</v>
      </c>
      <c r="E12" t="n">
        <v>80</v>
      </c>
      <c r="F12">
        <f>SUM(C12:E12)</f>
        <v/>
      </c>
    </row>
    <row r="13">
      <c r="B13" t="inlineStr">
        <is>
          <t>Thingamajig</t>
        </is>
      </c>
      <c r="C13" t="n">
        <v>473</v>
      </c>
      <c r="D13" t="n">
        <v>339</v>
      </c>
      <c r="E13" t="n">
        <v>113</v>
      </c>
      <c r="F13">
        <f>SUM(C13:E13)</f>
        <v/>
      </c>
    </row>
    <row r="14">
      <c r="A14" s="5" t="inlineStr">
        <is>
          <t>GRAND TOTAL</t>
        </is>
      </c>
      <c r="C14" s="5">
        <f>SUM(C5:C13)</f>
        <v/>
      </c>
      <c r="D14" s="5">
        <f>SUM(D5:D13)</f>
        <v/>
      </c>
      <c r="E14" s="5">
        <f>SUM(E5:E13)</f>
        <v/>
      </c>
      <c r="F14" s="5">
        <f>SUM(F5:F13)</f>
        <v/>
      </c>
    </row>
  </sheetData>
  <mergeCells count="6">
    <mergeCell ref="A2:F2"/>
    <mergeCell ref="A8:A9"/>
    <mergeCell ref="A1:F1"/>
    <mergeCell ref="A14:B14"/>
    <mergeCell ref="A5:A7"/>
    <mergeCell ref="A10:A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Name</t>
        </is>
      </c>
      <c r="C1" t="inlineStr">
        <is>
          <t>Department</t>
        </is>
      </c>
      <c r="D1" t="inlineStr">
        <is>
          <t>Hire Date</t>
        </is>
      </c>
      <c r="E1" t="inlineStr">
        <is>
          <t>Salary</t>
        </is>
      </c>
      <c r="F1" t="inlineStr">
        <is>
          <t>Active</t>
        </is>
      </c>
      <c r="G1" t="inlineStr">
        <is>
          <t>Years</t>
        </is>
      </c>
    </row>
    <row r="2">
      <c r="A2" t="n">
        <v>1</v>
      </c>
      <c r="B2" t="inlineStr">
        <is>
          <t>Alice Martin</t>
        </is>
      </c>
      <c r="C2" t="inlineStr">
        <is>
          <t>Engineering</t>
        </is>
      </c>
      <c r="D2" s="6" t="n">
        <v>43538</v>
      </c>
      <c r="E2" t="n">
        <v>95000</v>
      </c>
      <c r="F2" t="b">
        <v>1</v>
      </c>
      <c r="G2">
        <f>YEARFRAC(D2,TODAY())</f>
        <v/>
      </c>
    </row>
    <row r="3">
      <c r="A3" t="n">
        <v>2</v>
      </c>
      <c r="B3" t="inlineStr">
        <is>
          <t>Bob Chen</t>
        </is>
      </c>
      <c r="C3" t="inlineStr">
        <is>
          <t>Engineering</t>
        </is>
      </c>
      <c r="D3" s="6" t="n">
        <v>44137</v>
      </c>
      <c r="E3" t="n">
        <v>87500</v>
      </c>
      <c r="F3" t="b">
        <v>1</v>
      </c>
      <c r="G3">
        <f>YEARFRAC(D3,TODAY())</f>
        <v/>
      </c>
    </row>
    <row r="4">
      <c r="A4" t="n">
        <v>3</v>
      </c>
      <c r="B4" t="inlineStr">
        <is>
          <t>Carla Rossi</t>
        </is>
      </c>
      <c r="C4" t="inlineStr">
        <is>
          <t>Sales</t>
        </is>
      </c>
      <c r="D4" s="6" t="n">
        <v>43303</v>
      </c>
      <c r="E4" t="n">
        <v>72000</v>
      </c>
      <c r="F4" t="b">
        <v>1</v>
      </c>
      <c r="G4">
        <f>YEARFRAC(D4,TODAY())</f>
        <v/>
      </c>
    </row>
    <row r="5">
      <c r="A5" t="n">
        <v>4</v>
      </c>
      <c r="B5" t="inlineStr">
        <is>
          <t>Daniel Okafor</t>
        </is>
      </c>
      <c r="C5" t="inlineStr">
        <is>
          <t>Marketing</t>
        </is>
      </c>
      <c r="D5" s="6" t="n">
        <v>44571</v>
      </c>
      <c r="E5" t="n">
        <v>68000</v>
      </c>
      <c r="F5" t="b">
        <v>1</v>
      </c>
      <c r="G5">
        <f>YEARFRAC(D5,TODAY())</f>
        <v/>
      </c>
    </row>
    <row r="6">
      <c r="A6" t="n">
        <v>5</v>
      </c>
      <c r="B6" t="inlineStr">
        <is>
          <t>Eva Nguyen</t>
        </is>
      </c>
      <c r="C6" t="inlineStr">
        <is>
          <t>Engineering</t>
        </is>
      </c>
      <c r="D6" s="6" t="n">
        <v>45076</v>
      </c>
      <c r="E6" t="n">
        <v>110000</v>
      </c>
      <c r="F6" t="b">
        <v>1</v>
      </c>
      <c r="G6">
        <f>YEARFRAC(D6,TODAY())</f>
        <v/>
      </c>
    </row>
    <row r="7">
      <c r="A7" t="n">
        <v>6</v>
      </c>
      <c r="B7" t="inlineStr">
        <is>
          <t>François Dubois</t>
        </is>
      </c>
      <c r="C7" t="inlineStr">
        <is>
          <t>HR</t>
        </is>
      </c>
      <c r="D7" s="6" t="n">
        <v>42248</v>
      </c>
      <c r="E7" t="n">
        <v>81000</v>
      </c>
      <c r="F7" t="b">
        <v>0</v>
      </c>
      <c r="G7">
        <f>YEARFRAC(D7,TODAY())</f>
        <v/>
      </c>
    </row>
    <row r="8">
      <c r="A8" t="n">
        <v>7</v>
      </c>
      <c r="B8" t="inlineStr">
        <is>
          <t>Greta Svensson</t>
        </is>
      </c>
      <c r="C8" t="inlineStr">
        <is>
          <t>Sales</t>
        </is>
      </c>
      <c r="D8" s="6" t="n">
        <v>44301</v>
      </c>
      <c r="E8" t="n">
        <v>76500</v>
      </c>
      <c r="F8" t="b">
        <v>1</v>
      </c>
      <c r="G8">
        <f>YEARFRAC(D8,TODAY())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Confidential — do not share</t>
        </is>
      </c>
    </row>
    <row r="2">
      <c r="A2" t="inlineStr">
        <is>
          <t>Salary review due April 30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20"/>
  <sheetViews>
    <sheetView workbookViewId="0">
      <selection activeCell="A1" sqref="A1"/>
    </sheetView>
  </sheetViews>
  <sheetFormatPr baseColWidth="8" defaultRowHeight="15"/>
  <sheetData>
    <row r="1">
      <c r="A1" t="n">
        <v>0.8949</v>
      </c>
      <c r="B1" t="n">
        <v>0.2613</v>
      </c>
      <c r="C1" t="n">
        <v>0.166</v>
      </c>
      <c r="D1" t="n">
        <v>-0.8763</v>
      </c>
      <c r="E1" t="n">
        <v>0.1711</v>
      </c>
      <c r="F1" t="n">
        <v>-0.9008</v>
      </c>
      <c r="G1" t="n">
        <v>-0.5578</v>
      </c>
      <c r="H1" t="n">
        <v>0.1133</v>
      </c>
      <c r="I1" t="n">
        <v>-0.7337</v>
      </c>
      <c r="J1" t="n">
        <v>-0.1617</v>
      </c>
      <c r="K1" t="n">
        <v>0.0814</v>
      </c>
      <c r="L1" t="n">
        <v>0.1418</v>
      </c>
      <c r="M1" t="n">
        <v>0.1205</v>
      </c>
      <c r="N1" t="n">
        <v>0.364</v>
      </c>
      <c r="O1" t="n">
        <v>-0.7939000000000001</v>
      </c>
      <c r="P1" t="n">
        <v>0.1424</v>
      </c>
      <c r="Q1" t="n">
        <v>-0.6243</v>
      </c>
      <c r="R1" t="n">
        <v>-0.8051</v>
      </c>
      <c r="S1" t="n">
        <v>0.4242</v>
      </c>
      <c r="T1" t="n">
        <v>0.1287</v>
      </c>
    </row>
    <row r="2">
      <c r="A2" t="n">
        <v>0.238</v>
      </c>
      <c r="B2" t="n">
        <v>-0.0072</v>
      </c>
      <c r="C2" t="n">
        <v>0.0634</v>
      </c>
      <c r="D2" t="n">
        <v>0.5545</v>
      </c>
      <c r="E2" t="n">
        <v>-0.0688</v>
      </c>
      <c r="F2" t="n">
        <v>0.8469</v>
      </c>
      <c r="G2" t="n">
        <v>-0.2768</v>
      </c>
      <c r="H2" t="n">
        <v>-0.5031</v>
      </c>
      <c r="I2" t="n">
        <v>-0.6405</v>
      </c>
      <c r="J2" t="n">
        <v>0.5597</v>
      </c>
      <c r="K2" t="n">
        <v>-0.8363</v>
      </c>
      <c r="L2" t="n">
        <v>-0.3995</v>
      </c>
      <c r="M2" t="n">
        <v>-0.0098</v>
      </c>
      <c r="N2" t="n">
        <v>-0.313</v>
      </c>
      <c r="O2" t="n">
        <v>-0.1023</v>
      </c>
      <c r="P2" t="n">
        <v>0.2179</v>
      </c>
      <c r="Q2" t="n">
        <v>-0.8536</v>
      </c>
      <c r="R2" t="n">
        <v>0.0239</v>
      </c>
      <c r="S2" t="n">
        <v>-0.6701</v>
      </c>
      <c r="T2" t="n">
        <v>-0.3159</v>
      </c>
    </row>
    <row r="3">
      <c r="A3" t="n">
        <v>0.8665</v>
      </c>
      <c r="B3" t="n">
        <v>-0.1566</v>
      </c>
      <c r="C3" t="n">
        <v>0.924</v>
      </c>
      <c r="D3" t="n">
        <v>-0.8448</v>
      </c>
      <c r="E3" t="n">
        <v>0.1162</v>
      </c>
      <c r="F3" t="n">
        <v>0.5782</v>
      </c>
      <c r="G3" t="n">
        <v>0.6367</v>
      </c>
      <c r="H3" t="n">
        <v>-0.3198</v>
      </c>
      <c r="I3" t="n">
        <v>-0.2996</v>
      </c>
      <c r="J3" t="n">
        <v>-0.0067</v>
      </c>
      <c r="K3" t="n">
        <v>0.5938</v>
      </c>
      <c r="L3" t="n">
        <v>-0.8625</v>
      </c>
      <c r="M3" t="n">
        <v>-0.8128</v>
      </c>
      <c r="N3" t="n">
        <v>-0.4601</v>
      </c>
      <c r="O3" t="n">
        <v>0.3941</v>
      </c>
      <c r="P3" t="n">
        <v>-0.87</v>
      </c>
      <c r="Q3" t="n">
        <v>0.4623</v>
      </c>
      <c r="R3" t="n">
        <v>-0.3808</v>
      </c>
      <c r="S3" t="n">
        <v>0.1559</v>
      </c>
      <c r="T3" t="n">
        <v>0.3625</v>
      </c>
    </row>
    <row r="4">
      <c r="A4" t="n">
        <v>-0.1087</v>
      </c>
      <c r="B4" t="n">
        <v>0.4333</v>
      </c>
      <c r="C4" t="n">
        <v>0.7741</v>
      </c>
      <c r="D4" t="n">
        <v>-0.306</v>
      </c>
      <c r="E4" t="n">
        <v>0.8813</v>
      </c>
      <c r="F4" t="n">
        <v>-0.2891</v>
      </c>
      <c r="G4" t="n">
        <v>0.2218</v>
      </c>
      <c r="H4" t="n">
        <v>-0.0126</v>
      </c>
      <c r="I4" t="n">
        <v>-0.5636</v>
      </c>
      <c r="J4" t="n">
        <v>-0.4251</v>
      </c>
      <c r="K4" t="n">
        <v>0.4767</v>
      </c>
      <c r="L4" t="n">
        <v>-0.2042</v>
      </c>
      <c r="M4" t="n">
        <v>0.8336</v>
      </c>
      <c r="N4" t="n">
        <v>-0.007</v>
      </c>
      <c r="O4" t="n">
        <v>-0.6673</v>
      </c>
      <c r="P4" t="n">
        <v>-0.1967</v>
      </c>
      <c r="Q4" t="n">
        <v>-0.4443</v>
      </c>
      <c r="R4" t="n">
        <v>-0.7261</v>
      </c>
      <c r="S4" t="n">
        <v>-0.139</v>
      </c>
      <c r="T4" t="n">
        <v>0.1004</v>
      </c>
    </row>
    <row r="5">
      <c r="A5" t="n">
        <v>0.4128</v>
      </c>
      <c r="B5" t="n">
        <v>0.9729</v>
      </c>
      <c r="C5" t="n">
        <v>0.3654</v>
      </c>
      <c r="D5" t="n">
        <v>-0.2391</v>
      </c>
      <c r="E5" t="n">
        <v>-0.5385</v>
      </c>
      <c r="F5" t="n">
        <v>-0.834</v>
      </c>
      <c r="G5" t="n">
        <v>-0.6974</v>
      </c>
      <c r="H5" t="n">
        <v>0.317</v>
      </c>
      <c r="I5" t="n">
        <v>-0.9759</v>
      </c>
      <c r="J5" t="n">
        <v>0.6622</v>
      </c>
      <c r="K5" t="n">
        <v>-0.6353</v>
      </c>
      <c r="L5" t="n">
        <v>-0.4361</v>
      </c>
      <c r="M5" t="n">
        <v>-0.7086</v>
      </c>
      <c r="N5" t="n">
        <v>0.0692</v>
      </c>
      <c r="O5" t="n">
        <v>0.2196</v>
      </c>
      <c r="P5" t="n">
        <v>-0.3628</v>
      </c>
      <c r="Q5" t="n">
        <v>-0.749</v>
      </c>
      <c r="R5" t="n">
        <v>0.7184</v>
      </c>
      <c r="S5" t="n">
        <v>0.9004</v>
      </c>
      <c r="T5" t="n">
        <v>0.3099</v>
      </c>
    </row>
    <row r="6">
      <c r="A6" t="n">
        <v>0.4796</v>
      </c>
      <c r="B6" t="n">
        <v>-0.0867</v>
      </c>
      <c r="C6" t="n">
        <v>0.742</v>
      </c>
      <c r="D6" t="n">
        <v>0.9038</v>
      </c>
      <c r="E6" t="n">
        <v>0.3612</v>
      </c>
      <c r="F6" t="n">
        <v>0.1185</v>
      </c>
      <c r="G6" t="n">
        <v>-0.2039</v>
      </c>
      <c r="H6" t="n">
        <v>-0.2118</v>
      </c>
      <c r="I6" t="n">
        <v>-0.037</v>
      </c>
      <c r="J6" t="n">
        <v>-0.1991</v>
      </c>
      <c r="K6" t="n">
        <v>-0.6188</v>
      </c>
      <c r="L6" t="n">
        <v>0.9693000000000001</v>
      </c>
      <c r="M6" t="n">
        <v>-0.1187</v>
      </c>
      <c r="N6" t="n">
        <v>-0.7801</v>
      </c>
      <c r="O6" t="n">
        <v>0.2015</v>
      </c>
      <c r="P6" t="n">
        <v>-0.7952</v>
      </c>
      <c r="Q6" t="n">
        <v>0.1336</v>
      </c>
      <c r="R6" t="n">
        <v>0.0732</v>
      </c>
      <c r="S6" t="n">
        <v>0.8979</v>
      </c>
      <c r="T6" t="n">
        <v>0.2275</v>
      </c>
    </row>
    <row r="7">
      <c r="A7" t="n">
        <v>-0.8594000000000001</v>
      </c>
      <c r="B7" t="n">
        <v>-0.5841</v>
      </c>
      <c r="C7" t="n">
        <v>-0.2475</v>
      </c>
      <c r="D7" t="n">
        <v>0.2688</v>
      </c>
      <c r="E7" t="n">
        <v>0.9109</v>
      </c>
      <c r="F7" t="n">
        <v>0.2046</v>
      </c>
      <c r="G7" t="n">
        <v>-0.0517</v>
      </c>
      <c r="H7" t="n">
        <v>-0.7693</v>
      </c>
      <c r="I7" t="n">
        <v>-0.0239</v>
      </c>
      <c r="J7" t="n">
        <v>0.9556</v>
      </c>
      <c r="K7" t="n">
        <v>-0.0392</v>
      </c>
      <c r="L7" t="n">
        <v>-0.3763</v>
      </c>
      <c r="M7" t="n">
        <v>-0.7118</v>
      </c>
      <c r="N7" t="n">
        <v>0.4993</v>
      </c>
      <c r="O7" t="n">
        <v>0.4807</v>
      </c>
      <c r="P7" t="n">
        <v>-0.0428</v>
      </c>
      <c r="Q7" t="n">
        <v>0.3841</v>
      </c>
      <c r="R7" t="n">
        <v>0.0327</v>
      </c>
      <c r="S7" t="n">
        <v>-0.5896</v>
      </c>
      <c r="T7" t="n">
        <v>0.904</v>
      </c>
    </row>
    <row r="8">
      <c r="A8" t="n">
        <v>-0.2765</v>
      </c>
      <c r="B8" t="n">
        <v>0.3801</v>
      </c>
      <c r="C8" t="n">
        <v>0.8283</v>
      </c>
      <c r="D8" t="n">
        <v>0.5163</v>
      </c>
      <c r="E8" t="n">
        <v>-0.4038</v>
      </c>
      <c r="F8" t="n">
        <v>0.2858</v>
      </c>
      <c r="G8" t="n">
        <v>-0.8179999999999999</v>
      </c>
      <c r="H8" t="n">
        <v>0.6909</v>
      </c>
      <c r="I8" t="n">
        <v>0.0368</v>
      </c>
      <c r="J8" t="n">
        <v>0.8165</v>
      </c>
      <c r="K8" t="n">
        <v>-0.2886</v>
      </c>
      <c r="L8" t="n">
        <v>-0.5544</v>
      </c>
      <c r="M8" t="n">
        <v>0.08309999999999999</v>
      </c>
      <c r="N8" t="n">
        <v>0.0054</v>
      </c>
      <c r="O8" t="n">
        <v>0.2729</v>
      </c>
      <c r="P8" t="n">
        <v>0.2265</v>
      </c>
      <c r="Q8" t="n">
        <v>0.5768</v>
      </c>
      <c r="R8" t="n">
        <v>0.5165999999999999</v>
      </c>
      <c r="S8" t="n">
        <v>-0.6097</v>
      </c>
      <c r="T8" t="n">
        <v>-0.5212</v>
      </c>
    </row>
    <row r="9">
      <c r="A9" t="n">
        <v>-0.1986</v>
      </c>
      <c r="B9" t="n">
        <v>0.6067</v>
      </c>
      <c r="C9" t="n">
        <v>-0.6002</v>
      </c>
      <c r="D9" t="n">
        <v>-0.0144</v>
      </c>
      <c r="E9" t="n">
        <v>0.462</v>
      </c>
      <c r="F9" t="n">
        <v>0.9792</v>
      </c>
      <c r="G9" t="n">
        <v>0.5802</v>
      </c>
      <c r="H9" t="n">
        <v>-0.0555</v>
      </c>
      <c r="I9" t="n">
        <v>-0.6127</v>
      </c>
      <c r="J9" t="n">
        <v>0.2103</v>
      </c>
      <c r="K9" t="n">
        <v>-0.3114</v>
      </c>
      <c r="L9" t="n">
        <v>0.6171</v>
      </c>
      <c r="M9" t="n">
        <v>0.4463</v>
      </c>
      <c r="N9" t="n">
        <v>-0.301</v>
      </c>
      <c r="O9" t="n">
        <v>0.949</v>
      </c>
      <c r="P9" t="n">
        <v>-0.8389</v>
      </c>
      <c r="Q9" t="n">
        <v>-0.7957</v>
      </c>
      <c r="R9" t="n">
        <v>-0.0598</v>
      </c>
      <c r="S9" t="n">
        <v>-0.3245</v>
      </c>
      <c r="T9" t="n">
        <v>-0.0347</v>
      </c>
    </row>
    <row r="10">
      <c r="A10" t="n">
        <v>0.9705</v>
      </c>
      <c r="B10" t="n">
        <v>0.2205</v>
      </c>
      <c r="C10" t="n">
        <v>-0.9962</v>
      </c>
      <c r="D10" t="n">
        <v>0.8184</v>
      </c>
      <c r="E10" t="n">
        <v>-0.312</v>
      </c>
      <c r="F10" t="n">
        <v>0.2863</v>
      </c>
      <c r="G10" t="n">
        <v>0.6693</v>
      </c>
      <c r="H10" t="n">
        <v>-0.7602</v>
      </c>
      <c r="I10" t="n">
        <v>-0.2229</v>
      </c>
      <c r="J10" t="n">
        <v>0.423</v>
      </c>
      <c r="K10" t="n">
        <v>-0.6014</v>
      </c>
      <c r="L10" t="n">
        <v>0.778</v>
      </c>
      <c r="M10" t="n">
        <v>-0.1321</v>
      </c>
      <c r="N10" t="n">
        <v>0.2717</v>
      </c>
      <c r="O10" t="n">
        <v>-0.8265</v>
      </c>
      <c r="P10" t="n">
        <v>0.8923</v>
      </c>
      <c r="Q10" t="n">
        <v>0.4436</v>
      </c>
      <c r="R10" t="n">
        <v>-0.0737</v>
      </c>
      <c r="S10" t="n">
        <v>0.4867</v>
      </c>
      <c r="T10" t="n">
        <v>-0.8302</v>
      </c>
    </row>
    <row r="11">
      <c r="A11" t="n">
        <v>-0.6823</v>
      </c>
      <c r="B11" t="n">
        <v>0.9862</v>
      </c>
      <c r="C11" t="n">
        <v>-0.9449</v>
      </c>
      <c r="D11" t="n">
        <v>0.1816</v>
      </c>
      <c r="E11" t="n">
        <v>-0.0693</v>
      </c>
      <c r="F11" t="n">
        <v>0.3117</v>
      </c>
      <c r="G11" t="n">
        <v>0.2231</v>
      </c>
      <c r="H11" t="n">
        <v>0.1917</v>
      </c>
      <c r="I11" t="n">
        <v>-0.0513</v>
      </c>
      <c r="J11" t="n">
        <v>0.8749</v>
      </c>
      <c r="K11" t="n">
        <v>-0.6882</v>
      </c>
      <c r="L11" t="n">
        <v>0.09660000000000001</v>
      </c>
      <c r="M11" t="n">
        <v>-0.9572000000000001</v>
      </c>
      <c r="N11" t="n">
        <v>0.5987</v>
      </c>
      <c r="O11" t="n">
        <v>0.4527</v>
      </c>
      <c r="P11" t="n">
        <v>-0.7945</v>
      </c>
      <c r="Q11" t="n">
        <v>0.499</v>
      </c>
      <c r="R11" t="n">
        <v>-0.7215</v>
      </c>
      <c r="S11" t="n">
        <v>0.9731</v>
      </c>
      <c r="T11" t="n">
        <v>-0.6104000000000001</v>
      </c>
    </row>
    <row r="12">
      <c r="A12" t="n">
        <v>0.7478</v>
      </c>
      <c r="B12" t="n">
        <v>-0.944</v>
      </c>
      <c r="C12" t="n">
        <v>-0.5744</v>
      </c>
      <c r="D12" t="n">
        <v>0.0023</v>
      </c>
      <c r="E12" t="n">
        <v>0.5274</v>
      </c>
      <c r="F12" t="n">
        <v>-0.348</v>
      </c>
      <c r="G12" t="n">
        <v>0.0887</v>
      </c>
      <c r="H12" t="n">
        <v>0.6684</v>
      </c>
      <c r="I12" t="n">
        <v>-0.8782</v>
      </c>
      <c r="J12" t="n">
        <v>0.4798</v>
      </c>
      <c r="K12" t="n">
        <v>0.7954</v>
      </c>
      <c r="L12" t="n">
        <v>0.3249</v>
      </c>
      <c r="M12" t="n">
        <v>0.6301</v>
      </c>
      <c r="N12" t="n">
        <v>0.0335</v>
      </c>
      <c r="O12" t="n">
        <v>0.6543</v>
      </c>
      <c r="P12" t="n">
        <v>0.7563</v>
      </c>
      <c r="Q12" t="n">
        <v>-0.7385</v>
      </c>
      <c r="R12" t="n">
        <v>-0.6963</v>
      </c>
      <c r="S12" t="n">
        <v>0.0211</v>
      </c>
      <c r="T12" t="n">
        <v>0.7456</v>
      </c>
    </row>
    <row r="13">
      <c r="A13" t="n">
        <v>0.553</v>
      </c>
      <c r="B13" t="n">
        <v>0.2171</v>
      </c>
      <c r="C13" t="n">
        <v>0.5521</v>
      </c>
      <c r="D13" t="n">
        <v>-0.7004</v>
      </c>
      <c r="E13" t="n">
        <v>-0.7169</v>
      </c>
      <c r="F13" t="n">
        <v>0.2382</v>
      </c>
      <c r="G13" t="n">
        <v>-0.7593</v>
      </c>
      <c r="H13" t="n">
        <v>-0.8764999999999999</v>
      </c>
      <c r="I13" t="n">
        <v>0.3647</v>
      </c>
      <c r="J13" t="n">
        <v>0.0615</v>
      </c>
      <c r="K13" t="n">
        <v>-0.035</v>
      </c>
      <c r="L13" t="n">
        <v>0.553</v>
      </c>
      <c r="M13" t="n">
        <v>0.7665</v>
      </c>
      <c r="N13" t="n">
        <v>-0.8864</v>
      </c>
      <c r="O13" t="n">
        <v>-0.6173999999999999</v>
      </c>
      <c r="P13" t="n">
        <v>-0.9156</v>
      </c>
      <c r="Q13" t="n">
        <v>-0.8045</v>
      </c>
      <c r="R13" t="n">
        <v>-0.0956</v>
      </c>
      <c r="S13" t="n">
        <v>-0.9443</v>
      </c>
      <c r="T13" t="n">
        <v>0.788</v>
      </c>
    </row>
    <row r="14">
      <c r="A14" t="n">
        <v>-0.8733</v>
      </c>
      <c r="B14" t="n">
        <v>-0.3488</v>
      </c>
      <c r="C14" t="n">
        <v>0.9467</v>
      </c>
      <c r="D14" t="n">
        <v>0.2123</v>
      </c>
      <c r="E14" t="n">
        <v>-0.6012</v>
      </c>
      <c r="F14" t="n">
        <v>-0.4456</v>
      </c>
      <c r="G14" t="n">
        <v>0.0163</v>
      </c>
      <c r="H14" t="n">
        <v>0.6147</v>
      </c>
      <c r="I14" t="n">
        <v>0.0155</v>
      </c>
      <c r="J14" t="n">
        <v>-0.5047</v>
      </c>
      <c r="K14" t="n">
        <v>0.0464</v>
      </c>
      <c r="L14" t="n">
        <v>0.752</v>
      </c>
      <c r="M14" t="n">
        <v>0.8556</v>
      </c>
      <c r="N14" t="n">
        <v>0.8456</v>
      </c>
      <c r="O14" t="n">
        <v>0.7855</v>
      </c>
      <c r="P14" t="n">
        <v>-0.5948</v>
      </c>
      <c r="Q14" t="n">
        <v>-0.1049</v>
      </c>
      <c r="R14" t="n">
        <v>-0.1667</v>
      </c>
      <c r="S14" t="n">
        <v>-0.2153</v>
      </c>
      <c r="T14" t="n">
        <v>-0.368</v>
      </c>
    </row>
    <row r="15">
      <c r="A15" t="n">
        <v>0.3423</v>
      </c>
      <c r="B15" t="n">
        <v>-0.1433</v>
      </c>
      <c r="C15" t="n">
        <v>-0.5746</v>
      </c>
      <c r="D15" t="n">
        <v>-0.3944</v>
      </c>
      <c r="E15" t="n">
        <v>-0.7553</v>
      </c>
      <c r="F15" t="n">
        <v>0.5538999999999999</v>
      </c>
      <c r="G15" t="n">
        <v>0.879</v>
      </c>
      <c r="H15" t="n">
        <v>0.2869</v>
      </c>
      <c r="I15" t="n">
        <v>-0.2676</v>
      </c>
      <c r="J15" t="n">
        <v>-0.4938</v>
      </c>
      <c r="K15" t="n">
        <v>-0.7255</v>
      </c>
      <c r="L15" t="n">
        <v>-0.0645</v>
      </c>
      <c r="M15" t="n">
        <v>0.4934</v>
      </c>
      <c r="N15" t="n">
        <v>-0.8117</v>
      </c>
      <c r="O15" t="n">
        <v>0.7699</v>
      </c>
      <c r="P15" t="n">
        <v>-0.6744</v>
      </c>
      <c r="Q15" t="n">
        <v>0.3357</v>
      </c>
      <c r="R15" t="n">
        <v>-0.5526</v>
      </c>
      <c r="S15" t="n">
        <v>0.4126</v>
      </c>
      <c r="T15" t="n">
        <v>0.9881</v>
      </c>
    </row>
    <row r="16">
      <c r="A16" t="n">
        <v>-0.1924</v>
      </c>
      <c r="B16" t="n">
        <v>-0.1574</v>
      </c>
      <c r="C16" t="n">
        <v>-0.2868</v>
      </c>
      <c r="D16" t="n">
        <v>-0.8156</v>
      </c>
      <c r="E16" t="n">
        <v>-0.2681</v>
      </c>
      <c r="F16" t="n">
        <v>-0.324</v>
      </c>
      <c r="G16" t="n">
        <v>-0.0827</v>
      </c>
      <c r="H16" t="n">
        <v>0.4063</v>
      </c>
      <c r="I16" t="n">
        <v>-0.2313</v>
      </c>
      <c r="J16" t="n">
        <v>0.0349</v>
      </c>
      <c r="K16" t="n">
        <v>-0.4091</v>
      </c>
      <c r="L16" t="n">
        <v>0.9215</v>
      </c>
      <c r="M16" t="n">
        <v>-0.7743</v>
      </c>
      <c r="N16" t="n">
        <v>0.8371</v>
      </c>
      <c r="O16" t="n">
        <v>-0.5429</v>
      </c>
      <c r="P16" t="n">
        <v>0.7528</v>
      </c>
      <c r="Q16" t="n">
        <v>-0.8319</v>
      </c>
      <c r="R16" t="n">
        <v>-0.4562</v>
      </c>
      <c r="S16" t="n">
        <v>0.8118</v>
      </c>
      <c r="T16" t="n">
        <v>-0.6369</v>
      </c>
    </row>
    <row r="17">
      <c r="A17" t="n">
        <v>0.5116000000000001</v>
      </c>
      <c r="B17" t="n">
        <v>0.6395999999999999</v>
      </c>
      <c r="C17" t="n">
        <v>0.6992</v>
      </c>
      <c r="D17" t="n">
        <v>0.3519</v>
      </c>
      <c r="E17" t="n">
        <v>0.892</v>
      </c>
      <c r="F17" t="n">
        <v>-0.1881</v>
      </c>
      <c r="G17" t="n">
        <v>0.0732</v>
      </c>
      <c r="H17" t="n">
        <v>0.0296</v>
      </c>
      <c r="I17" t="n">
        <v>-0.0108</v>
      </c>
      <c r="J17" t="n">
        <v>-0.3459</v>
      </c>
      <c r="K17" t="n">
        <v>-0.4419</v>
      </c>
      <c r="L17" t="n">
        <v>0.5992</v>
      </c>
      <c r="M17" t="n">
        <v>-0.6333</v>
      </c>
      <c r="N17" t="n">
        <v>0.7906</v>
      </c>
      <c r="O17" t="n">
        <v>-0.4622</v>
      </c>
      <c r="P17" t="n">
        <v>-0.9663</v>
      </c>
      <c r="Q17" t="n">
        <v>-0.8229</v>
      </c>
      <c r="R17" t="n">
        <v>-0.4789</v>
      </c>
      <c r="S17" t="n">
        <v>0.2164</v>
      </c>
      <c r="T17" t="n">
        <v>-0.5552</v>
      </c>
    </row>
    <row r="18">
      <c r="A18" t="n">
        <v>-0.4711</v>
      </c>
      <c r="B18" t="n">
        <v>-0.7566000000000001</v>
      </c>
      <c r="C18" t="n">
        <v>-0.9769</v>
      </c>
      <c r="D18" t="n">
        <v>0.9886</v>
      </c>
      <c r="E18" t="n">
        <v>-0.1645</v>
      </c>
      <c r="F18" t="n">
        <v>0.8309</v>
      </c>
      <c r="G18" t="n">
        <v>0.2434</v>
      </c>
      <c r="H18" t="n">
        <v>-0.9136</v>
      </c>
      <c r="I18" t="n">
        <v>0.4191</v>
      </c>
      <c r="J18" t="n">
        <v>0.8763</v>
      </c>
      <c r="K18" t="n">
        <v>0.9384</v>
      </c>
      <c r="L18" t="n">
        <v>-0.4762</v>
      </c>
      <c r="M18" t="n">
        <v>-0.6377</v>
      </c>
      <c r="N18" t="n">
        <v>0.8645</v>
      </c>
      <c r="O18" t="n">
        <v>0.2573</v>
      </c>
      <c r="P18" t="n">
        <v>0.0622</v>
      </c>
      <c r="Q18" t="n">
        <v>-0.5883</v>
      </c>
      <c r="R18" t="n">
        <v>-0.1086</v>
      </c>
      <c r="S18" t="n">
        <v>0.3443</v>
      </c>
      <c r="T18" t="n">
        <v>-0.459</v>
      </c>
    </row>
    <row r="19">
      <c r="A19" t="n">
        <v>0.6074000000000001</v>
      </c>
      <c r="B19" t="n">
        <v>0.989</v>
      </c>
      <c r="C19" t="n">
        <v>-0.9261</v>
      </c>
      <c r="D19" t="n">
        <v>-0.9631</v>
      </c>
      <c r="E19" t="n">
        <v>0.0113</v>
      </c>
      <c r="F19" t="n">
        <v>0.9560999999999999</v>
      </c>
      <c r="G19" t="n">
        <v>0.0285</v>
      </c>
      <c r="H19" t="n">
        <v>-0.5086000000000001</v>
      </c>
      <c r="I19" t="n">
        <v>-0.1059</v>
      </c>
      <c r="J19" t="n">
        <v>0.3166</v>
      </c>
      <c r="K19" t="n">
        <v>0.3002</v>
      </c>
      <c r="L19" t="n">
        <v>0.313</v>
      </c>
      <c r="M19" t="n">
        <v>0.09180000000000001</v>
      </c>
      <c r="N19" t="n">
        <v>0.7775</v>
      </c>
      <c r="O19" t="n">
        <v>0.9406</v>
      </c>
      <c r="P19" t="n">
        <v>-0.3844</v>
      </c>
      <c r="Q19" t="n">
        <v>-0.5696</v>
      </c>
      <c r="R19" t="n">
        <v>-0.5409</v>
      </c>
      <c r="S19" t="n">
        <v>-0.6028</v>
      </c>
      <c r="T19" t="n">
        <v>0.7639</v>
      </c>
    </row>
    <row r="20">
      <c r="A20" t="n">
        <v>0.4577</v>
      </c>
      <c r="B20" t="n">
        <v>-0.7206</v>
      </c>
      <c r="C20" t="n">
        <v>0.9789</v>
      </c>
      <c r="D20" t="n">
        <v>0.9638</v>
      </c>
      <c r="E20" t="n">
        <v>0.674</v>
      </c>
      <c r="F20" t="n">
        <v>-0.9715</v>
      </c>
      <c r="G20" t="n">
        <v>0.2509</v>
      </c>
      <c r="H20" t="n">
        <v>0.7597</v>
      </c>
      <c r="I20" t="n">
        <v>-0.1385</v>
      </c>
      <c r="J20" t="n">
        <v>-0.8892</v>
      </c>
      <c r="K20" t="n">
        <v>0.3305</v>
      </c>
      <c r="L20" t="n">
        <v>-0.2382</v>
      </c>
      <c r="M20" t="n">
        <v>0.0119</v>
      </c>
      <c r="N20" t="n">
        <v>0.9419</v>
      </c>
      <c r="O20" t="n">
        <v>0.1976</v>
      </c>
      <c r="P20" t="n">
        <v>0.3854</v>
      </c>
      <c r="Q20" t="n">
        <v>-0.9095</v>
      </c>
      <c r="R20" t="n">
        <v>-0.6293</v>
      </c>
      <c r="S20" t="n">
        <v>-0.4619</v>
      </c>
      <c r="T20" t="n">
        <v>-0.9928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2026-04-21T12:12:41Z</dcterms:created>
  <dcterms:modified xmlns:dcterms="http://purl.org/dc/terms/" xmlns:xsi="http://www.w3.org/2001/XMLSchema-instance" xsi:type="dcterms:W3CDTF">2026-04-21T12:12:41Z</dcterms:modified>
</cp:coreProperties>
</file>