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#,##0.00 &quot;€&quot;"/>
    <numFmt numFmtId="165" formatCode="yyyy-mm-dd"/>
    <numFmt numFmtId="166" formatCode="#,##0 &quot;€&quot;"/>
    <numFmt numFmtId="167" formatCode="dd/mm/yyyy"/>
  </numFmts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i val="1"/>
      <color rgb="00999999"/>
    </font>
    <font>
      <b val="1"/>
    </font>
  </fonts>
  <fills count="6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FFC000"/>
      </patternFill>
    </fill>
    <fill>
      <patternFill patternType="solid">
        <fgColor rgb="00D9E1F2"/>
      </patternFill>
    </fill>
    <fill>
      <patternFill patternType="solid">
        <fgColor rgb="00FFE6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 vertical="center"/>
    </xf>
    <xf numFmtId="165" fontId="0" fillId="0" borderId="0" pivotButton="0" quotePrefix="0" xfId="0"/>
    <xf numFmtId="164" fontId="0" fillId="0" borderId="0" pivotButton="0" quotePrefix="0" xfId="0"/>
    <xf numFmtId="0" fontId="0" fillId="3" borderId="0" pivotButton="0" quotePrefix="0" xfId="0"/>
    <xf numFmtId="0" fontId="3" fillId="4" borderId="0" applyAlignment="1" pivotButton="0" quotePrefix="0" xfId="0">
      <alignment horizontal="center"/>
    </xf>
    <xf numFmtId="166" fontId="0" fillId="0" borderId="0" pivotButton="0" quotePrefix="0" xfId="0"/>
    <xf numFmtId="167" fontId="0" fillId="0" borderId="0" pivotButton="0" quotePrefix="0" xfId="0"/>
    <xf numFmtId="9" fontId="0" fillId="0" borderId="0" pivotButton="0" quotePrefix="0" xfId="0"/>
    <xf numFmtId="0" fontId="3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comments/comment1.xml><?xml version="1.0" encoding="utf-8"?>
<comments xmlns="http://schemas.openxmlformats.org/spreadsheetml/2006/main">
  <authors>
    <author>audit@acme</author>
  </authors>
  <commentList>
    <comment ref="C15" authorId="0" shapeId="0">
      <text>
        <t>Budget dépassé de 40% — escaladé à la direction le 2026-03-28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RAPPORT TRIMESTRIEL - CONFIDENTIEL</t>
        </is>
      </c>
    </row>
    <row r="2">
      <c r="A2" s="2" t="inlineStr">
        <is>
          <t>Préparé par: Jean-François Müller  |  Date: 2026-04-15  |  Version: 2.3 (définitive)</t>
        </is>
      </c>
    </row>
    <row r="4">
      <c r="A4" s="3" t="inlineStr">
        <is>
          <t>[LOGO]</t>
        </is>
      </c>
      <c r="C4" t="inlineStr">
        <is>
          <t>Client:</t>
        </is>
      </c>
      <c r="D4" t="inlineStr">
        <is>
          <t>ACME Industries SARL</t>
        </is>
      </c>
      <c r="E4" t="inlineStr">
        <is>
          <t>Début:</t>
        </is>
      </c>
      <c r="F4" s="4" t="n">
        <v>46037</v>
      </c>
    </row>
    <row r="5">
      <c r="C5" t="inlineStr">
        <is>
          <t>Contrat n°:</t>
        </is>
      </c>
      <c r="D5" t="inlineStr">
        <is>
          <t>2026-047-A</t>
        </is>
      </c>
      <c r="E5" t="inlineStr">
        <is>
          <t>Fin prévue:</t>
        </is>
      </c>
      <c r="F5" s="4" t="n">
        <v>46203</v>
      </c>
    </row>
    <row r="6">
      <c r="C6" t="inlineStr">
        <is>
          <t>Montant HT:</t>
        </is>
      </c>
      <c r="D6" s="5" t="n">
        <v>145750.5</v>
      </c>
      <c r="E6" t="inlineStr">
        <is>
          <t>Statut:</t>
        </is>
      </c>
      <c r="F6" s="6" t="inlineStr">
        <is>
          <t>En cours</t>
        </is>
      </c>
    </row>
    <row r="7">
      <c r="C7" t="inlineStr">
        <is>
          <t>TVA (20%):</t>
        </is>
      </c>
      <c r="D7" s="5" t="n">
        <v>29150.1</v>
      </c>
    </row>
    <row r="9">
      <c r="A9" s="7" t="inlineStr">
        <is>
          <t>Projet</t>
        </is>
      </c>
      <c r="B9" s="7" t="inlineStr">
        <is>
          <t>Budget</t>
        </is>
      </c>
      <c r="D9" s="7" t="inlineStr">
        <is>
          <t>Délai</t>
        </is>
      </c>
      <c r="F9" s="7" t="inlineStr">
        <is>
          <t>Responsable</t>
        </is>
      </c>
      <c r="G9" s="7" t="inlineStr">
        <is>
          <t>% avanc.</t>
        </is>
      </c>
      <c r="H9" s="7" t="inlineStr">
        <is>
          <t>Notes</t>
        </is>
      </c>
    </row>
    <row r="10">
      <c r="B10" s="7" t="inlineStr">
        <is>
          <t>Prévu</t>
        </is>
      </c>
      <c r="C10" s="7" t="inlineStr">
        <is>
          <t>Réel</t>
        </is>
      </c>
      <c r="D10" s="7" t="inlineStr">
        <is>
          <t>Début</t>
        </is>
      </c>
      <c r="E10" s="7" t="inlineStr">
        <is>
          <t>Fin</t>
        </is>
      </c>
    </row>
    <row r="11">
      <c r="A11" t="inlineStr">
        <is>
          <t>Migration ERP</t>
        </is>
      </c>
      <c r="B11" s="8" t="n">
        <v>45000</v>
      </c>
      <c r="C11" s="8" t="n">
        <v>48200</v>
      </c>
      <c r="D11" s="9" t="n">
        <v>46042</v>
      </c>
      <c r="E11" s="9" t="n">
        <v>46142</v>
      </c>
      <c r="F11" t="inlineStr">
        <is>
          <t>A. Dupont</t>
        </is>
      </c>
      <c r="G11" s="10" t="n">
        <v>0.85</v>
      </c>
      <c r="H11" t="inlineStr">
        <is>
          <t>Retard de 2 sem. dû à intégration SSO</t>
        </is>
      </c>
    </row>
    <row r="12">
      <c r="A12" t="inlineStr">
        <is>
          <t>Refonte site web</t>
        </is>
      </c>
      <c r="B12" s="8" t="n">
        <v>18500</v>
      </c>
      <c r="C12" s="8" t="n">
        <v>16200</v>
      </c>
      <c r="D12" s="9" t="n">
        <v>46054</v>
      </c>
      <c r="E12" s="9" t="n">
        <v>46096</v>
      </c>
      <c r="F12" t="inlineStr">
        <is>
          <t>M. Chen</t>
        </is>
      </c>
      <c r="G12" s="10" t="n">
        <v>1</v>
      </c>
      <c r="H12" t="inlineStr"/>
    </row>
    <row r="13">
      <c r="A13" t="inlineStr">
        <is>
          <t>Audit sécurité</t>
        </is>
      </c>
      <c r="B13" s="8" t="n">
        <v>25000</v>
      </c>
      <c r="C13" s="8" t="n">
        <v>25000</v>
      </c>
      <c r="D13" s="9" t="n">
        <v>46082</v>
      </c>
      <c r="E13" s="9" t="n">
        <v>46112</v>
      </c>
      <c r="F13" t="inlineStr">
        <is>
          <t>Y. Saïd</t>
        </is>
      </c>
      <c r="G13" s="10" t="n">
        <v>1</v>
      </c>
      <c r="H13" t="inlineStr">
        <is>
          <t>RAS</t>
        </is>
      </c>
    </row>
    <row r="14">
      <c r="A14" t="inlineStr">
        <is>
          <t>Formation DPO</t>
        </is>
      </c>
      <c r="B14" s="8" t="n">
        <v>8000</v>
      </c>
      <c r="D14" s="9" t="n">
        <v>46127</v>
      </c>
      <c r="E14" s="9" t="n">
        <v>46172</v>
      </c>
      <c r="F14" t="inlineStr">
        <is>
          <t>C. Álvarez</t>
        </is>
      </c>
      <c r="G14" s="10" t="n">
        <v>0.1</v>
      </c>
      <c r="H14" t="inlineStr">
        <is>
          <t>Démarrage cette semaine</t>
        </is>
      </c>
    </row>
    <row r="15">
      <c r="A15" t="inlineStr">
        <is>
          <t>POC IA générative</t>
        </is>
      </c>
      <c r="B15" s="8" t="n">
        <v>30000</v>
      </c>
      <c r="C15" s="8" t="n">
        <v>42100</v>
      </c>
      <c r="D15" s="9" t="n">
        <v>46068</v>
      </c>
      <c r="E15" s="9" t="n">
        <v>46203</v>
      </c>
      <c r="F15" t="inlineStr">
        <is>
          <t>J-F. Müller</t>
        </is>
      </c>
      <c r="G15" s="10" t="n">
        <v>0.6</v>
      </c>
      <c r="H15" t="inlineStr">
        <is>
          <t>Budget dépassé — cf. note #W-023</t>
        </is>
      </c>
    </row>
    <row r="16">
      <c r="A16" t="inlineStr"/>
      <c r="F16" t="inlineStr"/>
      <c r="H16" t="inlineStr"/>
    </row>
    <row r="17">
      <c r="A17" s="11" t="inlineStr">
        <is>
          <t>Total</t>
        </is>
      </c>
      <c r="B17" s="11">
        <f>SUM(B11:B15)</f>
        <v/>
      </c>
      <c r="C17" s="11">
        <f>SUM(C11:C15)</f>
        <v/>
      </c>
      <c r="D17" s="11" t="n"/>
      <c r="E17" s="11" t="n"/>
      <c r="F17" s="11" t="n"/>
      <c r="G17" s="11" t="n"/>
      <c r="H17" s="11" t="n"/>
    </row>
  </sheetData>
  <mergeCells count="9">
    <mergeCell ref="G9:G10"/>
    <mergeCell ref="H9:H10"/>
    <mergeCell ref="F9:F10"/>
    <mergeCell ref="A9:A10"/>
    <mergeCell ref="A2:H2"/>
    <mergeCell ref="A1:H1"/>
    <mergeCell ref="B9:C9"/>
    <mergeCell ref="D9:E9"/>
    <mergeCell ref="A4:B7"/>
  </mergeCells>
  <conditionalFormatting sqref="G11:G15">
    <cfRule type="colorScale" priority="1">
      <colorScale>
        <cfvo type="num" val="0"/>
        <cfvo type="num" val="0.5"/>
        <cfvo type="num" val="1"/>
        <color rgb="00F8696B"/>
        <color rgb="00FFEB84"/>
        <color rgb="0063BE7B"/>
      </colorScale>
    </cfRule>
  </conditionalFormatting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7"/>
  <sheetViews>
    <sheetView workbookViewId="0">
      <selection activeCell="A1" sqref="A1"/>
    </sheetView>
  </sheetViews>
  <sheetFormatPr baseColWidth="8" defaultRowHeight="15"/>
  <sheetData>
    <row r="1">
      <c r="A1" t="inlineStr">
        <is>
          <t>Décisions prises:</t>
        </is>
      </c>
    </row>
    <row r="2">
      <c r="A2" t="inlineStr">
        <is>
          <t>1. Budget IA réévalué de 30k à 45k (décision COMEX 2026-03-10)</t>
        </is>
      </c>
    </row>
    <row r="3">
      <c r="A3" t="inlineStr">
        <is>
          <t>2. Migration ERP: bascule prod reportée au 2026-05-15</t>
        </is>
      </c>
    </row>
    <row r="5">
      <c r="A5" t="inlineStr">
        <is>
          <t>À faire:</t>
        </is>
      </c>
    </row>
    <row r="6">
      <c r="A6" t="inlineStr">
        <is>
          <t>- Valider devis fournisseur SSO</t>
        </is>
      </c>
    </row>
    <row r="7">
      <c r="A7" t="inlineStr">
        <is>
          <t>- Planifier réunion post-mortem audit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2026-04-21T12:12:41Z</dcterms:created>
  <dcterms:modified xmlns:dcterms="http://purl.org/dc/terms/" xmlns:xsi="http://www.w3.org/2001/XMLSchema-instance" xsi:type="dcterms:W3CDTF">2026-04-21T12:12:41Z</dcterms:modified>
</cp:coreProperties>
</file>