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Ref" sheetId="2" state="visible" r:id="rId2"/>
    <sheet xmlns:r="http://schemas.openxmlformats.org/officeDocument/2006/relationships" name="Params" sheetId="3" state="visible" r:id="rId3"/>
    <sheet xmlns:r="http://schemas.openxmlformats.org/officeDocument/2006/relationships" name="Calc" sheetId="4" state="visible" r:id="rId4"/>
    <sheet xmlns:r="http://schemas.openxmlformats.org/officeDocument/2006/relationships" name="Output" sheetId="5" state="visible" r:id="rId5"/>
  </sheets>
  <definedNames>
    <definedName name="capital_ratio">Params!$B$2</definedName>
    <definedName name="fx_rate_usd">Params!$B$3</definedName>
    <definedName name="reporting_date">Params!$B$4</definedName>
    <definedName name="tolerance">Params!$B$5</definedName>
  </definedNames>
  <calcPr calcId="124519" fullCalcOnLoad="0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</cols>
  <sheetData>
    <row r="1">
      <c r="A1" s="1" t="inlineStr">
        <is>
          <t>trade_id</t>
        </is>
      </c>
      <c r="B1" s="1" t="inlineStr">
        <is>
          <t>counterparty</t>
        </is>
      </c>
      <c r="C1" s="1" t="inlineStr">
        <is>
          <t>asset_class</t>
        </is>
      </c>
      <c r="D1" s="1" t="inlineStr">
        <is>
          <t>notional</t>
        </is>
      </c>
      <c r="E1" s="1" t="inlineStr">
        <is>
          <t>currency</t>
        </is>
      </c>
      <c r="F1" s="1" t="inlineStr">
        <is>
          <t>trade_date</t>
        </is>
      </c>
      <c r="G1" s="1" t="inlineStr">
        <is>
          <t>rating</t>
        </is>
      </c>
    </row>
    <row r="2">
      <c r="A2" t="inlineStr">
        <is>
          <t>TRD-00001</t>
        </is>
      </c>
      <c r="B2" t="inlineStr">
        <is>
          <t>Harlow Investments</t>
        </is>
      </c>
      <c r="C2" t="inlineStr">
        <is>
          <t>Commodity</t>
        </is>
      </c>
      <c r="D2" t="n">
        <v>120457.3</v>
      </c>
      <c r="E2" t="inlineStr">
        <is>
          <t>USD</t>
        </is>
      </c>
      <c r="F2" s="2" t="n">
        <v>46138</v>
      </c>
      <c r="G2" t="inlineStr">
        <is>
          <t>AA</t>
        </is>
      </c>
    </row>
    <row r="3">
      <c r="A3" t="inlineStr">
        <is>
          <t>TRD-00002</t>
        </is>
      </c>
      <c r="B3" t="inlineStr">
        <is>
          <t>Lambourn Group</t>
        </is>
      </c>
      <c r="C3" t="inlineStr">
        <is>
          <t>Cash</t>
        </is>
      </c>
      <c r="D3" t="n">
        <v>1123174.15</v>
      </c>
      <c r="E3" t="inlineStr">
        <is>
          <t>EUR</t>
        </is>
      </c>
      <c r="F3" s="2" t="n">
        <v>46105</v>
      </c>
      <c r="G3" t="inlineStr">
        <is>
          <t>AAA</t>
        </is>
      </c>
    </row>
    <row r="4">
      <c r="A4" t="inlineStr">
        <is>
          <t>TRD-00003</t>
        </is>
      </c>
      <c r="B4" t="inlineStr">
        <is>
          <t>Dunlin Asset Mgmt</t>
        </is>
      </c>
      <c r="C4" t="inlineStr">
        <is>
          <t>Commodity</t>
        </is>
      </c>
      <c r="D4" t="n">
        <v>3092338.55</v>
      </c>
      <c r="E4" t="inlineStr">
        <is>
          <t>USD</t>
        </is>
      </c>
      <c r="F4" s="2" t="n">
        <v>46113</v>
      </c>
      <c r="G4" t="inlineStr">
        <is>
          <t>AA</t>
        </is>
      </c>
    </row>
    <row r="5">
      <c r="A5" t="inlineStr">
        <is>
          <t>TRD-00004</t>
        </is>
      </c>
      <c r="B5" t="inlineStr">
        <is>
          <t>Lambourn Group</t>
        </is>
      </c>
      <c r="C5" t="inlineStr">
        <is>
          <t>FX Forward</t>
        </is>
      </c>
      <c r="D5" t="n">
        <v>1871355.33</v>
      </c>
      <c r="E5" t="inlineStr">
        <is>
          <t>GBP</t>
        </is>
      </c>
      <c r="F5" s="2" t="n">
        <v>46084</v>
      </c>
      <c r="G5" t="inlineStr">
        <is>
          <t>BBB</t>
        </is>
      </c>
    </row>
    <row r="6">
      <c r="A6" t="inlineStr">
        <is>
          <t>TRD-00005</t>
        </is>
      </c>
      <c r="B6" t="inlineStr">
        <is>
          <t>Everton Securities</t>
        </is>
      </c>
      <c r="C6" t="inlineStr">
        <is>
          <t>Commodity</t>
        </is>
      </c>
      <c r="D6" t="n">
        <v>775567.1899999999</v>
      </c>
      <c r="E6" t="inlineStr">
        <is>
          <t>EUR</t>
        </is>
      </c>
      <c r="F6" s="2" t="n">
        <v>46070</v>
      </c>
      <c r="G6" t="inlineStr">
        <is>
          <t>AAA</t>
        </is>
      </c>
    </row>
    <row r="7">
      <c r="A7" t="inlineStr">
        <is>
          <t>TRD-00006</t>
        </is>
      </c>
      <c r="B7" t="inlineStr">
        <is>
          <t>Kelso Brothers</t>
        </is>
      </c>
      <c r="C7" t="inlineStr">
        <is>
          <t>Commodity</t>
        </is>
      </c>
      <c r="D7" t="n">
        <v>228344.89</v>
      </c>
      <c r="E7" t="inlineStr">
        <is>
          <t>USD</t>
        </is>
      </c>
      <c r="F7" s="2" t="n">
        <v>46104</v>
      </c>
      <c r="G7" t="inlineStr">
        <is>
          <t>BBB</t>
        </is>
      </c>
    </row>
    <row r="8">
      <c r="A8" t="inlineStr">
        <is>
          <t>TRD-00007</t>
        </is>
      </c>
      <c r="B8" t="inlineStr">
        <is>
          <t>Greenwich Trading</t>
        </is>
      </c>
      <c r="C8" t="inlineStr">
        <is>
          <t>Equity</t>
        </is>
      </c>
      <c r="D8" t="n">
        <v>3535063.14</v>
      </c>
      <c r="E8" t="inlineStr">
        <is>
          <t>EUR</t>
        </is>
      </c>
      <c r="F8" s="2" t="n">
        <v>46046</v>
      </c>
      <c r="G8" t="inlineStr">
        <is>
          <t>A</t>
        </is>
      </c>
    </row>
    <row r="9">
      <c r="A9" t="inlineStr">
        <is>
          <t>TRD-00008</t>
        </is>
      </c>
      <c r="B9" t="inlineStr">
        <is>
          <t>Ilkley Financial</t>
        </is>
      </c>
      <c r="C9" t="inlineStr">
        <is>
          <t>Cash</t>
        </is>
      </c>
      <c r="D9" t="n">
        <v>4205695.54</v>
      </c>
      <c r="E9" t="inlineStr">
        <is>
          <t>GBP</t>
        </is>
      </c>
      <c r="F9" s="2" t="n">
        <v>46056</v>
      </c>
      <c r="G9" t="inlineStr">
        <is>
          <t>A</t>
        </is>
      </c>
    </row>
    <row r="10">
      <c r="A10" t="inlineStr">
        <is>
          <t>TRD-00009</t>
        </is>
      </c>
      <c r="B10" t="inlineStr">
        <is>
          <t>Dunlin Asset Mgmt</t>
        </is>
      </c>
      <c r="C10" t="inlineStr">
        <is>
          <t>Corp Bond</t>
        </is>
      </c>
      <c r="D10" t="n">
        <v>2132501.23</v>
      </c>
      <c r="E10" t="inlineStr">
        <is>
          <t>EUR</t>
        </is>
      </c>
      <c r="F10" s="2" t="n">
        <v>46191</v>
      </c>
      <c r="G10" t="inlineStr">
        <is>
          <t>AAA</t>
        </is>
      </c>
    </row>
    <row r="11">
      <c r="A11" t="inlineStr">
        <is>
          <t>TRD-00010</t>
        </is>
      </c>
      <c r="B11" t="inlineStr">
        <is>
          <t>Ilkley Financial</t>
        </is>
      </c>
      <c r="C11" t="inlineStr">
        <is>
          <t>Govt Bond</t>
        </is>
      </c>
      <c r="D11" t="n">
        <v>51723.3</v>
      </c>
      <c r="E11" t="inlineStr">
        <is>
          <t>USD</t>
        </is>
      </c>
      <c r="F11" s="2" t="n">
        <v>46199</v>
      </c>
      <c r="G11" t="inlineStr">
        <is>
          <t>BBB</t>
        </is>
      </c>
    </row>
    <row r="12">
      <c r="A12" t="inlineStr">
        <is>
          <t>TRD-00011</t>
        </is>
      </c>
      <c r="B12" t="inlineStr">
        <is>
          <t>Jarrow Markets</t>
        </is>
      </c>
      <c r="C12" t="inlineStr">
        <is>
          <t>Corp Bond</t>
        </is>
      </c>
      <c r="D12" t="n">
        <v>2791068.16</v>
      </c>
      <c r="E12" t="inlineStr">
        <is>
          <t>GBP</t>
        </is>
      </c>
      <c r="F12" s="2" t="n">
        <v>46165</v>
      </c>
      <c r="G12" t="inlineStr">
        <is>
          <t>AAA</t>
        </is>
      </c>
    </row>
    <row r="13">
      <c r="A13" t="inlineStr">
        <is>
          <t>TRD-00012</t>
        </is>
      </c>
      <c r="B13" t="inlineStr">
        <is>
          <t>Kelso Brothers</t>
        </is>
      </c>
      <c r="C13" t="inlineStr">
        <is>
          <t>Commodity</t>
        </is>
      </c>
      <c r="D13" t="n">
        <v>1645979.26</v>
      </c>
      <c r="E13" t="inlineStr">
        <is>
          <t>GBP</t>
        </is>
      </c>
      <c r="F13" s="2" t="n">
        <v>46051</v>
      </c>
      <c r="G13" t="inlineStr">
        <is>
          <t>B</t>
        </is>
      </c>
    </row>
    <row r="14">
      <c r="A14" t="inlineStr">
        <is>
          <t>TRD-00013</t>
        </is>
      </c>
      <c r="B14" t="inlineStr">
        <is>
          <t>Alderney Capital</t>
        </is>
      </c>
      <c r="C14" t="inlineStr">
        <is>
          <t>Govt Bond</t>
        </is>
      </c>
      <c r="D14" t="n">
        <v>3556818.8</v>
      </c>
      <c r="E14" t="inlineStr">
        <is>
          <t>EUR</t>
        </is>
      </c>
      <c r="F14" s="2" t="n">
        <v>46113</v>
      </c>
      <c r="G14" t="inlineStr">
        <is>
          <t>AAA</t>
        </is>
      </c>
    </row>
    <row r="15">
      <c r="A15" t="inlineStr">
        <is>
          <t>TRD-00014</t>
        </is>
      </c>
      <c r="B15" t="inlineStr">
        <is>
          <t>Harlow Investments</t>
        </is>
      </c>
      <c r="C15" t="inlineStr">
        <is>
          <t>Corp Bond</t>
        </is>
      </c>
      <c r="D15" t="n">
        <v>635370.3</v>
      </c>
      <c r="E15" t="inlineStr">
        <is>
          <t>GBP</t>
        </is>
      </c>
      <c r="F15" s="2" t="n">
        <v>46196</v>
      </c>
      <c r="G15" t="inlineStr">
        <is>
          <t>A</t>
        </is>
      </c>
    </row>
    <row r="16">
      <c r="A16" t="inlineStr">
        <is>
          <t>TRD-00015</t>
        </is>
      </c>
      <c r="B16" t="inlineStr">
        <is>
          <t>Harlow Investments</t>
        </is>
      </c>
      <c r="C16" t="inlineStr">
        <is>
          <t>Equity</t>
        </is>
      </c>
      <c r="D16" t="n">
        <v>2407156.71</v>
      </c>
      <c r="E16" t="inlineStr">
        <is>
          <t>GBP</t>
        </is>
      </c>
      <c r="F16" s="2" t="n">
        <v>46061</v>
      </c>
      <c r="G16" t="inlineStr">
        <is>
          <t>BBB</t>
        </is>
      </c>
    </row>
    <row r="17">
      <c r="A17" t="inlineStr">
        <is>
          <t>TRD-00016</t>
        </is>
      </c>
      <c r="B17" t="inlineStr">
        <is>
          <t>Everton Securities</t>
        </is>
      </c>
      <c r="C17" t="inlineStr">
        <is>
          <t>Cash</t>
        </is>
      </c>
      <c r="D17" t="n">
        <v>3201459.07</v>
      </c>
      <c r="E17" t="inlineStr">
        <is>
          <t>GBP</t>
        </is>
      </c>
      <c r="F17" s="2" t="n">
        <v>46179</v>
      </c>
      <c r="G17" t="inlineStr">
        <is>
          <t>A</t>
        </is>
      </c>
    </row>
    <row r="18">
      <c r="A18" t="inlineStr">
        <is>
          <t>TRD-00017</t>
        </is>
      </c>
      <c r="B18" t="inlineStr">
        <is>
          <t>Brightwater LLP</t>
        </is>
      </c>
      <c r="C18" t="inlineStr">
        <is>
          <t>Govt Bond</t>
        </is>
      </c>
      <c r="D18" t="n">
        <v>540738.16</v>
      </c>
      <c r="E18" t="inlineStr">
        <is>
          <t>USD</t>
        </is>
      </c>
      <c r="F18" s="2" t="n">
        <v>46113</v>
      </c>
      <c r="G18" t="inlineStr">
        <is>
          <t>AAA</t>
        </is>
      </c>
    </row>
    <row r="19">
      <c r="A19" t="inlineStr">
        <is>
          <t>TRD-00018</t>
        </is>
      </c>
      <c r="B19" t="inlineStr">
        <is>
          <t>Lambourn Group</t>
        </is>
      </c>
      <c r="C19" t="inlineStr">
        <is>
          <t>Corp Bond</t>
        </is>
      </c>
      <c r="D19" t="n">
        <v>1136767.67</v>
      </c>
      <c r="E19" t="inlineStr">
        <is>
          <t>GBP</t>
        </is>
      </c>
      <c r="F19" s="2" t="n">
        <v>46108</v>
      </c>
      <c r="G19" t="inlineStr">
        <is>
          <t>A</t>
        </is>
      </c>
    </row>
    <row r="20">
      <c r="A20" t="inlineStr">
        <is>
          <t>TRD-00019</t>
        </is>
      </c>
      <c r="B20" t="inlineStr">
        <is>
          <t>Brightwater LLP</t>
        </is>
      </c>
      <c r="C20" t="inlineStr">
        <is>
          <t>FX Forward</t>
        </is>
      </c>
      <c r="D20" t="n">
        <v>1585017.09</v>
      </c>
      <c r="E20" t="inlineStr">
        <is>
          <t>USD</t>
        </is>
      </c>
      <c r="F20" s="2" t="n">
        <v>46120</v>
      </c>
      <c r="G20" t="inlineStr">
        <is>
          <t>BB</t>
        </is>
      </c>
    </row>
    <row r="21">
      <c r="A21" t="inlineStr">
        <is>
          <t>TRD-00020</t>
        </is>
      </c>
      <c r="B21" t="inlineStr">
        <is>
          <t>Cinnabar Holdings</t>
        </is>
      </c>
      <c r="C21" t="inlineStr">
        <is>
          <t>FX Forward</t>
        </is>
      </c>
      <c r="D21" t="n">
        <v>4543381.03</v>
      </c>
      <c r="E21" t="inlineStr">
        <is>
          <t>USD</t>
        </is>
      </c>
      <c r="F21" s="2" t="n">
        <v>46173</v>
      </c>
      <c r="G21" t="inlineStr">
        <is>
          <t>B</t>
        </is>
      </c>
    </row>
    <row r="22">
      <c r="A22" t="inlineStr">
        <is>
          <t>TRD-00021</t>
        </is>
      </c>
      <c r="B22" t="inlineStr">
        <is>
          <t>Dunlin Asset Mgmt</t>
        </is>
      </c>
      <c r="C22" t="inlineStr">
        <is>
          <t>Corp Bond</t>
        </is>
      </c>
      <c r="D22" t="n">
        <v>2146323.51</v>
      </c>
      <c r="E22" t="inlineStr">
        <is>
          <t>USD</t>
        </is>
      </c>
      <c r="F22" s="2" t="n">
        <v>46194</v>
      </c>
      <c r="G22" t="inlineStr">
        <is>
          <t>B</t>
        </is>
      </c>
    </row>
    <row r="23">
      <c r="A23" t="inlineStr">
        <is>
          <t>TRD-00022</t>
        </is>
      </c>
      <c r="B23" t="inlineStr">
        <is>
          <t>Kelso Brothers</t>
        </is>
      </c>
      <c r="C23" t="inlineStr">
        <is>
          <t>Equity</t>
        </is>
      </c>
      <c r="D23" t="n">
        <v>3961068.18</v>
      </c>
      <c r="E23" t="inlineStr">
        <is>
          <t>GBP</t>
        </is>
      </c>
      <c r="F23" s="2" t="n">
        <v>46144</v>
      </c>
      <c r="G23" t="inlineStr">
        <is>
          <t>B</t>
        </is>
      </c>
    </row>
    <row r="24">
      <c r="A24" t="inlineStr">
        <is>
          <t>TRD-00023</t>
        </is>
      </c>
      <c r="B24" t="inlineStr">
        <is>
          <t>Ilkley Financial</t>
        </is>
      </c>
      <c r="C24" t="inlineStr">
        <is>
          <t>FX Forward</t>
        </is>
      </c>
      <c r="D24" t="n">
        <v>4824761.09</v>
      </c>
      <c r="E24" t="inlineStr">
        <is>
          <t>GBP</t>
        </is>
      </c>
      <c r="F24" s="2" t="n">
        <v>46160</v>
      </c>
      <c r="G24" t="inlineStr">
        <is>
          <t>B</t>
        </is>
      </c>
    </row>
    <row r="25">
      <c r="A25" t="inlineStr">
        <is>
          <t>TRD-00024</t>
        </is>
      </c>
      <c r="B25" t="inlineStr">
        <is>
          <t>Jarrow Markets</t>
        </is>
      </c>
      <c r="C25" t="inlineStr">
        <is>
          <t>Cash</t>
        </is>
      </c>
      <c r="D25" t="n">
        <v>3143985.93</v>
      </c>
      <c r="E25" t="inlineStr">
        <is>
          <t>EUR</t>
        </is>
      </c>
      <c r="F25" s="2" t="n">
        <v>46171</v>
      </c>
      <c r="G25" t="inlineStr">
        <is>
          <t>B</t>
        </is>
      </c>
    </row>
    <row r="26">
      <c r="A26" t="inlineStr">
        <is>
          <t>TRD-00025</t>
        </is>
      </c>
      <c r="B26" t="inlineStr">
        <is>
          <t>Fenchurch Partners</t>
        </is>
      </c>
      <c r="C26" t="inlineStr">
        <is>
          <t>Equity</t>
        </is>
      </c>
      <c r="D26" t="n">
        <v>2227161.99</v>
      </c>
      <c r="E26" t="inlineStr">
        <is>
          <t>GBP</t>
        </is>
      </c>
      <c r="F26" s="2" t="n">
        <v>46132</v>
      </c>
      <c r="G26" t="inlineStr">
        <is>
          <t>B</t>
        </is>
      </c>
    </row>
    <row r="27">
      <c r="A27" t="inlineStr">
        <is>
          <t>TRD-00026</t>
        </is>
      </c>
      <c r="B27" t="inlineStr">
        <is>
          <t>Ilkley Financial</t>
        </is>
      </c>
      <c r="C27" t="inlineStr">
        <is>
          <t>Equity</t>
        </is>
      </c>
      <c r="D27" t="n">
        <v>164716.74</v>
      </c>
      <c r="E27" t="inlineStr">
        <is>
          <t>USD</t>
        </is>
      </c>
      <c r="F27" s="2" t="n">
        <v>46146</v>
      </c>
      <c r="G27" t="inlineStr">
        <is>
          <t>BB</t>
        </is>
      </c>
    </row>
    <row r="28">
      <c r="A28" t="inlineStr">
        <is>
          <t>TRD-00027</t>
        </is>
      </c>
      <c r="B28" t="inlineStr">
        <is>
          <t>Kelso Brothers</t>
        </is>
      </c>
      <c r="C28" t="inlineStr">
        <is>
          <t>FX Forward</t>
        </is>
      </c>
      <c r="D28" t="n">
        <v>2639635.27</v>
      </c>
      <c r="E28" t="inlineStr">
        <is>
          <t>USD</t>
        </is>
      </c>
      <c r="F28" s="2" t="n">
        <v>46197</v>
      </c>
      <c r="G28" t="inlineStr">
        <is>
          <t>B</t>
        </is>
      </c>
    </row>
    <row r="29">
      <c r="A29" t="inlineStr">
        <is>
          <t>TRD-00028</t>
        </is>
      </c>
      <c r="B29" t="inlineStr">
        <is>
          <t>Brightwater LLP</t>
        </is>
      </c>
      <c r="C29" t="inlineStr">
        <is>
          <t>FX Forward</t>
        </is>
      </c>
      <c r="D29" t="n">
        <v>807318.22</v>
      </c>
      <c r="E29" t="inlineStr">
        <is>
          <t>EUR</t>
        </is>
      </c>
      <c r="F29" s="2" t="n">
        <v>46174</v>
      </c>
      <c r="G29" t="inlineStr">
        <is>
          <t>BBB</t>
        </is>
      </c>
    </row>
    <row r="30">
      <c r="A30" t="inlineStr">
        <is>
          <t>TRD-00029</t>
        </is>
      </c>
      <c r="B30" t="inlineStr">
        <is>
          <t>Kelso Brothers</t>
        </is>
      </c>
      <c r="C30" t="inlineStr">
        <is>
          <t>Cash</t>
        </is>
      </c>
      <c r="D30" t="n">
        <v>793325.04</v>
      </c>
      <c r="E30" t="inlineStr">
        <is>
          <t>GBP</t>
        </is>
      </c>
      <c r="F30" s="2" t="n">
        <v>46170</v>
      </c>
      <c r="G30" t="inlineStr">
        <is>
          <t>AAA</t>
        </is>
      </c>
    </row>
    <row r="31">
      <c r="A31" t="inlineStr">
        <is>
          <t>TRD-00030</t>
        </is>
      </c>
      <c r="B31" t="inlineStr">
        <is>
          <t>Lambourn Group</t>
        </is>
      </c>
      <c r="C31" t="inlineStr">
        <is>
          <t>Equity</t>
        </is>
      </c>
      <c r="D31" t="n">
        <v>1251032.83</v>
      </c>
      <c r="E31" t="inlineStr">
        <is>
          <t>EUR</t>
        </is>
      </c>
      <c r="F31" s="2" t="n">
        <v>46107</v>
      </c>
      <c r="G31" t="inlineStr">
        <is>
          <t>B</t>
        </is>
      </c>
    </row>
    <row r="32">
      <c r="A32" t="inlineStr">
        <is>
          <t>TRD-00031</t>
        </is>
      </c>
      <c r="B32" t="inlineStr">
        <is>
          <t>Ilkley Financial</t>
        </is>
      </c>
      <c r="C32" t="inlineStr">
        <is>
          <t>Commodity</t>
        </is>
      </c>
      <c r="D32" t="n">
        <v>732185.74</v>
      </c>
      <c r="E32" t="inlineStr">
        <is>
          <t>GBP</t>
        </is>
      </c>
      <c r="F32" s="2" t="n">
        <v>46041</v>
      </c>
      <c r="G32" t="inlineStr">
        <is>
          <t>AAA</t>
        </is>
      </c>
    </row>
    <row r="33">
      <c r="A33" t="inlineStr">
        <is>
          <t>TRD-00032</t>
        </is>
      </c>
      <c r="B33" t="inlineStr">
        <is>
          <t>Greenwich Trading</t>
        </is>
      </c>
      <c r="C33" t="inlineStr">
        <is>
          <t>Cash</t>
        </is>
      </c>
      <c r="D33" t="n">
        <v>2953979.16</v>
      </c>
      <c r="E33" t="inlineStr">
        <is>
          <t>EUR</t>
        </is>
      </c>
      <c r="F33" s="2" t="n">
        <v>46029</v>
      </c>
      <c r="G33" t="inlineStr">
        <is>
          <t>BB</t>
        </is>
      </c>
    </row>
    <row r="34">
      <c r="A34" t="inlineStr">
        <is>
          <t>TRD-00033</t>
        </is>
      </c>
      <c r="B34" t="inlineStr">
        <is>
          <t>Everton Securities</t>
        </is>
      </c>
      <c r="C34" t="inlineStr">
        <is>
          <t>Cash</t>
        </is>
      </c>
      <c r="D34" t="n">
        <v>910025.38</v>
      </c>
      <c r="E34" t="inlineStr">
        <is>
          <t>EUR</t>
        </is>
      </c>
      <c r="F34" s="2" t="n">
        <v>46153</v>
      </c>
      <c r="G34" t="inlineStr">
        <is>
          <t>AA</t>
        </is>
      </c>
    </row>
    <row r="35">
      <c r="A35" t="inlineStr">
        <is>
          <t>TRD-00034</t>
        </is>
      </c>
      <c r="B35" t="inlineStr">
        <is>
          <t>Brightwater LLP</t>
        </is>
      </c>
      <c r="C35" t="inlineStr">
        <is>
          <t>FX Forward</t>
        </is>
      </c>
      <c r="D35" t="n">
        <v>708960.67</v>
      </c>
      <c r="E35" t="inlineStr">
        <is>
          <t>GBP</t>
        </is>
      </c>
      <c r="F35" s="2" t="n">
        <v>46149</v>
      </c>
      <c r="G35" t="inlineStr">
        <is>
          <t>BBB</t>
        </is>
      </c>
    </row>
    <row r="36">
      <c r="A36" t="inlineStr">
        <is>
          <t>TRD-00035</t>
        </is>
      </c>
      <c r="B36" t="inlineStr">
        <is>
          <t>Everton Securities</t>
        </is>
      </c>
      <c r="C36" t="inlineStr">
        <is>
          <t>Corp Bond</t>
        </is>
      </c>
      <c r="D36" t="n">
        <v>1325397.68</v>
      </c>
      <c r="E36" t="inlineStr">
        <is>
          <t>EUR</t>
        </is>
      </c>
      <c r="F36" s="2" t="n">
        <v>46149</v>
      </c>
      <c r="G36" t="inlineStr">
        <is>
          <t>A</t>
        </is>
      </c>
    </row>
    <row r="37">
      <c r="A37" t="inlineStr">
        <is>
          <t>TRD-00036</t>
        </is>
      </c>
      <c r="B37" t="inlineStr">
        <is>
          <t>Dunlin Asset Mgmt</t>
        </is>
      </c>
      <c r="C37" t="inlineStr">
        <is>
          <t>Govt Bond</t>
        </is>
      </c>
      <c r="D37" t="n">
        <v>904724.96</v>
      </c>
      <c r="E37" t="inlineStr">
        <is>
          <t>EUR</t>
        </is>
      </c>
      <c r="F37" s="2" t="n">
        <v>46162</v>
      </c>
      <c r="G37" t="inlineStr">
        <is>
          <t>A</t>
        </is>
      </c>
    </row>
    <row r="38">
      <c r="A38" t="inlineStr">
        <is>
          <t>TRD-00037</t>
        </is>
      </c>
      <c r="B38" t="inlineStr">
        <is>
          <t>Fenchurch Partners</t>
        </is>
      </c>
      <c r="C38" t="inlineStr">
        <is>
          <t>Commodity</t>
        </is>
      </c>
      <c r="D38" t="n">
        <v>1752498.77</v>
      </c>
      <c r="E38" t="inlineStr">
        <is>
          <t>GBP</t>
        </is>
      </c>
      <c r="F38" s="2" t="n">
        <v>46092</v>
      </c>
      <c r="G38" t="inlineStr">
        <is>
          <t>B</t>
        </is>
      </c>
    </row>
    <row r="39">
      <c r="A39" t="inlineStr">
        <is>
          <t>TRD-00038</t>
        </is>
      </c>
      <c r="B39" t="inlineStr">
        <is>
          <t>Fenchurch Partners</t>
        </is>
      </c>
      <c r="C39" t="inlineStr">
        <is>
          <t>Corp Bond</t>
        </is>
      </c>
      <c r="D39" t="n">
        <v>869080.14</v>
      </c>
      <c r="E39" t="inlineStr">
        <is>
          <t>GBP</t>
        </is>
      </c>
      <c r="F39" s="2" t="n">
        <v>46044</v>
      </c>
      <c r="G39" t="inlineStr">
        <is>
          <t>A</t>
        </is>
      </c>
    </row>
    <row r="40">
      <c r="A40" t="inlineStr">
        <is>
          <t>TRD-00039</t>
        </is>
      </c>
      <c r="B40" t="inlineStr">
        <is>
          <t>Brightwater LLP</t>
        </is>
      </c>
      <c r="C40" t="inlineStr">
        <is>
          <t>Equity</t>
        </is>
      </c>
      <c r="D40" t="n">
        <v>1105846.09</v>
      </c>
      <c r="E40" t="inlineStr">
        <is>
          <t>USD</t>
        </is>
      </c>
      <c r="F40" s="2" t="n">
        <v>46168</v>
      </c>
      <c r="G40" t="inlineStr">
        <is>
          <t>B</t>
        </is>
      </c>
    </row>
    <row r="41">
      <c r="A41" t="inlineStr">
        <is>
          <t>TRD-00040</t>
        </is>
      </c>
      <c r="B41" t="inlineStr">
        <is>
          <t>Fenchurch Partners</t>
        </is>
      </c>
      <c r="C41" t="inlineStr">
        <is>
          <t>Commodity</t>
        </is>
      </c>
      <c r="D41" t="n">
        <v>1938670.4</v>
      </c>
      <c r="E41" t="inlineStr">
        <is>
          <t>GBP</t>
        </is>
      </c>
      <c r="F41" s="2" t="n">
        <v>46192</v>
      </c>
      <c r="G41" t="inlineStr">
        <is>
          <t>A</t>
        </is>
      </c>
    </row>
    <row r="42">
      <c r="A42" t="inlineStr">
        <is>
          <t>TRD-00041</t>
        </is>
      </c>
      <c r="B42" t="inlineStr">
        <is>
          <t>Greenwich Trading</t>
        </is>
      </c>
      <c r="C42" t="inlineStr">
        <is>
          <t>Corp Bond</t>
        </is>
      </c>
      <c r="D42" t="n">
        <v>424141.62</v>
      </c>
      <c r="E42" t="inlineStr">
        <is>
          <t>EUR</t>
        </is>
      </c>
      <c r="F42" s="2" t="n">
        <v>46146</v>
      </c>
      <c r="G42" t="inlineStr">
        <is>
          <t>B</t>
        </is>
      </c>
    </row>
    <row r="43">
      <c r="A43" t="inlineStr">
        <is>
          <t>TRD-00042</t>
        </is>
      </c>
      <c r="B43" t="inlineStr">
        <is>
          <t>Fenchurch Partners</t>
        </is>
      </c>
      <c r="C43" t="inlineStr">
        <is>
          <t>FX Forward</t>
        </is>
      </c>
      <c r="D43" t="n">
        <v>4186494.11</v>
      </c>
      <c r="E43" t="inlineStr">
        <is>
          <t>EUR</t>
        </is>
      </c>
      <c r="F43" s="2" t="n">
        <v>46110</v>
      </c>
      <c r="G43" t="inlineStr">
        <is>
          <t>B</t>
        </is>
      </c>
    </row>
    <row r="44">
      <c r="A44" t="inlineStr">
        <is>
          <t>TRD-00043</t>
        </is>
      </c>
      <c r="B44" t="inlineStr">
        <is>
          <t>Harlow Investments</t>
        </is>
      </c>
      <c r="C44" t="inlineStr">
        <is>
          <t>Commodity</t>
        </is>
      </c>
      <c r="D44" t="n">
        <v>1787239.67</v>
      </c>
      <c r="E44" t="inlineStr">
        <is>
          <t>EUR</t>
        </is>
      </c>
      <c r="F44" s="2" t="n">
        <v>46060</v>
      </c>
      <c r="G44" t="inlineStr">
        <is>
          <t>A</t>
        </is>
      </c>
    </row>
    <row r="45">
      <c r="A45" t="inlineStr">
        <is>
          <t>TRD-00044</t>
        </is>
      </c>
      <c r="B45" t="inlineStr">
        <is>
          <t>Lambourn Group</t>
        </is>
      </c>
      <c r="C45" t="inlineStr">
        <is>
          <t>Govt Bond</t>
        </is>
      </c>
      <c r="D45" t="n">
        <v>3009684.89</v>
      </c>
      <c r="E45" t="inlineStr">
        <is>
          <t>EUR</t>
        </is>
      </c>
      <c r="F45" s="2" t="n">
        <v>46194</v>
      </c>
      <c r="G45" t="inlineStr">
        <is>
          <t>BB</t>
        </is>
      </c>
    </row>
    <row r="46">
      <c r="A46" t="inlineStr">
        <is>
          <t>TRD-00045</t>
        </is>
      </c>
      <c r="B46" t="inlineStr">
        <is>
          <t>Jarrow Markets</t>
        </is>
      </c>
      <c r="C46" t="inlineStr">
        <is>
          <t>FX Forward</t>
        </is>
      </c>
      <c r="D46" t="n">
        <v>74502.84</v>
      </c>
      <c r="E46" t="inlineStr">
        <is>
          <t>GBP</t>
        </is>
      </c>
      <c r="F46" s="2" t="n">
        <v>46114</v>
      </c>
      <c r="G46" t="inlineStr">
        <is>
          <t>AA</t>
        </is>
      </c>
    </row>
    <row r="47">
      <c r="A47" t="inlineStr">
        <is>
          <t>TRD-00046</t>
        </is>
      </c>
      <c r="B47" t="inlineStr">
        <is>
          <t>Everton Securities</t>
        </is>
      </c>
      <c r="C47" t="inlineStr">
        <is>
          <t>Equity</t>
        </is>
      </c>
      <c r="D47" t="n">
        <v>792386.48</v>
      </c>
      <c r="E47" t="inlineStr">
        <is>
          <t>GBP</t>
        </is>
      </c>
      <c r="F47" s="2" t="n">
        <v>46105</v>
      </c>
      <c r="G47" t="inlineStr">
        <is>
          <t>AAA</t>
        </is>
      </c>
    </row>
    <row r="48">
      <c r="A48" t="inlineStr">
        <is>
          <t>TRD-00047</t>
        </is>
      </c>
      <c r="B48" t="inlineStr">
        <is>
          <t>Greenwich Trading</t>
        </is>
      </c>
      <c r="C48" t="inlineStr">
        <is>
          <t>Equity</t>
        </is>
      </c>
      <c r="D48" t="n">
        <v>795872.66</v>
      </c>
      <c r="E48" t="inlineStr">
        <is>
          <t>GBP</t>
        </is>
      </c>
      <c r="F48" s="2" t="n">
        <v>46145</v>
      </c>
      <c r="G48" t="inlineStr">
        <is>
          <t>AA</t>
        </is>
      </c>
    </row>
    <row r="49">
      <c r="A49" t="inlineStr">
        <is>
          <t>TRD-00048</t>
        </is>
      </c>
      <c r="B49" t="inlineStr">
        <is>
          <t>Harlow Investments</t>
        </is>
      </c>
      <c r="C49" t="inlineStr">
        <is>
          <t>Govt Bond</t>
        </is>
      </c>
      <c r="D49" t="n">
        <v>844009.24</v>
      </c>
      <c r="E49" t="inlineStr">
        <is>
          <t>EUR</t>
        </is>
      </c>
      <c r="F49" s="2" t="n">
        <v>46086</v>
      </c>
      <c r="G49" t="inlineStr">
        <is>
          <t>B</t>
        </is>
      </c>
    </row>
    <row r="50">
      <c r="A50" t="inlineStr">
        <is>
          <t>TRD-00049</t>
        </is>
      </c>
      <c r="B50" t="inlineStr">
        <is>
          <t>Cinnabar Holdings</t>
        </is>
      </c>
      <c r="C50" t="inlineStr">
        <is>
          <t>Cash</t>
        </is>
      </c>
      <c r="D50" t="n">
        <v>2022695.42</v>
      </c>
      <c r="E50" t="inlineStr">
        <is>
          <t>GBP</t>
        </is>
      </c>
      <c r="F50" s="2" t="n">
        <v>46071</v>
      </c>
      <c r="G50" t="inlineStr">
        <is>
          <t>BBB</t>
        </is>
      </c>
    </row>
    <row r="51">
      <c r="A51" t="inlineStr">
        <is>
          <t>TRD-00050</t>
        </is>
      </c>
      <c r="B51" t="inlineStr">
        <is>
          <t>Jarrow Markets</t>
        </is>
      </c>
      <c r="C51" t="inlineStr">
        <is>
          <t>Govt Bond</t>
        </is>
      </c>
      <c r="D51" t="n">
        <v>1328851.17</v>
      </c>
      <c r="E51" t="inlineStr">
        <is>
          <t>USD</t>
        </is>
      </c>
      <c r="F51" s="2" t="n">
        <v>46188</v>
      </c>
      <c r="G51" t="inlineStr">
        <is>
          <t>AAA</t>
        </is>
      </c>
    </row>
    <row r="52">
      <c r="A52" t="inlineStr">
        <is>
          <t>TRD-00051</t>
        </is>
      </c>
      <c r="B52" t="inlineStr">
        <is>
          <t>Greenwich Trading</t>
        </is>
      </c>
      <c r="C52" t="inlineStr">
        <is>
          <t>Commodity</t>
        </is>
      </c>
      <c r="D52" t="n">
        <v>3500051.48</v>
      </c>
      <c r="E52" t="inlineStr">
        <is>
          <t>GBP</t>
        </is>
      </c>
      <c r="F52" s="2" t="n">
        <v>46194</v>
      </c>
      <c r="G52" t="inlineStr">
        <is>
          <t>AA</t>
        </is>
      </c>
    </row>
    <row r="53">
      <c r="A53" t="inlineStr">
        <is>
          <t>TRD-00052</t>
        </is>
      </c>
      <c r="B53" t="inlineStr">
        <is>
          <t>Lambourn Group</t>
        </is>
      </c>
      <c r="C53" t="inlineStr">
        <is>
          <t>Commodity</t>
        </is>
      </c>
      <c r="D53" t="n">
        <v>3202046.01</v>
      </c>
      <c r="E53" t="inlineStr">
        <is>
          <t>GBP</t>
        </is>
      </c>
      <c r="F53" s="2" t="n">
        <v>46037</v>
      </c>
      <c r="G53" t="inlineStr">
        <is>
          <t>AAA</t>
        </is>
      </c>
    </row>
    <row r="54">
      <c r="A54" t="inlineStr">
        <is>
          <t>TRD-00053</t>
        </is>
      </c>
      <c r="B54" t="inlineStr">
        <is>
          <t>Dunlin Asset Mgmt</t>
        </is>
      </c>
      <c r="C54" t="inlineStr">
        <is>
          <t>Corp Bond</t>
        </is>
      </c>
      <c r="D54" t="n">
        <v>2413709.14</v>
      </c>
      <c r="E54" t="inlineStr">
        <is>
          <t>GBP</t>
        </is>
      </c>
      <c r="F54" s="2" t="n">
        <v>46143</v>
      </c>
      <c r="G54" t="inlineStr">
        <is>
          <t>AA</t>
        </is>
      </c>
    </row>
    <row r="55">
      <c r="A55" t="inlineStr">
        <is>
          <t>TRD-00054</t>
        </is>
      </c>
      <c r="B55" t="inlineStr">
        <is>
          <t>Greenwich Trading</t>
        </is>
      </c>
      <c r="C55" t="inlineStr">
        <is>
          <t>Equity</t>
        </is>
      </c>
      <c r="D55" t="n">
        <v>2727556.97</v>
      </c>
      <c r="E55" t="inlineStr">
        <is>
          <t>GBP</t>
        </is>
      </c>
      <c r="F55" s="2" t="n">
        <v>46172</v>
      </c>
      <c r="G55" t="inlineStr">
        <is>
          <t>BB</t>
        </is>
      </c>
    </row>
    <row r="56">
      <c r="A56" t="inlineStr">
        <is>
          <t>TRD-00055</t>
        </is>
      </c>
      <c r="B56" t="inlineStr">
        <is>
          <t>Alderney Capital</t>
        </is>
      </c>
      <c r="C56" t="inlineStr">
        <is>
          <t>Cash</t>
        </is>
      </c>
      <c r="D56" t="n">
        <v>3213080.31</v>
      </c>
      <c r="E56" t="inlineStr">
        <is>
          <t>USD</t>
        </is>
      </c>
      <c r="F56" s="2" t="n">
        <v>46071</v>
      </c>
      <c r="G56" t="inlineStr">
        <is>
          <t>B</t>
        </is>
      </c>
    </row>
    <row r="57">
      <c r="A57" t="inlineStr">
        <is>
          <t>TRD-00056</t>
        </is>
      </c>
      <c r="B57" t="inlineStr">
        <is>
          <t>Harlow Investments</t>
        </is>
      </c>
      <c r="C57" t="inlineStr">
        <is>
          <t>Govt Bond</t>
        </is>
      </c>
      <c r="D57" t="n">
        <v>3064583.65</v>
      </c>
      <c r="E57" t="inlineStr">
        <is>
          <t>USD</t>
        </is>
      </c>
      <c r="F57" s="2" t="n">
        <v>46110</v>
      </c>
      <c r="G57" t="inlineStr">
        <is>
          <t>A</t>
        </is>
      </c>
    </row>
    <row r="58">
      <c r="A58" t="inlineStr">
        <is>
          <t>TRD-00057</t>
        </is>
      </c>
      <c r="B58" t="inlineStr">
        <is>
          <t>Ilkley Financial</t>
        </is>
      </c>
      <c r="C58" t="inlineStr">
        <is>
          <t>Cash</t>
        </is>
      </c>
      <c r="D58" t="n">
        <v>1936099.47</v>
      </c>
      <c r="E58" t="inlineStr">
        <is>
          <t>GBP</t>
        </is>
      </c>
      <c r="F58" s="2" t="n">
        <v>46120</v>
      </c>
      <c r="G58" t="inlineStr">
        <is>
          <t>BB</t>
        </is>
      </c>
    </row>
    <row r="59">
      <c r="A59" t="inlineStr">
        <is>
          <t>TRD-00058</t>
        </is>
      </c>
      <c r="B59" t="inlineStr">
        <is>
          <t>Kelso Brothers</t>
        </is>
      </c>
      <c r="C59" t="inlineStr">
        <is>
          <t>Commodity</t>
        </is>
      </c>
      <c r="D59" t="n">
        <v>2953195.06</v>
      </c>
      <c r="E59" t="inlineStr">
        <is>
          <t>GBP</t>
        </is>
      </c>
      <c r="F59" s="2" t="n">
        <v>46197</v>
      </c>
      <c r="G59" t="inlineStr">
        <is>
          <t>B</t>
        </is>
      </c>
    </row>
    <row r="60">
      <c r="A60" t="inlineStr">
        <is>
          <t>TRD-00059</t>
        </is>
      </c>
      <c r="B60" t="inlineStr">
        <is>
          <t>Harlow Investments</t>
        </is>
      </c>
      <c r="C60" t="inlineStr">
        <is>
          <t>Commodity</t>
        </is>
      </c>
      <c r="D60" t="n">
        <v>3123218.99</v>
      </c>
      <c r="E60" t="inlineStr">
        <is>
          <t>GBP</t>
        </is>
      </c>
      <c r="F60" s="2" t="n">
        <v>46178</v>
      </c>
      <c r="G60" t="inlineStr">
        <is>
          <t>BBB</t>
        </is>
      </c>
    </row>
    <row r="61">
      <c r="A61" t="inlineStr">
        <is>
          <t>TRD-00060</t>
        </is>
      </c>
      <c r="B61" t="inlineStr">
        <is>
          <t>Alderney Capital</t>
        </is>
      </c>
      <c r="C61" t="inlineStr">
        <is>
          <t>Equity</t>
        </is>
      </c>
      <c r="D61" t="n">
        <v>1621153.68</v>
      </c>
      <c r="E61" t="inlineStr">
        <is>
          <t>EUR</t>
        </is>
      </c>
      <c r="F61" s="2" t="n">
        <v>46068</v>
      </c>
      <c r="G61" t="inlineStr">
        <is>
          <t>AAA</t>
        </is>
      </c>
    </row>
    <row r="62">
      <c r="A62" t="inlineStr">
        <is>
          <t>TRD-00061</t>
        </is>
      </c>
      <c r="B62" t="inlineStr">
        <is>
          <t>Ilkley Financial</t>
        </is>
      </c>
      <c r="C62" t="inlineStr">
        <is>
          <t>Cash</t>
        </is>
      </c>
      <c r="D62" t="n">
        <v>4726586.3</v>
      </c>
      <c r="E62" t="inlineStr">
        <is>
          <t>EUR</t>
        </is>
      </c>
      <c r="F62" s="2" t="n">
        <v>46096</v>
      </c>
      <c r="G62" t="inlineStr">
        <is>
          <t>BBB</t>
        </is>
      </c>
    </row>
    <row r="63">
      <c r="A63" t="inlineStr">
        <is>
          <t>TRD-00062</t>
        </is>
      </c>
      <c r="B63" t="inlineStr">
        <is>
          <t>Alderney Capital</t>
        </is>
      </c>
      <c r="C63" t="inlineStr">
        <is>
          <t>Cash</t>
        </is>
      </c>
      <c r="D63" t="n">
        <v>1363785.19</v>
      </c>
      <c r="E63" t="inlineStr">
        <is>
          <t>USD</t>
        </is>
      </c>
      <c r="F63" s="2" t="n">
        <v>46131</v>
      </c>
      <c r="G63" t="inlineStr">
        <is>
          <t>AA</t>
        </is>
      </c>
    </row>
    <row r="64">
      <c r="A64" t="inlineStr">
        <is>
          <t>TRD-00063</t>
        </is>
      </c>
      <c r="B64" t="inlineStr">
        <is>
          <t>Fenchurch Partners</t>
        </is>
      </c>
      <c r="C64" t="inlineStr">
        <is>
          <t>Commodity</t>
        </is>
      </c>
      <c r="D64" t="n">
        <v>1193290.8</v>
      </c>
      <c r="E64" t="inlineStr">
        <is>
          <t>GBP</t>
        </is>
      </c>
      <c r="F64" s="2" t="n">
        <v>46167</v>
      </c>
      <c r="G64" t="inlineStr">
        <is>
          <t>AAA</t>
        </is>
      </c>
    </row>
    <row r="65">
      <c r="A65" t="inlineStr">
        <is>
          <t>TRD-00064</t>
        </is>
      </c>
      <c r="B65" t="inlineStr">
        <is>
          <t>Fenchurch Partners</t>
        </is>
      </c>
      <c r="C65" t="inlineStr">
        <is>
          <t>Govt Bond</t>
        </is>
      </c>
      <c r="D65" t="n">
        <v>993076.6899999999</v>
      </c>
      <c r="E65" t="inlineStr">
        <is>
          <t>GBP</t>
        </is>
      </c>
      <c r="F65" s="2" t="n">
        <v>46173</v>
      </c>
      <c r="G65" t="inlineStr">
        <is>
          <t>BB</t>
        </is>
      </c>
    </row>
    <row r="66">
      <c r="A66" t="inlineStr">
        <is>
          <t>TRD-00065</t>
        </is>
      </c>
      <c r="B66" t="inlineStr">
        <is>
          <t>Kelso Brothers</t>
        </is>
      </c>
      <c r="C66" t="inlineStr">
        <is>
          <t>Equity</t>
        </is>
      </c>
      <c r="D66" t="n">
        <v>1252991.02</v>
      </c>
      <c r="E66" t="inlineStr">
        <is>
          <t>USD</t>
        </is>
      </c>
      <c r="F66" s="2" t="n">
        <v>46121</v>
      </c>
      <c r="G66" t="inlineStr">
        <is>
          <t>BB</t>
        </is>
      </c>
    </row>
    <row r="67">
      <c r="A67" t="inlineStr">
        <is>
          <t>TRD-00066</t>
        </is>
      </c>
      <c r="B67" t="inlineStr">
        <is>
          <t>Dunlin Asset Mgmt</t>
        </is>
      </c>
      <c r="C67" t="inlineStr">
        <is>
          <t>Cash</t>
        </is>
      </c>
      <c r="D67" t="n">
        <v>3389406.95</v>
      </c>
      <c r="E67" t="inlineStr">
        <is>
          <t>USD</t>
        </is>
      </c>
      <c r="F67" s="2" t="n">
        <v>46109</v>
      </c>
      <c r="G67" t="inlineStr">
        <is>
          <t>A</t>
        </is>
      </c>
    </row>
    <row r="68">
      <c r="A68" t="inlineStr">
        <is>
          <t>TRD-00067</t>
        </is>
      </c>
      <c r="B68" t="inlineStr">
        <is>
          <t>Jarrow Markets</t>
        </is>
      </c>
      <c r="C68" t="inlineStr">
        <is>
          <t>FX Forward</t>
        </is>
      </c>
      <c r="D68" t="n">
        <v>3197482.55</v>
      </c>
      <c r="E68" t="inlineStr">
        <is>
          <t>USD</t>
        </is>
      </c>
      <c r="F68" s="2" t="n">
        <v>46133</v>
      </c>
      <c r="G68" t="inlineStr">
        <is>
          <t>BB</t>
        </is>
      </c>
    </row>
    <row r="69">
      <c r="A69" t="inlineStr">
        <is>
          <t>TRD-00068</t>
        </is>
      </c>
      <c r="B69" t="inlineStr">
        <is>
          <t>Everton Securities</t>
        </is>
      </c>
      <c r="C69" t="inlineStr">
        <is>
          <t>Corp Bond</t>
        </is>
      </c>
      <c r="D69" t="n">
        <v>1570714.44</v>
      </c>
      <c r="E69" t="inlineStr">
        <is>
          <t>GBP</t>
        </is>
      </c>
      <c r="F69" s="2" t="n">
        <v>46155</v>
      </c>
      <c r="G69" t="inlineStr">
        <is>
          <t>AA</t>
        </is>
      </c>
    </row>
    <row r="70">
      <c r="A70" t="inlineStr">
        <is>
          <t>TRD-00069</t>
        </is>
      </c>
      <c r="B70" t="inlineStr">
        <is>
          <t>Harlow Investments</t>
        </is>
      </c>
      <c r="C70" t="inlineStr">
        <is>
          <t>Commodity</t>
        </is>
      </c>
      <c r="D70" t="n">
        <v>2252162.53</v>
      </c>
      <c r="E70" t="inlineStr">
        <is>
          <t>USD</t>
        </is>
      </c>
      <c r="F70" s="2" t="n">
        <v>46059</v>
      </c>
      <c r="G70" t="inlineStr">
        <is>
          <t>AAA</t>
        </is>
      </c>
    </row>
    <row r="71">
      <c r="A71" t="inlineStr">
        <is>
          <t>TRD-00070</t>
        </is>
      </c>
      <c r="B71" t="inlineStr">
        <is>
          <t>Brightwater LLP</t>
        </is>
      </c>
      <c r="C71" t="inlineStr">
        <is>
          <t>Commodity</t>
        </is>
      </c>
      <c r="D71" t="n">
        <v>2207422.84</v>
      </c>
      <c r="E71" t="inlineStr">
        <is>
          <t>USD</t>
        </is>
      </c>
      <c r="F71" s="2" t="n">
        <v>46156</v>
      </c>
      <c r="G71" t="inlineStr">
        <is>
          <t>A</t>
        </is>
      </c>
    </row>
    <row r="72">
      <c r="A72" t="inlineStr">
        <is>
          <t>TRD-00071</t>
        </is>
      </c>
      <c r="B72" t="inlineStr">
        <is>
          <t>Everton Securities</t>
        </is>
      </c>
      <c r="C72" t="inlineStr">
        <is>
          <t>Govt Bond</t>
        </is>
      </c>
      <c r="D72" t="n">
        <v>1170904.74</v>
      </c>
      <c r="E72" t="inlineStr">
        <is>
          <t>EUR</t>
        </is>
      </c>
      <c r="F72" s="2" t="n">
        <v>46177</v>
      </c>
      <c r="G72" t="inlineStr">
        <is>
          <t>B</t>
        </is>
      </c>
    </row>
    <row r="73">
      <c r="A73" t="inlineStr">
        <is>
          <t>TRD-00072</t>
        </is>
      </c>
      <c r="B73" t="inlineStr">
        <is>
          <t>Ilkley Financial</t>
        </is>
      </c>
      <c r="C73" t="inlineStr">
        <is>
          <t>Equity</t>
        </is>
      </c>
      <c r="D73" t="n">
        <v>2465401.45</v>
      </c>
      <c r="E73" t="inlineStr">
        <is>
          <t>USD</t>
        </is>
      </c>
      <c r="F73" s="2" t="n">
        <v>46149</v>
      </c>
      <c r="G73" t="inlineStr">
        <is>
          <t>AAA</t>
        </is>
      </c>
    </row>
    <row r="74">
      <c r="A74" t="inlineStr">
        <is>
          <t>TRD-00073</t>
        </is>
      </c>
      <c r="B74" t="inlineStr">
        <is>
          <t>Ilkley Financial</t>
        </is>
      </c>
      <c r="C74" t="inlineStr">
        <is>
          <t>Commodity</t>
        </is>
      </c>
      <c r="D74" t="n">
        <v>466269.68</v>
      </c>
      <c r="E74" t="inlineStr">
        <is>
          <t>EUR</t>
        </is>
      </c>
      <c r="F74" s="2" t="n">
        <v>46106</v>
      </c>
      <c r="G74" t="inlineStr">
        <is>
          <t>A</t>
        </is>
      </c>
    </row>
    <row r="75">
      <c r="A75" t="inlineStr">
        <is>
          <t>TRD-00074</t>
        </is>
      </c>
      <c r="B75" t="inlineStr">
        <is>
          <t>Cinnabar Holdings</t>
        </is>
      </c>
      <c r="C75" t="inlineStr">
        <is>
          <t>Equity</t>
        </is>
      </c>
      <c r="D75" t="n">
        <v>4498569.12</v>
      </c>
      <c r="E75" t="inlineStr">
        <is>
          <t>USD</t>
        </is>
      </c>
      <c r="F75" s="2" t="n">
        <v>46074</v>
      </c>
      <c r="G75" t="inlineStr">
        <is>
          <t>BBB</t>
        </is>
      </c>
    </row>
    <row r="76">
      <c r="A76" t="inlineStr">
        <is>
          <t>TRD-00075</t>
        </is>
      </c>
      <c r="B76" t="inlineStr">
        <is>
          <t>Fenchurch Partners</t>
        </is>
      </c>
      <c r="C76" t="inlineStr">
        <is>
          <t>Cash</t>
        </is>
      </c>
      <c r="D76" t="n">
        <v>2021679.89</v>
      </c>
      <c r="E76" t="inlineStr">
        <is>
          <t>USD</t>
        </is>
      </c>
      <c r="F76" s="2" t="n">
        <v>46035</v>
      </c>
      <c r="G76" t="inlineStr">
        <is>
          <t>A</t>
        </is>
      </c>
    </row>
    <row r="77">
      <c r="A77" t="inlineStr">
        <is>
          <t>TRD-00076</t>
        </is>
      </c>
      <c r="B77" t="inlineStr">
        <is>
          <t>Lambourn Group</t>
        </is>
      </c>
      <c r="C77" t="inlineStr">
        <is>
          <t>FX Forward</t>
        </is>
      </c>
      <c r="D77" t="n">
        <v>687327.66</v>
      </c>
      <c r="E77" t="inlineStr">
        <is>
          <t>USD</t>
        </is>
      </c>
      <c r="F77" s="2" t="n">
        <v>46091</v>
      </c>
      <c r="G77" t="inlineStr">
        <is>
          <t>A</t>
        </is>
      </c>
    </row>
    <row r="78">
      <c r="A78" t="inlineStr">
        <is>
          <t>TRD-00077</t>
        </is>
      </c>
      <c r="B78" t="inlineStr">
        <is>
          <t>Everton Securities</t>
        </is>
      </c>
      <c r="C78" t="inlineStr">
        <is>
          <t>Equity</t>
        </is>
      </c>
      <c r="D78" t="n">
        <v>2223964.18</v>
      </c>
      <c r="E78" t="inlineStr">
        <is>
          <t>USD</t>
        </is>
      </c>
      <c r="F78" s="2" t="n">
        <v>46157</v>
      </c>
      <c r="G78" t="inlineStr">
        <is>
          <t>A</t>
        </is>
      </c>
    </row>
    <row r="79">
      <c r="A79" t="inlineStr">
        <is>
          <t>TRD-00078</t>
        </is>
      </c>
      <c r="B79" t="inlineStr">
        <is>
          <t>Alderney Capital</t>
        </is>
      </c>
      <c r="C79" t="inlineStr">
        <is>
          <t>FX Forward</t>
        </is>
      </c>
      <c r="D79" t="n">
        <v>40380.55</v>
      </c>
      <c r="E79" t="inlineStr">
        <is>
          <t>EUR</t>
        </is>
      </c>
      <c r="F79" s="2" t="n">
        <v>46172</v>
      </c>
      <c r="G79" t="inlineStr">
        <is>
          <t>AAA</t>
        </is>
      </c>
    </row>
    <row r="80">
      <c r="A80" t="inlineStr">
        <is>
          <t>TRD-00079</t>
        </is>
      </c>
      <c r="B80" t="inlineStr">
        <is>
          <t>Everton Securities</t>
        </is>
      </c>
      <c r="C80" t="inlineStr">
        <is>
          <t>Equity</t>
        </is>
      </c>
      <c r="D80" t="n">
        <v>1611277.5</v>
      </c>
      <c r="E80" t="inlineStr">
        <is>
          <t>EUR</t>
        </is>
      </c>
      <c r="F80" s="2" t="n">
        <v>46065</v>
      </c>
      <c r="G80" t="inlineStr">
        <is>
          <t>BB</t>
        </is>
      </c>
    </row>
    <row r="81">
      <c r="A81" t="inlineStr">
        <is>
          <t>TRD-00080</t>
        </is>
      </c>
      <c r="B81" t="inlineStr">
        <is>
          <t>Kelso Brothers</t>
        </is>
      </c>
      <c r="C81" t="inlineStr">
        <is>
          <t>Commodity</t>
        </is>
      </c>
      <c r="D81" t="n">
        <v>3232899.71</v>
      </c>
      <c r="E81" t="inlineStr">
        <is>
          <t>GBP</t>
        </is>
      </c>
      <c r="F81" s="2" t="n">
        <v>46073</v>
      </c>
      <c r="G81" t="inlineStr">
        <is>
          <t>B</t>
        </is>
      </c>
    </row>
    <row r="82">
      <c r="A82" t="inlineStr">
        <is>
          <t>TRD-00081</t>
        </is>
      </c>
      <c r="B82" t="inlineStr">
        <is>
          <t>Greenwich Trading</t>
        </is>
      </c>
      <c r="C82" t="inlineStr">
        <is>
          <t>FX Forward</t>
        </is>
      </c>
      <c r="D82" t="n">
        <v>2526147.57</v>
      </c>
      <c r="E82" t="inlineStr">
        <is>
          <t>USD</t>
        </is>
      </c>
      <c r="F82" s="2" t="n">
        <v>46202</v>
      </c>
      <c r="G82" t="inlineStr">
        <is>
          <t>BBB</t>
        </is>
      </c>
    </row>
    <row r="83">
      <c r="A83" t="inlineStr">
        <is>
          <t>TRD-00082</t>
        </is>
      </c>
      <c r="B83" t="inlineStr">
        <is>
          <t>Harlow Investments</t>
        </is>
      </c>
      <c r="C83" t="inlineStr">
        <is>
          <t>FX Forward</t>
        </is>
      </c>
      <c r="D83" t="n">
        <v>1481222.93</v>
      </c>
      <c r="E83" t="inlineStr">
        <is>
          <t>GBP</t>
        </is>
      </c>
      <c r="F83" s="2" t="n">
        <v>46072</v>
      </c>
      <c r="G83" t="inlineStr">
        <is>
          <t>A</t>
        </is>
      </c>
    </row>
    <row r="84">
      <c r="A84" t="inlineStr">
        <is>
          <t>TRD-00083</t>
        </is>
      </c>
      <c r="B84" t="inlineStr">
        <is>
          <t>Lambourn Group</t>
        </is>
      </c>
      <c r="C84" t="inlineStr">
        <is>
          <t>Corp Bond</t>
        </is>
      </c>
      <c r="D84" t="n">
        <v>3194498.93</v>
      </c>
      <c r="E84" t="inlineStr">
        <is>
          <t>USD</t>
        </is>
      </c>
      <c r="F84" s="2" t="n">
        <v>46079</v>
      </c>
      <c r="G84" t="inlineStr">
        <is>
          <t>AAA</t>
        </is>
      </c>
    </row>
    <row r="85">
      <c r="A85" t="inlineStr">
        <is>
          <t>TRD-00084</t>
        </is>
      </c>
      <c r="B85" t="inlineStr">
        <is>
          <t>Dunlin Asset Mgmt</t>
        </is>
      </c>
      <c r="C85" t="inlineStr">
        <is>
          <t>Govt Bond</t>
        </is>
      </c>
      <c r="D85" t="n">
        <v>1742876.01</v>
      </c>
      <c r="E85" t="inlineStr">
        <is>
          <t>EUR</t>
        </is>
      </c>
      <c r="F85" s="2" t="n">
        <v>46120</v>
      </c>
      <c r="G85" t="inlineStr">
        <is>
          <t>BB</t>
        </is>
      </c>
    </row>
    <row r="86">
      <c r="A86" t="inlineStr">
        <is>
          <t>TRD-00085</t>
        </is>
      </c>
      <c r="B86" t="inlineStr">
        <is>
          <t>Brightwater LLP</t>
        </is>
      </c>
      <c r="C86" t="inlineStr">
        <is>
          <t>Cash</t>
        </is>
      </c>
      <c r="D86" t="n">
        <v>2974694.99</v>
      </c>
      <c r="E86" t="inlineStr">
        <is>
          <t>GBP</t>
        </is>
      </c>
      <c r="F86" s="2" t="n">
        <v>46130</v>
      </c>
      <c r="G86" t="inlineStr">
        <is>
          <t>AAA</t>
        </is>
      </c>
    </row>
    <row r="87">
      <c r="A87" t="inlineStr">
        <is>
          <t>TRD-00086</t>
        </is>
      </c>
      <c r="B87" t="inlineStr">
        <is>
          <t>Alderney Capital</t>
        </is>
      </c>
      <c r="C87" t="inlineStr">
        <is>
          <t>Corp Bond</t>
        </is>
      </c>
      <c r="D87" t="n">
        <v>3038272.46</v>
      </c>
      <c r="E87" t="inlineStr">
        <is>
          <t>USD</t>
        </is>
      </c>
      <c r="F87" s="2" t="n">
        <v>46126</v>
      </c>
      <c r="G87" t="inlineStr">
        <is>
          <t>AA</t>
        </is>
      </c>
    </row>
    <row r="88">
      <c r="A88" t="inlineStr">
        <is>
          <t>TRD-00087</t>
        </is>
      </c>
      <c r="B88" t="inlineStr">
        <is>
          <t>Everton Securities</t>
        </is>
      </c>
      <c r="C88" t="inlineStr">
        <is>
          <t>Corp Bond</t>
        </is>
      </c>
      <c r="D88" t="n">
        <v>1296943.06</v>
      </c>
      <c r="E88" t="inlineStr">
        <is>
          <t>USD</t>
        </is>
      </c>
      <c r="F88" s="2" t="n">
        <v>46157</v>
      </c>
      <c r="G88" t="inlineStr">
        <is>
          <t>BB</t>
        </is>
      </c>
    </row>
    <row r="89">
      <c r="A89" t="inlineStr">
        <is>
          <t>TRD-00088</t>
        </is>
      </c>
      <c r="B89" t="inlineStr">
        <is>
          <t>Kelso Brothers</t>
        </is>
      </c>
      <c r="C89" t="inlineStr">
        <is>
          <t>Cash</t>
        </is>
      </c>
      <c r="D89" t="n">
        <v>1595145.44</v>
      </c>
      <c r="E89" t="inlineStr">
        <is>
          <t>USD</t>
        </is>
      </c>
      <c r="F89" s="2" t="n">
        <v>46106</v>
      </c>
      <c r="G89" t="inlineStr">
        <is>
          <t>BBB</t>
        </is>
      </c>
    </row>
    <row r="90">
      <c r="A90" t="inlineStr">
        <is>
          <t>TRD-00089</t>
        </is>
      </c>
      <c r="B90" t="inlineStr">
        <is>
          <t>Harlow Investments</t>
        </is>
      </c>
      <c r="C90" t="inlineStr">
        <is>
          <t>Equity</t>
        </is>
      </c>
      <c r="D90" t="n">
        <v>4368272.21</v>
      </c>
      <c r="E90" t="inlineStr">
        <is>
          <t>GBP</t>
        </is>
      </c>
      <c r="F90" s="2" t="n">
        <v>46148</v>
      </c>
      <c r="G90" t="inlineStr">
        <is>
          <t>AA</t>
        </is>
      </c>
    </row>
    <row r="91">
      <c r="A91" t="inlineStr">
        <is>
          <t>TRD-00090</t>
        </is>
      </c>
      <c r="B91" t="inlineStr">
        <is>
          <t>Lambourn Group</t>
        </is>
      </c>
      <c r="C91" t="inlineStr">
        <is>
          <t>FX Forward</t>
        </is>
      </c>
      <c r="D91" t="n">
        <v>807282.1</v>
      </c>
      <c r="E91" t="inlineStr">
        <is>
          <t>GBP</t>
        </is>
      </c>
      <c r="F91" s="2" t="n">
        <v>46188</v>
      </c>
      <c r="G91" t="inlineStr">
        <is>
          <t>B</t>
        </is>
      </c>
    </row>
    <row r="92">
      <c r="A92" t="inlineStr">
        <is>
          <t>TRD-00091</t>
        </is>
      </c>
      <c r="B92" t="inlineStr">
        <is>
          <t>Brightwater LLP</t>
        </is>
      </c>
      <c r="C92" t="inlineStr">
        <is>
          <t>Equity</t>
        </is>
      </c>
      <c r="D92" t="n">
        <v>2267701.95</v>
      </c>
      <c r="E92" t="inlineStr">
        <is>
          <t>USD</t>
        </is>
      </c>
      <c r="F92" s="2" t="n">
        <v>46140</v>
      </c>
      <c r="G92" t="inlineStr">
        <is>
          <t>A</t>
        </is>
      </c>
    </row>
    <row r="93">
      <c r="A93" t="inlineStr">
        <is>
          <t>TRD-00092</t>
        </is>
      </c>
      <c r="B93" t="inlineStr">
        <is>
          <t>Brightwater LLP</t>
        </is>
      </c>
      <c r="C93" t="inlineStr">
        <is>
          <t>FX Forward</t>
        </is>
      </c>
      <c r="D93" t="n">
        <v>1805718.76</v>
      </c>
      <c r="E93" t="inlineStr">
        <is>
          <t>GBP</t>
        </is>
      </c>
      <c r="F93" s="2" t="n">
        <v>46155</v>
      </c>
      <c r="G93" t="inlineStr">
        <is>
          <t>A</t>
        </is>
      </c>
    </row>
    <row r="94">
      <c r="A94" t="inlineStr">
        <is>
          <t>TRD-00093</t>
        </is>
      </c>
      <c r="B94" t="inlineStr">
        <is>
          <t>Jarrow Markets</t>
        </is>
      </c>
      <c r="C94" t="inlineStr">
        <is>
          <t>Govt Bond</t>
        </is>
      </c>
      <c r="D94" t="n">
        <v>1007905.71</v>
      </c>
      <c r="E94" t="inlineStr">
        <is>
          <t>EUR</t>
        </is>
      </c>
      <c r="F94" s="2" t="n">
        <v>46126</v>
      </c>
      <c r="G94" t="inlineStr">
        <is>
          <t>B</t>
        </is>
      </c>
    </row>
    <row r="95">
      <c r="A95" t="inlineStr">
        <is>
          <t>TRD-00094</t>
        </is>
      </c>
      <c r="B95" t="inlineStr">
        <is>
          <t>Dunlin Asset Mgmt</t>
        </is>
      </c>
      <c r="C95" t="inlineStr">
        <is>
          <t>Govt Bond</t>
        </is>
      </c>
      <c r="D95" t="n">
        <v>2322872</v>
      </c>
      <c r="E95" t="inlineStr">
        <is>
          <t>USD</t>
        </is>
      </c>
      <c r="F95" s="2" t="n">
        <v>46064</v>
      </c>
      <c r="G95" t="inlineStr">
        <is>
          <t>AA</t>
        </is>
      </c>
    </row>
    <row r="96">
      <c r="A96" t="inlineStr">
        <is>
          <t>TRD-00095</t>
        </is>
      </c>
      <c r="B96" t="inlineStr">
        <is>
          <t>Brightwater LLP</t>
        </is>
      </c>
      <c r="C96" t="inlineStr">
        <is>
          <t>FX Forward</t>
        </is>
      </c>
      <c r="D96" t="n">
        <v>3922590</v>
      </c>
      <c r="E96" t="inlineStr">
        <is>
          <t>GBP</t>
        </is>
      </c>
      <c r="F96" s="2" t="n">
        <v>46190</v>
      </c>
      <c r="G96" t="inlineStr">
        <is>
          <t>AA</t>
        </is>
      </c>
    </row>
    <row r="97">
      <c r="A97" t="inlineStr">
        <is>
          <t>TRD-00096</t>
        </is>
      </c>
      <c r="B97" t="inlineStr">
        <is>
          <t>Ilkley Financial</t>
        </is>
      </c>
      <c r="C97" t="inlineStr">
        <is>
          <t>FX Forward</t>
        </is>
      </c>
      <c r="D97" t="n">
        <v>4852042.33</v>
      </c>
      <c r="E97" t="inlineStr">
        <is>
          <t>GBP</t>
        </is>
      </c>
      <c r="F97" s="2" t="n">
        <v>46060</v>
      </c>
      <c r="G97" t="inlineStr">
        <is>
          <t>BBB</t>
        </is>
      </c>
    </row>
    <row r="98">
      <c r="A98" t="inlineStr">
        <is>
          <t>TRD-00097</t>
        </is>
      </c>
      <c r="B98" t="inlineStr">
        <is>
          <t>Brightwater LLP</t>
        </is>
      </c>
      <c r="C98" t="inlineStr">
        <is>
          <t>Govt Bond</t>
        </is>
      </c>
      <c r="D98" t="n">
        <v>2302569.97</v>
      </c>
      <c r="E98" t="inlineStr">
        <is>
          <t>EUR</t>
        </is>
      </c>
      <c r="F98" s="2" t="n">
        <v>46123</v>
      </c>
      <c r="G98" t="inlineStr">
        <is>
          <t>AAA</t>
        </is>
      </c>
    </row>
    <row r="99">
      <c r="A99" t="inlineStr">
        <is>
          <t>TRD-00098</t>
        </is>
      </c>
      <c r="B99" t="inlineStr">
        <is>
          <t>Brightwater LLP</t>
        </is>
      </c>
      <c r="C99" t="inlineStr">
        <is>
          <t>Equity</t>
        </is>
      </c>
      <c r="D99" t="n">
        <v>2887643.26</v>
      </c>
      <c r="E99" t="inlineStr">
        <is>
          <t>GBP</t>
        </is>
      </c>
      <c r="F99" s="2" t="n">
        <v>46187</v>
      </c>
      <c r="G99" t="inlineStr">
        <is>
          <t>BB</t>
        </is>
      </c>
    </row>
    <row r="100">
      <c r="A100" t="inlineStr">
        <is>
          <t>TRD-00099</t>
        </is>
      </c>
      <c r="B100" t="inlineStr">
        <is>
          <t>Everton Securities</t>
        </is>
      </c>
      <c r="C100" t="inlineStr">
        <is>
          <t>Equity</t>
        </is>
      </c>
      <c r="D100" t="n">
        <v>3301110.41</v>
      </c>
      <c r="E100" t="inlineStr">
        <is>
          <t>USD</t>
        </is>
      </c>
      <c r="F100" s="2" t="n">
        <v>46196</v>
      </c>
      <c r="G100" t="inlineStr">
        <is>
          <t>AA</t>
        </is>
      </c>
    </row>
    <row r="101">
      <c r="A101" t="inlineStr">
        <is>
          <t>TRD-00100</t>
        </is>
      </c>
      <c r="B101" t="inlineStr">
        <is>
          <t>Kelso Brothers</t>
        </is>
      </c>
      <c r="C101" t="inlineStr">
        <is>
          <t>Govt Bond</t>
        </is>
      </c>
      <c r="D101" t="n">
        <v>302287.68</v>
      </c>
      <c r="E101" t="inlineStr">
        <is>
          <t>GBP</t>
        </is>
      </c>
      <c r="F101" s="2" t="n">
        <v>46162</v>
      </c>
      <c r="G101" t="inlineStr">
        <is>
          <t>AAA</t>
        </is>
      </c>
    </row>
    <row r="102">
      <c r="A102" t="inlineStr">
        <is>
          <t>TRD-00101</t>
        </is>
      </c>
      <c r="B102" t="inlineStr">
        <is>
          <t>Jarrow Markets</t>
        </is>
      </c>
      <c r="C102" t="inlineStr">
        <is>
          <t>Cash</t>
        </is>
      </c>
      <c r="D102" t="n">
        <v>2707474.91</v>
      </c>
      <c r="E102" t="inlineStr">
        <is>
          <t>EUR</t>
        </is>
      </c>
      <c r="F102" s="2" t="n">
        <v>46199</v>
      </c>
      <c r="G102" t="inlineStr">
        <is>
          <t>B</t>
        </is>
      </c>
    </row>
    <row r="103">
      <c r="A103" t="inlineStr">
        <is>
          <t>TRD-00102</t>
        </is>
      </c>
      <c r="B103" t="inlineStr">
        <is>
          <t>Fenchurch Partners</t>
        </is>
      </c>
      <c r="C103" t="inlineStr">
        <is>
          <t>Commodity</t>
        </is>
      </c>
      <c r="D103" t="n">
        <v>1172286.41</v>
      </c>
      <c r="E103" t="inlineStr">
        <is>
          <t>USD</t>
        </is>
      </c>
      <c r="F103" s="2" t="n">
        <v>46031</v>
      </c>
      <c r="G103" t="inlineStr">
        <is>
          <t>BB</t>
        </is>
      </c>
    </row>
    <row r="104">
      <c r="A104" t="inlineStr">
        <is>
          <t>TRD-00103</t>
        </is>
      </c>
      <c r="B104" t="inlineStr">
        <is>
          <t>Greenwich Trading</t>
        </is>
      </c>
      <c r="C104" t="inlineStr">
        <is>
          <t>Cash</t>
        </is>
      </c>
      <c r="D104" t="n">
        <v>3256493.15</v>
      </c>
      <c r="E104" t="inlineStr">
        <is>
          <t>USD</t>
        </is>
      </c>
      <c r="F104" s="2" t="n">
        <v>46083</v>
      </c>
      <c r="G104" t="inlineStr">
        <is>
          <t>BBB</t>
        </is>
      </c>
    </row>
    <row r="105">
      <c r="A105" t="inlineStr">
        <is>
          <t>TRD-00104</t>
        </is>
      </c>
      <c r="B105" t="inlineStr">
        <is>
          <t>Alderney Capital</t>
        </is>
      </c>
      <c r="C105" t="inlineStr">
        <is>
          <t>Govt Bond</t>
        </is>
      </c>
      <c r="D105" t="n">
        <v>1224510.6</v>
      </c>
      <c r="E105" t="inlineStr">
        <is>
          <t>EUR</t>
        </is>
      </c>
      <c r="F105" s="2" t="n">
        <v>46146</v>
      </c>
      <c r="G105" t="inlineStr">
        <is>
          <t>BBB</t>
        </is>
      </c>
    </row>
    <row r="106">
      <c r="A106" t="inlineStr">
        <is>
          <t>TRD-00105</t>
        </is>
      </c>
      <c r="B106" t="inlineStr">
        <is>
          <t>Lambourn Group</t>
        </is>
      </c>
      <c r="C106" t="inlineStr">
        <is>
          <t>Cash</t>
        </is>
      </c>
      <c r="D106" t="n">
        <v>2436318</v>
      </c>
      <c r="E106" t="inlineStr">
        <is>
          <t>USD</t>
        </is>
      </c>
      <c r="F106" s="2" t="n">
        <v>46155</v>
      </c>
      <c r="G106" t="inlineStr">
        <is>
          <t>AAA</t>
        </is>
      </c>
    </row>
    <row r="107">
      <c r="A107" t="inlineStr">
        <is>
          <t>TRD-00106</t>
        </is>
      </c>
      <c r="B107" t="inlineStr">
        <is>
          <t>Cinnabar Holdings</t>
        </is>
      </c>
      <c r="C107" t="inlineStr">
        <is>
          <t>Corp Bond</t>
        </is>
      </c>
      <c r="D107" t="n">
        <v>2288955.71</v>
      </c>
      <c r="E107" t="inlineStr">
        <is>
          <t>USD</t>
        </is>
      </c>
      <c r="F107" s="2" t="n">
        <v>46040</v>
      </c>
      <c r="G107" t="inlineStr">
        <is>
          <t>B</t>
        </is>
      </c>
    </row>
    <row r="108">
      <c r="A108" t="inlineStr">
        <is>
          <t>TRD-00107</t>
        </is>
      </c>
      <c r="B108" t="inlineStr">
        <is>
          <t>Dunlin Asset Mgmt</t>
        </is>
      </c>
      <c r="C108" t="inlineStr">
        <is>
          <t>Cash</t>
        </is>
      </c>
      <c r="D108" t="n">
        <v>2593063.84</v>
      </c>
      <c r="E108" t="inlineStr">
        <is>
          <t>EUR</t>
        </is>
      </c>
      <c r="F108" s="2" t="n">
        <v>46193</v>
      </c>
      <c r="G108" t="inlineStr">
        <is>
          <t>BB</t>
        </is>
      </c>
    </row>
    <row r="109">
      <c r="A109" t="inlineStr">
        <is>
          <t>TRD-00108</t>
        </is>
      </c>
      <c r="B109" t="inlineStr">
        <is>
          <t>Everton Securities</t>
        </is>
      </c>
      <c r="C109" t="inlineStr">
        <is>
          <t>Commodity</t>
        </is>
      </c>
      <c r="D109" t="n">
        <v>2469547.67</v>
      </c>
      <c r="E109" t="inlineStr">
        <is>
          <t>USD</t>
        </is>
      </c>
      <c r="F109" s="2" t="n">
        <v>46123</v>
      </c>
      <c r="G109" t="inlineStr">
        <is>
          <t>BBB</t>
        </is>
      </c>
    </row>
    <row r="110">
      <c r="A110" t="inlineStr">
        <is>
          <t>TRD-00109</t>
        </is>
      </c>
      <c r="B110" t="inlineStr">
        <is>
          <t>Harlow Investments</t>
        </is>
      </c>
      <c r="C110" t="inlineStr">
        <is>
          <t>Corp Bond</t>
        </is>
      </c>
      <c r="D110" t="n">
        <v>4692837.03</v>
      </c>
      <c r="E110" t="inlineStr">
        <is>
          <t>GBP</t>
        </is>
      </c>
      <c r="F110" s="2" t="n">
        <v>46082</v>
      </c>
      <c r="G110" t="inlineStr">
        <is>
          <t>B</t>
        </is>
      </c>
    </row>
    <row r="111">
      <c r="A111" t="inlineStr">
        <is>
          <t>TRD-00110</t>
        </is>
      </c>
      <c r="B111" t="inlineStr">
        <is>
          <t>Everton Securities</t>
        </is>
      </c>
      <c r="C111" t="inlineStr">
        <is>
          <t>Equity</t>
        </is>
      </c>
      <c r="D111" t="n">
        <v>3710622.41</v>
      </c>
      <c r="E111" t="inlineStr">
        <is>
          <t>EUR</t>
        </is>
      </c>
      <c r="F111" s="2" t="n">
        <v>46184</v>
      </c>
      <c r="G111" t="inlineStr">
        <is>
          <t>B</t>
        </is>
      </c>
    </row>
    <row r="112">
      <c r="A112" t="inlineStr">
        <is>
          <t>TRD-00111</t>
        </is>
      </c>
      <c r="B112" t="inlineStr">
        <is>
          <t>Cinnabar Holdings</t>
        </is>
      </c>
      <c r="C112" t="inlineStr">
        <is>
          <t>Corp Bond</t>
        </is>
      </c>
      <c r="D112" t="n">
        <v>3771114.74</v>
      </c>
      <c r="E112" t="inlineStr">
        <is>
          <t>USD</t>
        </is>
      </c>
      <c r="F112" s="2" t="n">
        <v>46093</v>
      </c>
      <c r="G112" t="inlineStr">
        <is>
          <t>AAA</t>
        </is>
      </c>
    </row>
    <row r="113">
      <c r="A113" t="inlineStr">
        <is>
          <t>TRD-00112</t>
        </is>
      </c>
      <c r="B113" t="inlineStr">
        <is>
          <t>Lambourn Group</t>
        </is>
      </c>
      <c r="C113" t="inlineStr">
        <is>
          <t>Cash</t>
        </is>
      </c>
      <c r="D113" t="n">
        <v>4137145.38</v>
      </c>
      <c r="E113" t="inlineStr">
        <is>
          <t>USD</t>
        </is>
      </c>
      <c r="F113" s="2" t="n">
        <v>46118</v>
      </c>
      <c r="G113" t="inlineStr">
        <is>
          <t>AAA</t>
        </is>
      </c>
    </row>
    <row r="114">
      <c r="A114" t="inlineStr">
        <is>
          <t>TRD-00113</t>
        </is>
      </c>
      <c r="B114" t="inlineStr">
        <is>
          <t>Harlow Investments</t>
        </is>
      </c>
      <c r="C114" t="inlineStr">
        <is>
          <t>Equity</t>
        </is>
      </c>
      <c r="D114" t="n">
        <v>2288192.92</v>
      </c>
      <c r="E114" t="inlineStr">
        <is>
          <t>EUR</t>
        </is>
      </c>
      <c r="F114" s="2" t="n">
        <v>46197</v>
      </c>
      <c r="G114" t="inlineStr">
        <is>
          <t>AAA</t>
        </is>
      </c>
    </row>
    <row r="115">
      <c r="A115" t="inlineStr">
        <is>
          <t>TRD-00114</t>
        </is>
      </c>
      <c r="B115" t="inlineStr">
        <is>
          <t>Cinnabar Holdings</t>
        </is>
      </c>
      <c r="C115" t="inlineStr">
        <is>
          <t>Cash</t>
        </is>
      </c>
      <c r="D115" t="n">
        <v>2208700.15</v>
      </c>
      <c r="E115" t="inlineStr">
        <is>
          <t>USD</t>
        </is>
      </c>
      <c r="F115" s="2" t="n">
        <v>46169</v>
      </c>
      <c r="G115" t="inlineStr">
        <is>
          <t>AAA</t>
        </is>
      </c>
    </row>
    <row r="116">
      <c r="A116" t="inlineStr">
        <is>
          <t>TRD-00115</t>
        </is>
      </c>
      <c r="B116" t="inlineStr">
        <is>
          <t>Everton Securities</t>
        </is>
      </c>
      <c r="C116" t="inlineStr">
        <is>
          <t>FX Forward</t>
        </is>
      </c>
      <c r="D116" t="n">
        <v>2414892.52</v>
      </c>
      <c r="E116" t="inlineStr">
        <is>
          <t>USD</t>
        </is>
      </c>
      <c r="F116" s="2" t="n">
        <v>46118</v>
      </c>
      <c r="G116" t="inlineStr">
        <is>
          <t>A</t>
        </is>
      </c>
    </row>
    <row r="117">
      <c r="A117" t="inlineStr">
        <is>
          <t>TRD-00116</t>
        </is>
      </c>
      <c r="B117" t="inlineStr">
        <is>
          <t>Everton Securities</t>
        </is>
      </c>
      <c r="C117" t="inlineStr">
        <is>
          <t>FX Forward</t>
        </is>
      </c>
      <c r="D117" t="n">
        <v>1452312.58</v>
      </c>
      <c r="E117" t="inlineStr">
        <is>
          <t>EUR</t>
        </is>
      </c>
      <c r="F117" s="2" t="n">
        <v>46126</v>
      </c>
      <c r="G117" t="inlineStr">
        <is>
          <t>AA</t>
        </is>
      </c>
    </row>
    <row r="118">
      <c r="A118" t="inlineStr">
        <is>
          <t>TRD-00117</t>
        </is>
      </c>
      <c r="B118" t="inlineStr">
        <is>
          <t>Kelso Brothers</t>
        </is>
      </c>
      <c r="C118" t="inlineStr">
        <is>
          <t>Cash</t>
        </is>
      </c>
      <c r="D118" t="n">
        <v>2804262.42</v>
      </c>
      <c r="E118" t="inlineStr">
        <is>
          <t>EUR</t>
        </is>
      </c>
      <c r="F118" s="2" t="n">
        <v>46161</v>
      </c>
      <c r="G118" t="inlineStr">
        <is>
          <t>BB</t>
        </is>
      </c>
    </row>
    <row r="119">
      <c r="A119" t="inlineStr">
        <is>
          <t>TRD-00118</t>
        </is>
      </c>
      <c r="B119" t="inlineStr">
        <is>
          <t>Everton Securities</t>
        </is>
      </c>
      <c r="C119" t="inlineStr">
        <is>
          <t>Commodity</t>
        </is>
      </c>
      <c r="D119" t="n">
        <v>4288779.04</v>
      </c>
      <c r="E119" t="inlineStr">
        <is>
          <t>EUR</t>
        </is>
      </c>
      <c r="F119" s="2" t="n">
        <v>46159</v>
      </c>
      <c r="G119" t="inlineStr">
        <is>
          <t>BB</t>
        </is>
      </c>
    </row>
    <row r="120">
      <c r="A120" t="inlineStr">
        <is>
          <t>TRD-00119</t>
        </is>
      </c>
      <c r="B120" t="inlineStr">
        <is>
          <t>Kelso Brothers</t>
        </is>
      </c>
      <c r="C120" t="inlineStr">
        <is>
          <t>Cash</t>
        </is>
      </c>
      <c r="D120" t="n">
        <v>4574784.92</v>
      </c>
      <c r="E120" t="inlineStr">
        <is>
          <t>USD</t>
        </is>
      </c>
      <c r="F120" s="2" t="n">
        <v>46030</v>
      </c>
      <c r="G120" t="inlineStr">
        <is>
          <t>B</t>
        </is>
      </c>
    </row>
    <row r="121">
      <c r="A121" t="inlineStr">
        <is>
          <t>TRD-00120</t>
        </is>
      </c>
      <c r="B121" t="inlineStr">
        <is>
          <t>Everton Securities</t>
        </is>
      </c>
      <c r="C121" t="inlineStr">
        <is>
          <t>Cash</t>
        </is>
      </c>
      <c r="D121" t="n">
        <v>4632478.44</v>
      </c>
      <c r="E121" t="inlineStr">
        <is>
          <t>EUR</t>
        </is>
      </c>
      <c r="F121" s="2" t="n">
        <v>46064</v>
      </c>
      <c r="G121" t="inlineStr">
        <is>
          <t>B</t>
        </is>
      </c>
    </row>
    <row r="122">
      <c r="A122" t="inlineStr">
        <is>
          <t>TRD-00121</t>
        </is>
      </c>
      <c r="B122" t="inlineStr">
        <is>
          <t>Kelso Brothers</t>
        </is>
      </c>
      <c r="C122" t="inlineStr">
        <is>
          <t>Cash</t>
        </is>
      </c>
      <c r="D122" t="n">
        <v>1827139.12</v>
      </c>
      <c r="E122" t="inlineStr">
        <is>
          <t>GBP</t>
        </is>
      </c>
      <c r="F122" s="2" t="n">
        <v>46066</v>
      </c>
      <c r="G122" t="inlineStr">
        <is>
          <t>AA</t>
        </is>
      </c>
    </row>
    <row r="123">
      <c r="A123" t="inlineStr">
        <is>
          <t>TRD-00122</t>
        </is>
      </c>
      <c r="B123" t="inlineStr">
        <is>
          <t>Cinnabar Holdings</t>
        </is>
      </c>
      <c r="C123" t="inlineStr">
        <is>
          <t>FX Forward</t>
        </is>
      </c>
      <c r="D123" t="n">
        <v>117461.92</v>
      </c>
      <c r="E123" t="inlineStr">
        <is>
          <t>EUR</t>
        </is>
      </c>
      <c r="F123" s="2" t="n">
        <v>46035</v>
      </c>
      <c r="G123" t="inlineStr">
        <is>
          <t>B</t>
        </is>
      </c>
    </row>
    <row r="124">
      <c r="A124" t="inlineStr">
        <is>
          <t>TRD-00123</t>
        </is>
      </c>
      <c r="B124" t="inlineStr">
        <is>
          <t>Lambourn Group</t>
        </is>
      </c>
      <c r="C124" t="inlineStr">
        <is>
          <t>Equity</t>
        </is>
      </c>
      <c r="D124" t="n">
        <v>770158.87</v>
      </c>
      <c r="E124" t="inlineStr">
        <is>
          <t>USD</t>
        </is>
      </c>
      <c r="F124" s="2" t="n">
        <v>46178</v>
      </c>
      <c r="G124" t="inlineStr">
        <is>
          <t>BB</t>
        </is>
      </c>
    </row>
    <row r="125">
      <c r="A125" t="inlineStr">
        <is>
          <t>TRD-00124</t>
        </is>
      </c>
      <c r="B125" t="inlineStr">
        <is>
          <t>Lambourn Group</t>
        </is>
      </c>
      <c r="C125" t="inlineStr">
        <is>
          <t>Cash</t>
        </is>
      </c>
      <c r="D125" t="n">
        <v>1176862.79</v>
      </c>
      <c r="E125" t="inlineStr">
        <is>
          <t>GBP</t>
        </is>
      </c>
      <c r="F125" s="2" t="n">
        <v>46052</v>
      </c>
      <c r="G125" t="inlineStr">
        <is>
          <t>B</t>
        </is>
      </c>
    </row>
    <row r="126">
      <c r="A126" t="inlineStr">
        <is>
          <t>TRD-00125</t>
        </is>
      </c>
      <c r="B126" t="inlineStr">
        <is>
          <t>Everton Securities</t>
        </is>
      </c>
      <c r="C126" t="inlineStr">
        <is>
          <t>Corp Bond</t>
        </is>
      </c>
      <c r="D126" t="n">
        <v>1117595.53</v>
      </c>
      <c r="E126" t="inlineStr">
        <is>
          <t>EUR</t>
        </is>
      </c>
      <c r="F126" s="2" t="n">
        <v>46169</v>
      </c>
      <c r="G126" t="inlineStr">
        <is>
          <t>BBB</t>
        </is>
      </c>
    </row>
    <row r="127">
      <c r="A127" t="inlineStr">
        <is>
          <t>TRD-00126</t>
        </is>
      </c>
      <c r="B127" t="inlineStr">
        <is>
          <t>Dunlin Asset Mgmt</t>
        </is>
      </c>
      <c r="C127" t="inlineStr">
        <is>
          <t>FX Forward</t>
        </is>
      </c>
      <c r="D127" t="n">
        <v>2098058.2</v>
      </c>
      <c r="E127" t="inlineStr">
        <is>
          <t>EUR</t>
        </is>
      </c>
      <c r="F127" s="2" t="n">
        <v>46082</v>
      </c>
      <c r="G127" t="inlineStr">
        <is>
          <t>B</t>
        </is>
      </c>
    </row>
    <row r="128">
      <c r="A128" t="inlineStr">
        <is>
          <t>TRD-00127</t>
        </is>
      </c>
      <c r="B128" t="inlineStr">
        <is>
          <t>Dunlin Asset Mgmt</t>
        </is>
      </c>
      <c r="C128" t="inlineStr">
        <is>
          <t>Corp Bond</t>
        </is>
      </c>
      <c r="D128" t="n">
        <v>1900495.44</v>
      </c>
      <c r="E128" t="inlineStr">
        <is>
          <t>GBP</t>
        </is>
      </c>
      <c r="F128" s="2" t="n">
        <v>46122</v>
      </c>
      <c r="G128" t="inlineStr">
        <is>
          <t>AAA</t>
        </is>
      </c>
    </row>
    <row r="129">
      <c r="A129" t="inlineStr">
        <is>
          <t>TRD-00128</t>
        </is>
      </c>
      <c r="B129" t="inlineStr">
        <is>
          <t>Everton Securities</t>
        </is>
      </c>
      <c r="C129" t="inlineStr">
        <is>
          <t>Cash</t>
        </is>
      </c>
      <c r="D129" t="n">
        <v>2815310.57</v>
      </c>
      <c r="E129" t="inlineStr">
        <is>
          <t>EUR</t>
        </is>
      </c>
      <c r="F129" s="2" t="n">
        <v>46044</v>
      </c>
      <c r="G129" t="inlineStr">
        <is>
          <t>AA</t>
        </is>
      </c>
    </row>
    <row r="130">
      <c r="A130" t="inlineStr">
        <is>
          <t>TRD-00129</t>
        </is>
      </c>
      <c r="B130" t="inlineStr">
        <is>
          <t>Lambourn Group</t>
        </is>
      </c>
      <c r="C130" t="inlineStr">
        <is>
          <t>Corp Bond</t>
        </is>
      </c>
      <c r="D130" t="n">
        <v>45014.93</v>
      </c>
      <c r="E130" t="inlineStr">
        <is>
          <t>USD</t>
        </is>
      </c>
      <c r="F130" s="2" t="n">
        <v>46035</v>
      </c>
      <c r="G130" t="inlineStr">
        <is>
          <t>A</t>
        </is>
      </c>
    </row>
    <row r="131">
      <c r="A131" t="inlineStr">
        <is>
          <t>TRD-00130</t>
        </is>
      </c>
      <c r="B131" t="inlineStr">
        <is>
          <t>Lambourn Group</t>
        </is>
      </c>
      <c r="C131" t="inlineStr">
        <is>
          <t>FX Forward</t>
        </is>
      </c>
      <c r="D131" t="n">
        <v>341583.93</v>
      </c>
      <c r="E131" t="inlineStr">
        <is>
          <t>GBP</t>
        </is>
      </c>
      <c r="F131" s="2" t="n">
        <v>46043</v>
      </c>
      <c r="G131" t="inlineStr">
        <is>
          <t>AAA</t>
        </is>
      </c>
    </row>
    <row r="132">
      <c r="A132" t="inlineStr">
        <is>
          <t>TRD-00131</t>
        </is>
      </c>
      <c r="B132" t="inlineStr">
        <is>
          <t>Everton Securities</t>
        </is>
      </c>
      <c r="C132" t="inlineStr">
        <is>
          <t>FX Forward</t>
        </is>
      </c>
      <c r="D132" t="n">
        <v>4943442.32</v>
      </c>
      <c r="E132" t="inlineStr">
        <is>
          <t>EUR</t>
        </is>
      </c>
      <c r="F132" s="2" t="n">
        <v>46174</v>
      </c>
      <c r="G132" t="inlineStr">
        <is>
          <t>B</t>
        </is>
      </c>
    </row>
    <row r="133">
      <c r="A133" t="inlineStr">
        <is>
          <t>TRD-00132</t>
        </is>
      </c>
      <c r="B133" t="inlineStr">
        <is>
          <t>Alderney Capital</t>
        </is>
      </c>
      <c r="C133" t="inlineStr">
        <is>
          <t>Equity</t>
        </is>
      </c>
      <c r="D133" t="n">
        <v>2063871.08</v>
      </c>
      <c r="E133" t="inlineStr">
        <is>
          <t>GBP</t>
        </is>
      </c>
      <c r="F133" s="2" t="n">
        <v>46034</v>
      </c>
      <c r="G133" t="inlineStr">
        <is>
          <t>B</t>
        </is>
      </c>
    </row>
    <row r="134">
      <c r="A134" t="inlineStr">
        <is>
          <t>TRD-00133</t>
        </is>
      </c>
      <c r="B134" t="inlineStr">
        <is>
          <t>Dunlin Asset Mgmt</t>
        </is>
      </c>
      <c r="C134" t="inlineStr">
        <is>
          <t>Corp Bond</t>
        </is>
      </c>
      <c r="D134" t="n">
        <v>3257482.06</v>
      </c>
      <c r="E134" t="inlineStr">
        <is>
          <t>GBP</t>
        </is>
      </c>
      <c r="F134" s="2" t="n">
        <v>46061</v>
      </c>
      <c r="G134" t="inlineStr">
        <is>
          <t>A</t>
        </is>
      </c>
    </row>
    <row r="135">
      <c r="A135" t="inlineStr">
        <is>
          <t>TRD-00134</t>
        </is>
      </c>
      <c r="B135" t="inlineStr">
        <is>
          <t>Fenchurch Partners</t>
        </is>
      </c>
      <c r="C135" t="inlineStr">
        <is>
          <t>Commodity</t>
        </is>
      </c>
      <c r="D135" t="n">
        <v>532394.61</v>
      </c>
      <c r="E135" t="inlineStr">
        <is>
          <t>USD</t>
        </is>
      </c>
      <c r="F135" s="2" t="n">
        <v>46202</v>
      </c>
      <c r="G135" t="inlineStr">
        <is>
          <t>B</t>
        </is>
      </c>
    </row>
    <row r="136">
      <c r="A136" t="inlineStr">
        <is>
          <t>TRD-00135</t>
        </is>
      </c>
      <c r="B136" t="inlineStr">
        <is>
          <t>Alderney Capital</t>
        </is>
      </c>
      <c r="C136" t="inlineStr">
        <is>
          <t>Corp Bond</t>
        </is>
      </c>
      <c r="D136" t="n">
        <v>668001.8100000001</v>
      </c>
      <c r="E136" t="inlineStr">
        <is>
          <t>EUR</t>
        </is>
      </c>
      <c r="F136" s="2" t="n">
        <v>46089</v>
      </c>
      <c r="G136" t="inlineStr">
        <is>
          <t>B</t>
        </is>
      </c>
    </row>
    <row r="137">
      <c r="A137" t="inlineStr">
        <is>
          <t>TRD-00136</t>
        </is>
      </c>
      <c r="B137" t="inlineStr">
        <is>
          <t>Alderney Capital</t>
        </is>
      </c>
      <c r="C137" t="inlineStr">
        <is>
          <t>Govt Bond</t>
        </is>
      </c>
      <c r="D137" t="n">
        <v>3657989.02</v>
      </c>
      <c r="E137" t="inlineStr">
        <is>
          <t>EUR</t>
        </is>
      </c>
      <c r="F137" s="2" t="n">
        <v>46103</v>
      </c>
      <c r="G137" t="inlineStr">
        <is>
          <t>AA</t>
        </is>
      </c>
    </row>
    <row r="138">
      <c r="A138" t="inlineStr">
        <is>
          <t>TRD-00137</t>
        </is>
      </c>
      <c r="B138" t="inlineStr">
        <is>
          <t>Jarrow Markets</t>
        </is>
      </c>
      <c r="C138" t="inlineStr">
        <is>
          <t>Cash</t>
        </is>
      </c>
      <c r="D138" t="n">
        <v>256465.57</v>
      </c>
      <c r="E138" t="inlineStr">
        <is>
          <t>GBP</t>
        </is>
      </c>
      <c r="F138" s="2" t="n">
        <v>46098</v>
      </c>
      <c r="G138" t="inlineStr">
        <is>
          <t>BBB</t>
        </is>
      </c>
    </row>
    <row r="139">
      <c r="A139" t="inlineStr">
        <is>
          <t>TRD-00138</t>
        </is>
      </c>
      <c r="B139" t="inlineStr">
        <is>
          <t>Brightwater LLP</t>
        </is>
      </c>
      <c r="C139" t="inlineStr">
        <is>
          <t>Govt Bond</t>
        </is>
      </c>
      <c r="D139" t="n">
        <v>1993178.55</v>
      </c>
      <c r="E139" t="inlineStr">
        <is>
          <t>USD</t>
        </is>
      </c>
      <c r="F139" s="2" t="n">
        <v>46064</v>
      </c>
      <c r="G139" t="inlineStr">
        <is>
          <t>BBB</t>
        </is>
      </c>
    </row>
    <row r="140">
      <c r="A140" t="inlineStr">
        <is>
          <t>TRD-00139</t>
        </is>
      </c>
      <c r="B140" t="inlineStr">
        <is>
          <t>Jarrow Markets</t>
        </is>
      </c>
      <c r="C140" t="inlineStr">
        <is>
          <t>Equity</t>
        </is>
      </c>
      <c r="D140" t="n">
        <v>1894171.21</v>
      </c>
      <c r="E140" t="inlineStr">
        <is>
          <t>USD</t>
        </is>
      </c>
      <c r="F140" s="2" t="n">
        <v>46180</v>
      </c>
      <c r="G140" t="inlineStr">
        <is>
          <t>B</t>
        </is>
      </c>
    </row>
    <row r="141">
      <c r="A141" t="inlineStr">
        <is>
          <t>TRD-00140</t>
        </is>
      </c>
      <c r="B141" t="inlineStr">
        <is>
          <t>Jarrow Markets</t>
        </is>
      </c>
      <c r="C141" t="inlineStr">
        <is>
          <t>Cash</t>
        </is>
      </c>
      <c r="D141" t="n">
        <v>2994507.05</v>
      </c>
      <c r="E141" t="inlineStr">
        <is>
          <t>GBP</t>
        </is>
      </c>
      <c r="F141" s="2" t="n">
        <v>46152</v>
      </c>
      <c r="G141" t="inlineStr">
        <is>
          <t>BB</t>
        </is>
      </c>
    </row>
    <row r="142">
      <c r="A142" t="inlineStr">
        <is>
          <t>TRD-00141</t>
        </is>
      </c>
      <c r="B142" t="inlineStr">
        <is>
          <t>Brightwater LLP</t>
        </is>
      </c>
      <c r="C142" t="inlineStr">
        <is>
          <t>Corp Bond</t>
        </is>
      </c>
      <c r="D142" t="n">
        <v>3716186.42</v>
      </c>
      <c r="E142" t="inlineStr">
        <is>
          <t>EUR</t>
        </is>
      </c>
      <c r="F142" s="2" t="n">
        <v>46042</v>
      </c>
      <c r="G142" t="inlineStr">
        <is>
          <t>BBB</t>
        </is>
      </c>
    </row>
    <row r="143">
      <c r="A143" t="inlineStr">
        <is>
          <t>TRD-00142</t>
        </is>
      </c>
      <c r="B143" t="inlineStr">
        <is>
          <t>Cinnabar Holdings</t>
        </is>
      </c>
      <c r="C143" t="inlineStr">
        <is>
          <t>Cash</t>
        </is>
      </c>
      <c r="D143" t="n">
        <v>3789556.75</v>
      </c>
      <c r="E143" t="inlineStr">
        <is>
          <t>EUR</t>
        </is>
      </c>
      <c r="F143" s="2" t="n">
        <v>46181</v>
      </c>
      <c r="G143" t="inlineStr">
        <is>
          <t>B</t>
        </is>
      </c>
    </row>
    <row r="144">
      <c r="A144" t="inlineStr">
        <is>
          <t>TRD-00143</t>
        </is>
      </c>
      <c r="B144" t="inlineStr">
        <is>
          <t>Cinnabar Holdings</t>
        </is>
      </c>
      <c r="C144" t="inlineStr">
        <is>
          <t>Cash</t>
        </is>
      </c>
      <c r="D144" t="n">
        <v>1419782.21</v>
      </c>
      <c r="E144" t="inlineStr">
        <is>
          <t>GBP</t>
        </is>
      </c>
      <c r="F144" s="2" t="n">
        <v>46075</v>
      </c>
      <c r="G144" t="inlineStr">
        <is>
          <t>B</t>
        </is>
      </c>
    </row>
    <row r="145">
      <c r="A145" t="inlineStr">
        <is>
          <t>TRD-00144</t>
        </is>
      </c>
      <c r="B145" t="inlineStr">
        <is>
          <t>Dunlin Asset Mgmt</t>
        </is>
      </c>
      <c r="C145" t="inlineStr">
        <is>
          <t>FX Forward</t>
        </is>
      </c>
      <c r="D145" t="n">
        <v>2798051.36</v>
      </c>
      <c r="E145" t="inlineStr">
        <is>
          <t>USD</t>
        </is>
      </c>
      <c r="F145" s="2" t="n">
        <v>46157</v>
      </c>
      <c r="G145" t="inlineStr">
        <is>
          <t>B</t>
        </is>
      </c>
    </row>
    <row r="146">
      <c r="A146" t="inlineStr">
        <is>
          <t>TRD-00145</t>
        </is>
      </c>
      <c r="B146" t="inlineStr">
        <is>
          <t>Cinnabar Holdings</t>
        </is>
      </c>
      <c r="C146" t="inlineStr">
        <is>
          <t>Corp Bond</t>
        </is>
      </c>
      <c r="D146" t="n">
        <v>4424714.31</v>
      </c>
      <c r="E146" t="inlineStr">
        <is>
          <t>USD</t>
        </is>
      </c>
      <c r="F146" s="2" t="n">
        <v>46171</v>
      </c>
      <c r="G146" t="inlineStr">
        <is>
          <t>AA</t>
        </is>
      </c>
    </row>
    <row r="147">
      <c r="A147" t="inlineStr">
        <is>
          <t>TRD-00146</t>
        </is>
      </c>
      <c r="B147" t="inlineStr">
        <is>
          <t>Greenwich Trading</t>
        </is>
      </c>
      <c r="C147" t="inlineStr">
        <is>
          <t>Govt Bond</t>
        </is>
      </c>
      <c r="D147" t="n">
        <v>1245433.12</v>
      </c>
      <c r="E147" t="inlineStr">
        <is>
          <t>GBP</t>
        </is>
      </c>
      <c r="F147" s="2" t="n">
        <v>46196</v>
      </c>
      <c r="G147" t="inlineStr">
        <is>
          <t>BB</t>
        </is>
      </c>
    </row>
    <row r="148">
      <c r="A148" t="inlineStr">
        <is>
          <t>TRD-00147</t>
        </is>
      </c>
      <c r="B148" t="inlineStr">
        <is>
          <t>Jarrow Markets</t>
        </is>
      </c>
      <c r="C148" t="inlineStr">
        <is>
          <t>Corp Bond</t>
        </is>
      </c>
      <c r="D148" t="n">
        <v>1197443.64</v>
      </c>
      <c r="E148" t="inlineStr">
        <is>
          <t>USD</t>
        </is>
      </c>
      <c r="F148" s="2" t="n">
        <v>46035</v>
      </c>
      <c r="G148" t="inlineStr">
        <is>
          <t>BB</t>
        </is>
      </c>
    </row>
    <row r="149">
      <c r="A149" t="inlineStr">
        <is>
          <t>TRD-00148</t>
        </is>
      </c>
      <c r="B149" t="inlineStr">
        <is>
          <t>Alderney Capital</t>
        </is>
      </c>
      <c r="C149" t="inlineStr">
        <is>
          <t>Corp Bond</t>
        </is>
      </c>
      <c r="D149" t="n">
        <v>3986860.33</v>
      </c>
      <c r="E149" t="inlineStr">
        <is>
          <t>GBP</t>
        </is>
      </c>
      <c r="F149" s="2" t="n">
        <v>46125</v>
      </c>
      <c r="G149" t="inlineStr">
        <is>
          <t>BB</t>
        </is>
      </c>
    </row>
    <row r="150">
      <c r="A150" t="inlineStr">
        <is>
          <t>TRD-00149</t>
        </is>
      </c>
      <c r="B150" t="inlineStr">
        <is>
          <t>Fenchurch Partners</t>
        </is>
      </c>
      <c r="C150" t="inlineStr">
        <is>
          <t>Corp Bond</t>
        </is>
      </c>
      <c r="D150" t="n">
        <v>3713382.63</v>
      </c>
      <c r="E150" t="inlineStr">
        <is>
          <t>EUR</t>
        </is>
      </c>
      <c r="F150" s="2" t="n">
        <v>46083</v>
      </c>
      <c r="G150" t="inlineStr">
        <is>
          <t>AA</t>
        </is>
      </c>
    </row>
    <row r="151">
      <c r="A151" t="inlineStr">
        <is>
          <t>TRD-00150</t>
        </is>
      </c>
      <c r="B151" t="inlineStr">
        <is>
          <t>Dunlin Asset Mgmt</t>
        </is>
      </c>
      <c r="C151" t="inlineStr">
        <is>
          <t>FX Forward</t>
        </is>
      </c>
      <c r="D151" t="n">
        <v>4613527.53</v>
      </c>
      <c r="E151" t="inlineStr">
        <is>
          <t>EUR</t>
        </is>
      </c>
      <c r="F151" s="2" t="n">
        <v>46056</v>
      </c>
      <c r="G151" t="inlineStr">
        <is>
          <t>BBB</t>
        </is>
      </c>
    </row>
    <row r="152">
      <c r="A152" t="inlineStr">
        <is>
          <t>TRD-00151</t>
        </is>
      </c>
      <c r="B152" t="inlineStr">
        <is>
          <t>Cinnabar Holdings</t>
        </is>
      </c>
      <c r="C152" t="inlineStr">
        <is>
          <t>Equity</t>
        </is>
      </c>
      <c r="D152" t="n">
        <v>1417631.19</v>
      </c>
      <c r="E152" t="inlineStr">
        <is>
          <t>GBP</t>
        </is>
      </c>
      <c r="F152" s="2" t="n">
        <v>46036</v>
      </c>
      <c r="G152" t="inlineStr">
        <is>
          <t>AA</t>
        </is>
      </c>
    </row>
    <row r="153">
      <c r="A153" t="inlineStr">
        <is>
          <t>TRD-00152</t>
        </is>
      </c>
      <c r="B153" t="inlineStr">
        <is>
          <t>Lambourn Group</t>
        </is>
      </c>
      <c r="C153" t="inlineStr">
        <is>
          <t>Corp Bond</t>
        </is>
      </c>
      <c r="D153" t="n">
        <v>3679026.41</v>
      </c>
      <c r="E153" t="inlineStr">
        <is>
          <t>USD</t>
        </is>
      </c>
      <c r="F153" s="2" t="n">
        <v>46125</v>
      </c>
      <c r="G153" t="inlineStr">
        <is>
          <t>B</t>
        </is>
      </c>
    </row>
    <row r="154">
      <c r="A154" t="inlineStr">
        <is>
          <t>TRD-00153</t>
        </is>
      </c>
      <c r="B154" t="inlineStr">
        <is>
          <t>Alderney Capital</t>
        </is>
      </c>
      <c r="C154" t="inlineStr">
        <is>
          <t>Govt Bond</t>
        </is>
      </c>
      <c r="D154" t="n">
        <v>115272.67</v>
      </c>
      <c r="E154" t="inlineStr">
        <is>
          <t>USD</t>
        </is>
      </c>
      <c r="F154" s="2" t="n">
        <v>46123</v>
      </c>
      <c r="G154" t="inlineStr">
        <is>
          <t>BB</t>
        </is>
      </c>
    </row>
    <row r="155">
      <c r="A155" t="inlineStr">
        <is>
          <t>TRD-00154</t>
        </is>
      </c>
      <c r="B155" t="inlineStr">
        <is>
          <t>Fenchurch Partners</t>
        </is>
      </c>
      <c r="C155" t="inlineStr">
        <is>
          <t>Equity</t>
        </is>
      </c>
      <c r="D155" t="n">
        <v>2763889.56</v>
      </c>
      <c r="E155" t="inlineStr">
        <is>
          <t>GBP</t>
        </is>
      </c>
      <c r="F155" s="2" t="n">
        <v>46161</v>
      </c>
      <c r="G155" t="inlineStr">
        <is>
          <t>A</t>
        </is>
      </c>
    </row>
    <row r="156">
      <c r="A156" t="inlineStr">
        <is>
          <t>TRD-00155</t>
        </is>
      </c>
      <c r="B156" t="inlineStr">
        <is>
          <t>Jarrow Markets</t>
        </is>
      </c>
      <c r="C156" t="inlineStr">
        <is>
          <t>Corp Bond</t>
        </is>
      </c>
      <c r="D156" t="n">
        <v>3415107.05</v>
      </c>
      <c r="E156" t="inlineStr">
        <is>
          <t>GBP</t>
        </is>
      </c>
      <c r="F156" s="2" t="n">
        <v>46058</v>
      </c>
      <c r="G156" t="inlineStr">
        <is>
          <t>AA</t>
        </is>
      </c>
    </row>
    <row r="157">
      <c r="A157" t="inlineStr">
        <is>
          <t>TRD-00156</t>
        </is>
      </c>
      <c r="B157" t="inlineStr">
        <is>
          <t>Harlow Investments</t>
        </is>
      </c>
      <c r="C157" t="inlineStr">
        <is>
          <t>Corp Bond</t>
        </is>
      </c>
      <c r="D157" t="n">
        <v>1139295.01</v>
      </c>
      <c r="E157" t="inlineStr">
        <is>
          <t>USD</t>
        </is>
      </c>
      <c r="F157" s="2" t="n">
        <v>46086</v>
      </c>
      <c r="G157" t="inlineStr">
        <is>
          <t>AAA</t>
        </is>
      </c>
    </row>
    <row r="158">
      <c r="A158" t="inlineStr">
        <is>
          <t>TRD-00157</t>
        </is>
      </c>
      <c r="B158" t="inlineStr">
        <is>
          <t>Harlow Investments</t>
        </is>
      </c>
      <c r="C158" t="inlineStr">
        <is>
          <t>Govt Bond</t>
        </is>
      </c>
      <c r="D158" t="n">
        <v>3380367.82</v>
      </c>
      <c r="E158" t="inlineStr">
        <is>
          <t>EUR</t>
        </is>
      </c>
      <c r="F158" s="2" t="n">
        <v>46055</v>
      </c>
      <c r="G158" t="inlineStr">
        <is>
          <t>B</t>
        </is>
      </c>
    </row>
    <row r="159">
      <c r="A159" t="inlineStr">
        <is>
          <t>TRD-00158</t>
        </is>
      </c>
      <c r="B159" t="inlineStr">
        <is>
          <t>Fenchurch Partners</t>
        </is>
      </c>
      <c r="C159" t="inlineStr">
        <is>
          <t>FX Forward</t>
        </is>
      </c>
      <c r="D159" t="n">
        <v>235915.21</v>
      </c>
      <c r="E159" t="inlineStr">
        <is>
          <t>GBP</t>
        </is>
      </c>
      <c r="F159" s="2" t="n">
        <v>46087</v>
      </c>
      <c r="G159" t="inlineStr">
        <is>
          <t>BB</t>
        </is>
      </c>
    </row>
    <row r="160">
      <c r="A160" t="inlineStr">
        <is>
          <t>TRD-00159</t>
        </is>
      </c>
      <c r="B160" t="inlineStr">
        <is>
          <t>Greenwich Trading</t>
        </is>
      </c>
      <c r="C160" t="inlineStr">
        <is>
          <t>FX Forward</t>
        </is>
      </c>
      <c r="D160" t="n">
        <v>1443812.85</v>
      </c>
      <c r="E160" t="inlineStr">
        <is>
          <t>GBP</t>
        </is>
      </c>
      <c r="F160" s="2" t="n">
        <v>46182</v>
      </c>
      <c r="G160" t="inlineStr">
        <is>
          <t>AA</t>
        </is>
      </c>
    </row>
    <row r="161">
      <c r="A161" t="inlineStr">
        <is>
          <t>TRD-00160</t>
        </is>
      </c>
      <c r="B161" t="inlineStr">
        <is>
          <t>Harlow Investments</t>
        </is>
      </c>
      <c r="C161" t="inlineStr">
        <is>
          <t>Corp Bond</t>
        </is>
      </c>
      <c r="D161" t="n">
        <v>362850.59</v>
      </c>
      <c r="E161" t="inlineStr">
        <is>
          <t>USD</t>
        </is>
      </c>
      <c r="F161" s="2" t="n">
        <v>46057</v>
      </c>
      <c r="G161" t="inlineStr">
        <is>
          <t>AA</t>
        </is>
      </c>
    </row>
    <row r="162">
      <c r="A162" t="inlineStr">
        <is>
          <t>TRD-00161</t>
        </is>
      </c>
      <c r="B162" t="inlineStr">
        <is>
          <t>Jarrow Markets</t>
        </is>
      </c>
      <c r="C162" t="inlineStr">
        <is>
          <t>Govt Bond</t>
        </is>
      </c>
      <c r="D162" t="n">
        <v>3364539.79</v>
      </c>
      <c r="E162" t="inlineStr">
        <is>
          <t>EUR</t>
        </is>
      </c>
      <c r="F162" s="2" t="n">
        <v>46136</v>
      </c>
      <c r="G162" t="inlineStr">
        <is>
          <t>BBB</t>
        </is>
      </c>
    </row>
    <row r="163">
      <c r="A163" t="inlineStr">
        <is>
          <t>TRD-00162</t>
        </is>
      </c>
      <c r="B163" t="inlineStr">
        <is>
          <t>Dunlin Asset Mgmt</t>
        </is>
      </c>
      <c r="C163" t="inlineStr">
        <is>
          <t>FX Forward</t>
        </is>
      </c>
      <c r="D163" t="n">
        <v>1208485.18</v>
      </c>
      <c r="E163" t="inlineStr">
        <is>
          <t>GBP</t>
        </is>
      </c>
      <c r="F163" s="2" t="n">
        <v>46118</v>
      </c>
      <c r="G163" t="inlineStr">
        <is>
          <t>BBB</t>
        </is>
      </c>
    </row>
    <row r="164">
      <c r="A164" t="inlineStr">
        <is>
          <t>TRD-00163</t>
        </is>
      </c>
      <c r="B164" t="inlineStr">
        <is>
          <t>Greenwich Trading</t>
        </is>
      </c>
      <c r="C164" t="inlineStr">
        <is>
          <t>Commodity</t>
        </is>
      </c>
      <c r="D164" t="n">
        <v>823356.45</v>
      </c>
      <c r="E164" t="inlineStr">
        <is>
          <t>EUR</t>
        </is>
      </c>
      <c r="F164" s="2" t="n">
        <v>46146</v>
      </c>
      <c r="G164" t="inlineStr">
        <is>
          <t>AA</t>
        </is>
      </c>
    </row>
    <row r="165">
      <c r="A165" t="inlineStr">
        <is>
          <t>TRD-00164</t>
        </is>
      </c>
      <c r="B165" t="inlineStr">
        <is>
          <t>Greenwich Trading</t>
        </is>
      </c>
      <c r="C165" t="inlineStr">
        <is>
          <t>Commodity</t>
        </is>
      </c>
      <c r="D165" t="n">
        <v>4084854.77</v>
      </c>
      <c r="E165" t="inlineStr">
        <is>
          <t>GBP</t>
        </is>
      </c>
      <c r="F165" s="2" t="n">
        <v>46030</v>
      </c>
      <c r="G165" t="inlineStr">
        <is>
          <t>AAA</t>
        </is>
      </c>
    </row>
    <row r="166">
      <c r="A166" t="inlineStr">
        <is>
          <t>TRD-00165</t>
        </is>
      </c>
      <c r="B166" t="inlineStr">
        <is>
          <t>Cinnabar Holdings</t>
        </is>
      </c>
      <c r="C166" t="inlineStr">
        <is>
          <t>Commodity</t>
        </is>
      </c>
      <c r="D166" t="n">
        <v>4410482.32</v>
      </c>
      <c r="E166" t="inlineStr">
        <is>
          <t>EUR</t>
        </is>
      </c>
      <c r="F166" s="2" t="n">
        <v>46055</v>
      </c>
      <c r="G166" t="inlineStr">
        <is>
          <t>BB</t>
        </is>
      </c>
    </row>
    <row r="167">
      <c r="A167" t="inlineStr">
        <is>
          <t>TRD-00166</t>
        </is>
      </c>
      <c r="B167" t="inlineStr">
        <is>
          <t>Lambourn Group</t>
        </is>
      </c>
      <c r="C167" t="inlineStr">
        <is>
          <t>Cash</t>
        </is>
      </c>
      <c r="D167" t="n">
        <v>990968.21</v>
      </c>
      <c r="E167" t="inlineStr">
        <is>
          <t>EUR</t>
        </is>
      </c>
      <c r="F167" s="2" t="n">
        <v>46192</v>
      </c>
      <c r="G167" t="inlineStr">
        <is>
          <t>BBB</t>
        </is>
      </c>
    </row>
    <row r="168">
      <c r="A168" t="inlineStr">
        <is>
          <t>TRD-00167</t>
        </is>
      </c>
      <c r="B168" t="inlineStr">
        <is>
          <t>Dunlin Asset Mgmt</t>
        </is>
      </c>
      <c r="C168" t="inlineStr">
        <is>
          <t>Govt Bond</t>
        </is>
      </c>
      <c r="D168" t="n">
        <v>4450726.37</v>
      </c>
      <c r="E168" t="inlineStr">
        <is>
          <t>EUR</t>
        </is>
      </c>
      <c r="F168" s="2" t="n">
        <v>46092</v>
      </c>
      <c r="G168" t="inlineStr">
        <is>
          <t>B</t>
        </is>
      </c>
    </row>
    <row r="169">
      <c r="A169" t="inlineStr">
        <is>
          <t>TRD-00168</t>
        </is>
      </c>
      <c r="B169" t="inlineStr">
        <is>
          <t>Alderney Capital</t>
        </is>
      </c>
      <c r="C169" t="inlineStr">
        <is>
          <t>Corp Bond</t>
        </is>
      </c>
      <c r="D169" t="n">
        <v>2242524.01</v>
      </c>
      <c r="E169" t="inlineStr">
        <is>
          <t>GBP</t>
        </is>
      </c>
      <c r="F169" s="2" t="n">
        <v>46030</v>
      </c>
      <c r="G169" t="inlineStr">
        <is>
          <t>AAA</t>
        </is>
      </c>
    </row>
    <row r="170">
      <c r="A170" t="inlineStr">
        <is>
          <t>TRD-00169</t>
        </is>
      </c>
      <c r="B170" t="inlineStr">
        <is>
          <t>Kelso Brothers</t>
        </is>
      </c>
      <c r="C170" t="inlineStr">
        <is>
          <t>Commodity</t>
        </is>
      </c>
      <c r="D170" t="n">
        <v>370124.07</v>
      </c>
      <c r="E170" t="inlineStr">
        <is>
          <t>EUR</t>
        </is>
      </c>
      <c r="F170" s="2" t="n">
        <v>46199</v>
      </c>
      <c r="G170" t="inlineStr">
        <is>
          <t>BB</t>
        </is>
      </c>
    </row>
    <row r="171">
      <c r="A171" t="inlineStr">
        <is>
          <t>TRD-00170</t>
        </is>
      </c>
      <c r="B171" t="inlineStr">
        <is>
          <t>Jarrow Markets</t>
        </is>
      </c>
      <c r="C171" t="inlineStr">
        <is>
          <t>Govt Bond</t>
        </is>
      </c>
      <c r="D171" t="n">
        <v>2454720.74</v>
      </c>
      <c r="E171" t="inlineStr">
        <is>
          <t>GBP</t>
        </is>
      </c>
      <c r="F171" s="2" t="n">
        <v>46039</v>
      </c>
      <c r="G171" t="inlineStr">
        <is>
          <t>AAA</t>
        </is>
      </c>
    </row>
    <row r="172">
      <c r="A172" t="inlineStr">
        <is>
          <t>TRD-00171</t>
        </is>
      </c>
      <c r="B172" t="inlineStr">
        <is>
          <t>Everton Securities</t>
        </is>
      </c>
      <c r="C172" t="inlineStr">
        <is>
          <t>Equity</t>
        </is>
      </c>
      <c r="D172" t="n">
        <v>2832916.95</v>
      </c>
      <c r="E172" t="inlineStr">
        <is>
          <t>USD</t>
        </is>
      </c>
      <c r="F172" s="2" t="n">
        <v>46143</v>
      </c>
      <c r="G172" t="inlineStr">
        <is>
          <t>A</t>
        </is>
      </c>
    </row>
    <row r="173">
      <c r="A173" t="inlineStr">
        <is>
          <t>TRD-00172</t>
        </is>
      </c>
      <c r="B173" t="inlineStr">
        <is>
          <t>Kelso Brothers</t>
        </is>
      </c>
      <c r="C173" t="inlineStr">
        <is>
          <t>Commodity</t>
        </is>
      </c>
      <c r="D173" t="n">
        <v>3230852.52</v>
      </c>
      <c r="E173" t="inlineStr">
        <is>
          <t>GBP</t>
        </is>
      </c>
      <c r="F173" s="2" t="n">
        <v>46098</v>
      </c>
      <c r="G173" t="inlineStr">
        <is>
          <t>BBB</t>
        </is>
      </c>
    </row>
    <row r="174">
      <c r="A174" t="inlineStr">
        <is>
          <t>TRD-00173</t>
        </is>
      </c>
      <c r="B174" t="inlineStr">
        <is>
          <t>Lambourn Group</t>
        </is>
      </c>
      <c r="C174" t="inlineStr">
        <is>
          <t>Corp Bond</t>
        </is>
      </c>
      <c r="D174" t="n">
        <v>2062749.18</v>
      </c>
      <c r="E174" t="inlineStr">
        <is>
          <t>GBP</t>
        </is>
      </c>
      <c r="F174" s="2" t="n">
        <v>46182</v>
      </c>
      <c r="G174" t="inlineStr">
        <is>
          <t>AA</t>
        </is>
      </c>
    </row>
    <row r="175">
      <c r="A175" t="inlineStr">
        <is>
          <t>TRD-00174</t>
        </is>
      </c>
      <c r="B175" t="inlineStr">
        <is>
          <t>Greenwich Trading</t>
        </is>
      </c>
      <c r="C175" t="inlineStr">
        <is>
          <t>Cash</t>
        </is>
      </c>
      <c r="D175" t="n">
        <v>3422861.19</v>
      </c>
      <c r="E175" t="inlineStr">
        <is>
          <t>EUR</t>
        </is>
      </c>
      <c r="F175" s="2" t="n">
        <v>46041</v>
      </c>
      <c r="G175" t="inlineStr">
        <is>
          <t>B</t>
        </is>
      </c>
    </row>
    <row r="176">
      <c r="A176" t="inlineStr">
        <is>
          <t>TRD-00175</t>
        </is>
      </c>
      <c r="B176" t="inlineStr">
        <is>
          <t>Dunlin Asset Mgmt</t>
        </is>
      </c>
      <c r="C176" t="inlineStr">
        <is>
          <t>Cash</t>
        </is>
      </c>
      <c r="D176" t="n">
        <v>3839714.79</v>
      </c>
      <c r="E176" t="inlineStr">
        <is>
          <t>GBP</t>
        </is>
      </c>
      <c r="F176" s="2" t="n">
        <v>46188</v>
      </c>
      <c r="G176" t="inlineStr">
        <is>
          <t>AA</t>
        </is>
      </c>
    </row>
    <row r="177">
      <c r="A177" t="inlineStr">
        <is>
          <t>TRD-00176</t>
        </is>
      </c>
      <c r="B177" t="inlineStr">
        <is>
          <t>Alderney Capital</t>
        </is>
      </c>
      <c r="C177" t="inlineStr">
        <is>
          <t>Commodity</t>
        </is>
      </c>
      <c r="D177" t="n">
        <v>1678391.81</v>
      </c>
      <c r="E177" t="inlineStr">
        <is>
          <t>GBP</t>
        </is>
      </c>
      <c r="F177" s="2" t="n">
        <v>46093</v>
      </c>
      <c r="G177" t="inlineStr">
        <is>
          <t>AAA</t>
        </is>
      </c>
    </row>
    <row r="178">
      <c r="A178" t="inlineStr">
        <is>
          <t>TRD-00177</t>
        </is>
      </c>
      <c r="B178" t="inlineStr">
        <is>
          <t>Lambourn Group</t>
        </is>
      </c>
      <c r="C178" t="inlineStr">
        <is>
          <t>FX Forward</t>
        </is>
      </c>
      <c r="D178" t="n">
        <v>4392960.91</v>
      </c>
      <c r="E178" t="inlineStr">
        <is>
          <t>EUR</t>
        </is>
      </c>
      <c r="F178" s="2" t="n">
        <v>46139</v>
      </c>
      <c r="G178" t="inlineStr">
        <is>
          <t>AAA</t>
        </is>
      </c>
    </row>
    <row r="179">
      <c r="A179" t="inlineStr">
        <is>
          <t>TRD-00178</t>
        </is>
      </c>
      <c r="B179" t="inlineStr">
        <is>
          <t>Kelso Brothers</t>
        </is>
      </c>
      <c r="C179" t="inlineStr">
        <is>
          <t>Cash</t>
        </is>
      </c>
      <c r="D179" t="n">
        <v>980071.34</v>
      </c>
      <c r="E179" t="inlineStr">
        <is>
          <t>GBP</t>
        </is>
      </c>
      <c r="F179" s="2" t="n">
        <v>46068</v>
      </c>
      <c r="G179" t="inlineStr">
        <is>
          <t>AA</t>
        </is>
      </c>
    </row>
    <row r="180">
      <c r="A180" t="inlineStr">
        <is>
          <t>TRD-00179</t>
        </is>
      </c>
      <c r="B180" t="inlineStr">
        <is>
          <t>Everton Securities</t>
        </is>
      </c>
      <c r="C180" t="inlineStr">
        <is>
          <t>Cash</t>
        </is>
      </c>
      <c r="D180" t="n">
        <v>3304291</v>
      </c>
      <c r="E180" t="inlineStr">
        <is>
          <t>USD</t>
        </is>
      </c>
      <c r="F180" s="2" t="n">
        <v>46113</v>
      </c>
      <c r="G180" t="inlineStr">
        <is>
          <t>AAA</t>
        </is>
      </c>
    </row>
    <row r="181">
      <c r="A181" t="inlineStr">
        <is>
          <t>TRD-00180</t>
        </is>
      </c>
      <c r="B181" t="inlineStr">
        <is>
          <t>Alderney Capital</t>
        </is>
      </c>
      <c r="C181" t="inlineStr">
        <is>
          <t>Cash</t>
        </is>
      </c>
      <c r="D181" t="n">
        <v>4371763.19</v>
      </c>
      <c r="E181" t="inlineStr">
        <is>
          <t>GBP</t>
        </is>
      </c>
      <c r="F181" s="2" t="n">
        <v>46062</v>
      </c>
      <c r="G181" t="inlineStr">
        <is>
          <t>A</t>
        </is>
      </c>
    </row>
    <row r="182">
      <c r="A182" t="inlineStr">
        <is>
          <t>TRD-00181</t>
        </is>
      </c>
      <c r="B182" t="inlineStr">
        <is>
          <t>Ilkley Financial</t>
        </is>
      </c>
      <c r="C182" t="inlineStr">
        <is>
          <t>Commodity</t>
        </is>
      </c>
      <c r="D182" t="n">
        <v>157213.3</v>
      </c>
      <c r="E182" t="inlineStr">
        <is>
          <t>GBP</t>
        </is>
      </c>
      <c r="F182" s="2" t="n">
        <v>46190</v>
      </c>
      <c r="G182" t="inlineStr">
        <is>
          <t>A</t>
        </is>
      </c>
    </row>
    <row r="183">
      <c r="A183" t="inlineStr">
        <is>
          <t>TRD-00182</t>
        </is>
      </c>
      <c r="B183" t="inlineStr">
        <is>
          <t>Alderney Capital</t>
        </is>
      </c>
      <c r="C183" t="inlineStr">
        <is>
          <t>Equity</t>
        </is>
      </c>
      <c r="D183" t="n">
        <v>818028.71</v>
      </c>
      <c r="E183" t="inlineStr">
        <is>
          <t>EUR</t>
        </is>
      </c>
      <c r="F183" s="2" t="n">
        <v>46057</v>
      </c>
      <c r="G183" t="inlineStr">
        <is>
          <t>A</t>
        </is>
      </c>
    </row>
    <row r="184">
      <c r="A184" t="inlineStr">
        <is>
          <t>TRD-00183</t>
        </is>
      </c>
      <c r="B184" t="inlineStr">
        <is>
          <t>Greenwich Trading</t>
        </is>
      </c>
      <c r="C184" t="inlineStr">
        <is>
          <t>Govt Bond</t>
        </is>
      </c>
      <c r="D184" t="n">
        <v>2533221.82</v>
      </c>
      <c r="E184" t="inlineStr">
        <is>
          <t>EUR</t>
        </is>
      </c>
      <c r="F184" s="2" t="n">
        <v>46188</v>
      </c>
      <c r="G184" t="inlineStr">
        <is>
          <t>B</t>
        </is>
      </c>
    </row>
    <row r="185">
      <c r="A185" t="inlineStr">
        <is>
          <t>TRD-00184</t>
        </is>
      </c>
      <c r="B185" t="inlineStr">
        <is>
          <t>Lambourn Group</t>
        </is>
      </c>
      <c r="C185" t="inlineStr">
        <is>
          <t>Govt Bond</t>
        </is>
      </c>
      <c r="D185" t="n">
        <v>3677768.63</v>
      </c>
      <c r="E185" t="inlineStr">
        <is>
          <t>EUR</t>
        </is>
      </c>
      <c r="F185" s="2" t="n">
        <v>46050</v>
      </c>
      <c r="G185" t="inlineStr">
        <is>
          <t>BBB</t>
        </is>
      </c>
    </row>
    <row r="186">
      <c r="A186" t="inlineStr">
        <is>
          <t>TRD-00185</t>
        </is>
      </c>
      <c r="B186" t="inlineStr">
        <is>
          <t>Fenchurch Partners</t>
        </is>
      </c>
      <c r="C186" t="inlineStr">
        <is>
          <t>Commodity</t>
        </is>
      </c>
      <c r="D186" t="n">
        <v>1167297.76</v>
      </c>
      <c r="E186" t="inlineStr">
        <is>
          <t>EUR</t>
        </is>
      </c>
      <c r="F186" s="2" t="n">
        <v>46050</v>
      </c>
      <c r="G186" t="inlineStr">
        <is>
          <t>BBB</t>
        </is>
      </c>
    </row>
    <row r="187">
      <c r="A187" t="inlineStr">
        <is>
          <t>TRD-00186</t>
        </is>
      </c>
      <c r="B187" t="inlineStr">
        <is>
          <t>Harlow Investments</t>
        </is>
      </c>
      <c r="C187" t="inlineStr">
        <is>
          <t>Cash</t>
        </is>
      </c>
      <c r="D187" t="n">
        <v>858933.97</v>
      </c>
      <c r="E187" t="inlineStr">
        <is>
          <t>EUR</t>
        </is>
      </c>
      <c r="F187" s="2" t="n">
        <v>46082</v>
      </c>
      <c r="G187" t="inlineStr">
        <is>
          <t>BBB</t>
        </is>
      </c>
    </row>
    <row r="188">
      <c r="A188" t="inlineStr">
        <is>
          <t>TRD-00187</t>
        </is>
      </c>
      <c r="B188" t="inlineStr">
        <is>
          <t>Jarrow Markets</t>
        </is>
      </c>
      <c r="C188" t="inlineStr">
        <is>
          <t>Equity</t>
        </is>
      </c>
      <c r="D188" t="n">
        <v>1353089.58</v>
      </c>
      <c r="E188" t="inlineStr">
        <is>
          <t>EUR</t>
        </is>
      </c>
      <c r="F188" s="2" t="n">
        <v>46112</v>
      </c>
      <c r="G188" t="inlineStr">
        <is>
          <t>B</t>
        </is>
      </c>
    </row>
    <row r="189">
      <c r="A189" t="inlineStr">
        <is>
          <t>TRD-00188</t>
        </is>
      </c>
      <c r="B189" t="inlineStr">
        <is>
          <t>Everton Securities</t>
        </is>
      </c>
      <c r="C189" t="inlineStr">
        <is>
          <t>Cash</t>
        </is>
      </c>
      <c r="D189" t="n">
        <v>4525643.81</v>
      </c>
      <c r="E189" t="inlineStr">
        <is>
          <t>EUR</t>
        </is>
      </c>
      <c r="F189" s="2" t="n">
        <v>46030</v>
      </c>
      <c r="G189" t="inlineStr">
        <is>
          <t>B</t>
        </is>
      </c>
    </row>
    <row r="190">
      <c r="A190" t="inlineStr">
        <is>
          <t>TRD-00189</t>
        </is>
      </c>
      <c r="B190" t="inlineStr">
        <is>
          <t>Cinnabar Holdings</t>
        </is>
      </c>
      <c r="C190" t="inlineStr">
        <is>
          <t>FX Forward</t>
        </is>
      </c>
      <c r="D190" t="n">
        <v>4386225.44</v>
      </c>
      <c r="E190" t="inlineStr">
        <is>
          <t>USD</t>
        </is>
      </c>
      <c r="F190" s="2" t="n">
        <v>46144</v>
      </c>
      <c r="G190" t="inlineStr">
        <is>
          <t>BB</t>
        </is>
      </c>
    </row>
    <row r="191">
      <c r="A191" t="inlineStr">
        <is>
          <t>TRD-00190</t>
        </is>
      </c>
      <c r="B191" t="inlineStr">
        <is>
          <t>Jarrow Markets</t>
        </is>
      </c>
      <c r="C191" t="inlineStr">
        <is>
          <t>Commodity</t>
        </is>
      </c>
      <c r="D191" t="n">
        <v>3206852.21</v>
      </c>
      <c r="E191" t="inlineStr">
        <is>
          <t>GBP</t>
        </is>
      </c>
      <c r="F191" s="2" t="n">
        <v>46065</v>
      </c>
      <c r="G191" t="inlineStr">
        <is>
          <t>BB</t>
        </is>
      </c>
    </row>
    <row r="192">
      <c r="A192" t="inlineStr">
        <is>
          <t>TRD-00191</t>
        </is>
      </c>
      <c r="B192" t="inlineStr">
        <is>
          <t>Everton Securities</t>
        </is>
      </c>
      <c r="C192" t="inlineStr">
        <is>
          <t>FX Forward</t>
        </is>
      </c>
      <c r="D192" t="n">
        <v>3511708.52</v>
      </c>
      <c r="E192" t="inlineStr">
        <is>
          <t>EUR</t>
        </is>
      </c>
      <c r="F192" s="2" t="n">
        <v>46184</v>
      </c>
      <c r="G192" t="inlineStr">
        <is>
          <t>AA</t>
        </is>
      </c>
    </row>
    <row r="193">
      <c r="A193" t="inlineStr">
        <is>
          <t>TRD-00192</t>
        </is>
      </c>
      <c r="B193" t="inlineStr">
        <is>
          <t>Everton Securities</t>
        </is>
      </c>
      <c r="C193" t="inlineStr">
        <is>
          <t>Equity</t>
        </is>
      </c>
      <c r="D193" t="n">
        <v>2128218.7</v>
      </c>
      <c r="E193" t="inlineStr">
        <is>
          <t>GBP</t>
        </is>
      </c>
      <c r="F193" s="2" t="n">
        <v>46131</v>
      </c>
      <c r="G193" t="inlineStr">
        <is>
          <t>B</t>
        </is>
      </c>
    </row>
    <row r="194">
      <c r="A194" t="inlineStr">
        <is>
          <t>TRD-00193</t>
        </is>
      </c>
      <c r="B194" t="inlineStr">
        <is>
          <t>Everton Securities</t>
        </is>
      </c>
      <c r="C194" t="inlineStr">
        <is>
          <t>Commodity</t>
        </is>
      </c>
      <c r="D194" t="n">
        <v>4292858.91</v>
      </c>
      <c r="E194" t="inlineStr">
        <is>
          <t>USD</t>
        </is>
      </c>
      <c r="F194" s="2" t="n">
        <v>46184</v>
      </c>
      <c r="G194" t="inlineStr">
        <is>
          <t>AAA</t>
        </is>
      </c>
    </row>
    <row r="195">
      <c r="A195" t="inlineStr">
        <is>
          <t>TRD-00194</t>
        </is>
      </c>
      <c r="B195" t="inlineStr">
        <is>
          <t>Dunlin Asset Mgmt</t>
        </is>
      </c>
      <c r="C195" t="inlineStr">
        <is>
          <t>Equity</t>
        </is>
      </c>
      <c r="D195" t="n">
        <v>1202063.9</v>
      </c>
      <c r="E195" t="inlineStr">
        <is>
          <t>EUR</t>
        </is>
      </c>
      <c r="F195" s="2" t="n">
        <v>46052</v>
      </c>
      <c r="G195" t="inlineStr">
        <is>
          <t>AAA</t>
        </is>
      </c>
    </row>
    <row r="196">
      <c r="A196" t="inlineStr">
        <is>
          <t>TRD-00195</t>
        </is>
      </c>
      <c r="B196" t="inlineStr">
        <is>
          <t>Greenwich Trading</t>
        </is>
      </c>
      <c r="C196" t="inlineStr">
        <is>
          <t>Govt Bond</t>
        </is>
      </c>
      <c r="D196" t="n">
        <v>1058703.11</v>
      </c>
      <c r="E196" t="inlineStr">
        <is>
          <t>EUR</t>
        </is>
      </c>
      <c r="F196" s="2" t="n">
        <v>46187</v>
      </c>
      <c r="G196" t="inlineStr">
        <is>
          <t>B</t>
        </is>
      </c>
    </row>
    <row r="197">
      <c r="A197" t="inlineStr">
        <is>
          <t>TRD-00196</t>
        </is>
      </c>
      <c r="B197" t="inlineStr">
        <is>
          <t>Kelso Brothers</t>
        </is>
      </c>
      <c r="C197" t="inlineStr">
        <is>
          <t>Cash</t>
        </is>
      </c>
      <c r="D197" t="n">
        <v>4693184.46</v>
      </c>
      <c r="E197" t="inlineStr">
        <is>
          <t>EUR</t>
        </is>
      </c>
      <c r="F197" s="2" t="n">
        <v>46137</v>
      </c>
      <c r="G197" t="inlineStr">
        <is>
          <t>AAA</t>
        </is>
      </c>
    </row>
    <row r="198">
      <c r="A198" t="inlineStr">
        <is>
          <t>TRD-00197</t>
        </is>
      </c>
      <c r="B198" t="inlineStr">
        <is>
          <t>Cinnabar Holdings</t>
        </is>
      </c>
      <c r="C198" t="inlineStr">
        <is>
          <t>Commodity</t>
        </is>
      </c>
      <c r="D198" t="n">
        <v>1798050.28</v>
      </c>
      <c r="E198" t="inlineStr">
        <is>
          <t>EUR</t>
        </is>
      </c>
      <c r="F198" s="2" t="n">
        <v>46131</v>
      </c>
      <c r="G198" t="inlineStr">
        <is>
          <t>B</t>
        </is>
      </c>
    </row>
    <row r="199">
      <c r="A199" t="inlineStr">
        <is>
          <t>TRD-00198</t>
        </is>
      </c>
      <c r="B199" t="inlineStr">
        <is>
          <t>Harlow Investments</t>
        </is>
      </c>
      <c r="C199" t="inlineStr">
        <is>
          <t>Corp Bond</t>
        </is>
      </c>
      <c r="D199" t="n">
        <v>1230884.67</v>
      </c>
      <c r="E199" t="inlineStr">
        <is>
          <t>GBP</t>
        </is>
      </c>
      <c r="F199" s="2" t="n">
        <v>46111</v>
      </c>
      <c r="G199" t="inlineStr">
        <is>
          <t>AA</t>
        </is>
      </c>
    </row>
    <row r="200">
      <c r="A200" t="inlineStr">
        <is>
          <t>TRD-00199</t>
        </is>
      </c>
      <c r="B200" t="inlineStr">
        <is>
          <t>Kelso Brothers</t>
        </is>
      </c>
      <c r="C200" t="inlineStr">
        <is>
          <t>Commodity</t>
        </is>
      </c>
      <c r="D200" t="n">
        <v>4956547.94</v>
      </c>
      <c r="E200" t="inlineStr">
        <is>
          <t>GBP</t>
        </is>
      </c>
      <c r="F200" s="2" t="n">
        <v>46143</v>
      </c>
      <c r="G200" t="inlineStr">
        <is>
          <t>A</t>
        </is>
      </c>
    </row>
    <row r="201">
      <c r="A201" t="inlineStr">
        <is>
          <t>TRD-00200</t>
        </is>
      </c>
      <c r="B201" t="inlineStr">
        <is>
          <t>Ilkley Financial</t>
        </is>
      </c>
      <c r="C201" t="inlineStr">
        <is>
          <t>Equity</t>
        </is>
      </c>
      <c r="D201" t="n">
        <v>648131.78</v>
      </c>
      <c r="E201" t="inlineStr">
        <is>
          <t>USD</t>
        </is>
      </c>
      <c r="F201" s="2" t="n">
        <v>46068</v>
      </c>
      <c r="G201" t="inlineStr">
        <is>
          <t>BB</t>
        </is>
      </c>
    </row>
    <row r="202">
      <c r="A202" t="inlineStr">
        <is>
          <t>TRD-00201</t>
        </is>
      </c>
      <c r="B202" t="inlineStr">
        <is>
          <t>Lambourn Group</t>
        </is>
      </c>
      <c r="C202" t="inlineStr">
        <is>
          <t>Cash</t>
        </is>
      </c>
      <c r="D202" t="n">
        <v>353122.76</v>
      </c>
      <c r="E202" t="inlineStr">
        <is>
          <t>EUR</t>
        </is>
      </c>
      <c r="F202" s="2" t="n">
        <v>46151</v>
      </c>
      <c r="G202" t="inlineStr">
        <is>
          <t>AAA</t>
        </is>
      </c>
    </row>
    <row r="203">
      <c r="A203" t="inlineStr">
        <is>
          <t>TRD-00202</t>
        </is>
      </c>
      <c r="B203" t="inlineStr">
        <is>
          <t>Kelso Brothers</t>
        </is>
      </c>
      <c r="C203" t="inlineStr">
        <is>
          <t>Govt Bond</t>
        </is>
      </c>
      <c r="D203" t="n">
        <v>4351834.23</v>
      </c>
      <c r="E203" t="inlineStr">
        <is>
          <t>EUR</t>
        </is>
      </c>
      <c r="F203" s="2" t="n">
        <v>46043</v>
      </c>
      <c r="G203" t="inlineStr">
        <is>
          <t>AAA</t>
        </is>
      </c>
    </row>
    <row r="204">
      <c r="A204" t="inlineStr">
        <is>
          <t>TRD-00203</t>
        </is>
      </c>
      <c r="B204" t="inlineStr">
        <is>
          <t>Everton Securities</t>
        </is>
      </c>
      <c r="C204" t="inlineStr">
        <is>
          <t>Corp Bond</t>
        </is>
      </c>
      <c r="D204" t="n">
        <v>2567215.04</v>
      </c>
      <c r="E204" t="inlineStr">
        <is>
          <t>GBP</t>
        </is>
      </c>
      <c r="F204" s="2" t="n">
        <v>46058</v>
      </c>
      <c r="G204" t="inlineStr">
        <is>
          <t>AA</t>
        </is>
      </c>
    </row>
    <row r="205">
      <c r="A205" t="inlineStr">
        <is>
          <t>TRD-00204</t>
        </is>
      </c>
      <c r="B205" t="inlineStr">
        <is>
          <t>Fenchurch Partners</t>
        </is>
      </c>
      <c r="C205" t="inlineStr">
        <is>
          <t>Corp Bond</t>
        </is>
      </c>
      <c r="D205" t="n">
        <v>2905159.12</v>
      </c>
      <c r="E205" t="inlineStr">
        <is>
          <t>USD</t>
        </is>
      </c>
      <c r="F205" s="2" t="n">
        <v>46103</v>
      </c>
      <c r="G205" t="inlineStr">
        <is>
          <t>BBB</t>
        </is>
      </c>
    </row>
    <row r="206">
      <c r="A206" t="inlineStr">
        <is>
          <t>TRD-00205</t>
        </is>
      </c>
      <c r="B206" t="inlineStr">
        <is>
          <t>Greenwich Trading</t>
        </is>
      </c>
      <c r="C206" t="inlineStr">
        <is>
          <t>Corp Bond</t>
        </is>
      </c>
      <c r="D206" t="n">
        <v>3777198.61</v>
      </c>
      <c r="E206" t="inlineStr">
        <is>
          <t>GBP</t>
        </is>
      </c>
      <c r="F206" s="2" t="n">
        <v>46051</v>
      </c>
      <c r="G206" t="inlineStr">
        <is>
          <t>A</t>
        </is>
      </c>
    </row>
    <row r="207">
      <c r="A207" t="inlineStr">
        <is>
          <t>TRD-00206</t>
        </is>
      </c>
      <c r="B207" t="inlineStr">
        <is>
          <t>Harlow Investments</t>
        </is>
      </c>
      <c r="C207" t="inlineStr">
        <is>
          <t>Cash</t>
        </is>
      </c>
      <c r="D207" t="n">
        <v>3452511.14</v>
      </c>
      <c r="E207" t="inlineStr">
        <is>
          <t>USD</t>
        </is>
      </c>
      <c r="F207" s="2" t="n">
        <v>46184</v>
      </c>
      <c r="G207" t="inlineStr">
        <is>
          <t>AAA</t>
        </is>
      </c>
    </row>
    <row r="208">
      <c r="A208" t="inlineStr">
        <is>
          <t>TRD-00207</t>
        </is>
      </c>
      <c r="B208" t="inlineStr">
        <is>
          <t>Dunlin Asset Mgmt</t>
        </is>
      </c>
      <c r="C208" t="inlineStr">
        <is>
          <t>Corp Bond</t>
        </is>
      </c>
      <c r="D208" t="n">
        <v>2570875.02</v>
      </c>
      <c r="E208" t="inlineStr">
        <is>
          <t>GBP</t>
        </is>
      </c>
      <c r="F208" s="2" t="n">
        <v>46076</v>
      </c>
      <c r="G208" t="inlineStr">
        <is>
          <t>BB</t>
        </is>
      </c>
    </row>
    <row r="209">
      <c r="A209" t="inlineStr">
        <is>
          <t>TRD-00208</t>
        </is>
      </c>
      <c r="B209" t="inlineStr">
        <is>
          <t>Ilkley Financial</t>
        </is>
      </c>
      <c r="C209" t="inlineStr">
        <is>
          <t>Commodity</t>
        </is>
      </c>
      <c r="D209" t="n">
        <v>458704.69</v>
      </c>
      <c r="E209" t="inlineStr">
        <is>
          <t>USD</t>
        </is>
      </c>
      <c r="F209" s="2" t="n">
        <v>46173</v>
      </c>
      <c r="G209" t="inlineStr">
        <is>
          <t>AA</t>
        </is>
      </c>
    </row>
    <row r="210">
      <c r="A210" t="inlineStr">
        <is>
          <t>TRD-00209</t>
        </is>
      </c>
      <c r="B210" t="inlineStr">
        <is>
          <t>Jarrow Markets</t>
        </is>
      </c>
      <c r="C210" t="inlineStr">
        <is>
          <t>Cash</t>
        </is>
      </c>
      <c r="D210" t="n">
        <v>3604861.36</v>
      </c>
      <c r="E210" t="inlineStr">
        <is>
          <t>GBP</t>
        </is>
      </c>
      <c r="F210" s="2" t="n">
        <v>46077</v>
      </c>
      <c r="G210" t="inlineStr">
        <is>
          <t>A</t>
        </is>
      </c>
    </row>
    <row r="211">
      <c r="A211" t="inlineStr">
        <is>
          <t>TRD-00210</t>
        </is>
      </c>
      <c r="B211" t="inlineStr">
        <is>
          <t>Cinnabar Holdings</t>
        </is>
      </c>
      <c r="C211" t="inlineStr">
        <is>
          <t>Govt Bond</t>
        </is>
      </c>
      <c r="D211" t="n">
        <v>1376235.7</v>
      </c>
      <c r="E211" t="inlineStr">
        <is>
          <t>EUR</t>
        </is>
      </c>
      <c r="F211" s="2" t="n">
        <v>46081</v>
      </c>
      <c r="G211" t="inlineStr">
        <is>
          <t>B</t>
        </is>
      </c>
    </row>
    <row r="212">
      <c r="A212" t="inlineStr">
        <is>
          <t>TRD-00211</t>
        </is>
      </c>
      <c r="B212" t="inlineStr">
        <is>
          <t>Fenchurch Partners</t>
        </is>
      </c>
      <c r="C212" t="inlineStr">
        <is>
          <t>Commodity</t>
        </is>
      </c>
      <c r="D212" t="n">
        <v>2113870.08</v>
      </c>
      <c r="E212" t="inlineStr">
        <is>
          <t>EUR</t>
        </is>
      </c>
      <c r="F212" s="2" t="n">
        <v>46174</v>
      </c>
      <c r="G212" t="inlineStr">
        <is>
          <t>AA</t>
        </is>
      </c>
    </row>
    <row r="213">
      <c r="A213" t="inlineStr">
        <is>
          <t>TRD-00212</t>
        </is>
      </c>
      <c r="B213" t="inlineStr">
        <is>
          <t>Greenwich Trading</t>
        </is>
      </c>
      <c r="C213" t="inlineStr">
        <is>
          <t>Corp Bond</t>
        </is>
      </c>
      <c r="D213" t="n">
        <v>116187.12</v>
      </c>
      <c r="E213" t="inlineStr">
        <is>
          <t>GBP</t>
        </is>
      </c>
      <c r="F213" s="2" t="n">
        <v>46152</v>
      </c>
      <c r="G213" t="inlineStr">
        <is>
          <t>BB</t>
        </is>
      </c>
    </row>
    <row r="214">
      <c r="A214" t="inlineStr">
        <is>
          <t>TRD-00213</t>
        </is>
      </c>
      <c r="B214" t="inlineStr">
        <is>
          <t>Everton Securities</t>
        </is>
      </c>
      <c r="C214" t="inlineStr">
        <is>
          <t>Govt Bond</t>
        </is>
      </c>
      <c r="D214" t="n">
        <v>1535314.93</v>
      </c>
      <c r="E214" t="inlineStr">
        <is>
          <t>USD</t>
        </is>
      </c>
      <c r="F214" s="2" t="n">
        <v>46166</v>
      </c>
      <c r="G214" t="inlineStr">
        <is>
          <t>BBB</t>
        </is>
      </c>
    </row>
    <row r="215">
      <c r="A215" t="inlineStr">
        <is>
          <t>TRD-00214</t>
        </is>
      </c>
      <c r="B215" t="inlineStr">
        <is>
          <t>Alderney Capital</t>
        </is>
      </c>
      <c r="C215" t="inlineStr">
        <is>
          <t>Equity</t>
        </is>
      </c>
      <c r="D215" t="n">
        <v>821245.3100000001</v>
      </c>
      <c r="E215" t="inlineStr">
        <is>
          <t>GBP</t>
        </is>
      </c>
      <c r="F215" s="2" t="n">
        <v>46149</v>
      </c>
      <c r="G215" t="inlineStr">
        <is>
          <t>A</t>
        </is>
      </c>
    </row>
    <row r="216">
      <c r="A216" t="inlineStr">
        <is>
          <t>TRD-00215</t>
        </is>
      </c>
      <c r="B216" t="inlineStr">
        <is>
          <t>Cinnabar Holdings</t>
        </is>
      </c>
      <c r="C216" t="inlineStr">
        <is>
          <t>FX Forward</t>
        </is>
      </c>
      <c r="D216" t="n">
        <v>2538687.09</v>
      </c>
      <c r="E216" t="inlineStr">
        <is>
          <t>USD</t>
        </is>
      </c>
      <c r="F216" s="2" t="n">
        <v>46125</v>
      </c>
      <c r="G216" t="inlineStr">
        <is>
          <t>AA</t>
        </is>
      </c>
    </row>
    <row r="217">
      <c r="A217" t="inlineStr">
        <is>
          <t>TRD-00216</t>
        </is>
      </c>
      <c r="B217" t="inlineStr">
        <is>
          <t>Ilkley Financial</t>
        </is>
      </c>
      <c r="C217" t="inlineStr">
        <is>
          <t>Equity</t>
        </is>
      </c>
      <c r="D217" t="n">
        <v>1870645.72</v>
      </c>
      <c r="E217" t="inlineStr">
        <is>
          <t>GBP</t>
        </is>
      </c>
      <c r="F217" s="2" t="n">
        <v>46094</v>
      </c>
      <c r="G217" t="inlineStr">
        <is>
          <t>A</t>
        </is>
      </c>
    </row>
    <row r="218">
      <c r="A218" t="inlineStr">
        <is>
          <t>TRD-00217</t>
        </is>
      </c>
      <c r="B218" t="inlineStr">
        <is>
          <t>Fenchurch Partners</t>
        </is>
      </c>
      <c r="C218" t="inlineStr">
        <is>
          <t>Corp Bond</t>
        </is>
      </c>
      <c r="D218" t="n">
        <v>2329681.41</v>
      </c>
      <c r="E218" t="inlineStr">
        <is>
          <t>GBP</t>
        </is>
      </c>
      <c r="F218" s="2" t="n">
        <v>46088</v>
      </c>
      <c r="G218" t="inlineStr">
        <is>
          <t>AA</t>
        </is>
      </c>
    </row>
    <row r="219">
      <c r="A219" t="inlineStr">
        <is>
          <t>TRD-00218</t>
        </is>
      </c>
      <c r="B219" t="inlineStr">
        <is>
          <t>Everton Securities</t>
        </is>
      </c>
      <c r="C219" t="inlineStr">
        <is>
          <t>Govt Bond</t>
        </is>
      </c>
      <c r="D219" t="n">
        <v>4857699.2</v>
      </c>
      <c r="E219" t="inlineStr">
        <is>
          <t>GBP</t>
        </is>
      </c>
      <c r="F219" s="2" t="n">
        <v>46100</v>
      </c>
      <c r="G219" t="inlineStr">
        <is>
          <t>B</t>
        </is>
      </c>
    </row>
    <row r="220">
      <c r="A220" t="inlineStr">
        <is>
          <t>TRD-00219</t>
        </is>
      </c>
      <c r="B220" t="inlineStr">
        <is>
          <t>Dunlin Asset Mgmt</t>
        </is>
      </c>
      <c r="C220" t="inlineStr">
        <is>
          <t>FX Forward</t>
        </is>
      </c>
      <c r="D220" t="n">
        <v>4145497.34</v>
      </c>
      <c r="E220" t="inlineStr">
        <is>
          <t>USD</t>
        </is>
      </c>
      <c r="F220" s="2" t="n">
        <v>46195</v>
      </c>
      <c r="G220" t="inlineStr">
        <is>
          <t>BBB</t>
        </is>
      </c>
    </row>
    <row r="221">
      <c r="A221" t="inlineStr">
        <is>
          <t>TRD-00220</t>
        </is>
      </c>
      <c r="B221" t="inlineStr">
        <is>
          <t>Dunlin Asset Mgmt</t>
        </is>
      </c>
      <c r="C221" t="inlineStr">
        <is>
          <t>Equity</t>
        </is>
      </c>
      <c r="D221" t="n">
        <v>3205703.34</v>
      </c>
      <c r="E221" t="inlineStr">
        <is>
          <t>GBP</t>
        </is>
      </c>
      <c r="F221" s="2" t="n">
        <v>46173</v>
      </c>
      <c r="G221" t="inlineStr">
        <is>
          <t>BBB</t>
        </is>
      </c>
    </row>
    <row r="222">
      <c r="A222" t="inlineStr">
        <is>
          <t>TRD-00221</t>
        </is>
      </c>
      <c r="B222" t="inlineStr">
        <is>
          <t>Kelso Brothers</t>
        </is>
      </c>
      <c r="C222" t="inlineStr">
        <is>
          <t>FX Forward</t>
        </is>
      </c>
      <c r="D222" t="n">
        <v>4938468.28</v>
      </c>
      <c r="E222" t="inlineStr">
        <is>
          <t>USD</t>
        </is>
      </c>
      <c r="F222" s="2" t="n">
        <v>46044</v>
      </c>
      <c r="G222" t="inlineStr">
        <is>
          <t>AAA</t>
        </is>
      </c>
    </row>
    <row r="223">
      <c r="A223" t="inlineStr">
        <is>
          <t>TRD-00222</t>
        </is>
      </c>
      <c r="B223" t="inlineStr">
        <is>
          <t>Brightwater LLP</t>
        </is>
      </c>
      <c r="C223" t="inlineStr">
        <is>
          <t>Commodity</t>
        </is>
      </c>
      <c r="D223" t="n">
        <v>535664.35</v>
      </c>
      <c r="E223" t="inlineStr">
        <is>
          <t>USD</t>
        </is>
      </c>
      <c r="F223" s="2" t="n">
        <v>46091</v>
      </c>
      <c r="G223" t="inlineStr">
        <is>
          <t>BBB</t>
        </is>
      </c>
    </row>
    <row r="224">
      <c r="A224" t="inlineStr">
        <is>
          <t>TRD-00223</t>
        </is>
      </c>
      <c r="B224" t="inlineStr">
        <is>
          <t>Ilkley Financial</t>
        </is>
      </c>
      <c r="C224" t="inlineStr">
        <is>
          <t>Commodity</t>
        </is>
      </c>
      <c r="D224" t="n">
        <v>2520499.33</v>
      </c>
      <c r="E224" t="inlineStr">
        <is>
          <t>USD</t>
        </is>
      </c>
      <c r="F224" s="2" t="n">
        <v>46118</v>
      </c>
      <c r="G224" t="inlineStr">
        <is>
          <t>AAA</t>
        </is>
      </c>
    </row>
    <row r="225">
      <c r="A225" t="inlineStr">
        <is>
          <t>TRD-00224</t>
        </is>
      </c>
      <c r="B225" t="inlineStr">
        <is>
          <t>Brightwater LLP</t>
        </is>
      </c>
      <c r="C225" t="inlineStr">
        <is>
          <t>Govt Bond</t>
        </is>
      </c>
      <c r="D225" t="n">
        <v>4318329.52</v>
      </c>
      <c r="E225" t="inlineStr">
        <is>
          <t>EUR</t>
        </is>
      </c>
      <c r="F225" s="2" t="n">
        <v>46158</v>
      </c>
      <c r="G225" t="inlineStr">
        <is>
          <t>AAA</t>
        </is>
      </c>
    </row>
    <row r="226">
      <c r="A226" t="inlineStr">
        <is>
          <t>TRD-00225</t>
        </is>
      </c>
      <c r="B226" t="inlineStr">
        <is>
          <t>Jarrow Markets</t>
        </is>
      </c>
      <c r="C226" t="inlineStr">
        <is>
          <t>Cash</t>
        </is>
      </c>
      <c r="D226" t="n">
        <v>326504.84</v>
      </c>
      <c r="E226" t="inlineStr">
        <is>
          <t>GBP</t>
        </is>
      </c>
      <c r="F226" s="2" t="n">
        <v>46135</v>
      </c>
      <c r="G226" t="inlineStr">
        <is>
          <t>BBB</t>
        </is>
      </c>
    </row>
    <row r="227">
      <c r="A227" t="inlineStr">
        <is>
          <t>TRD-00226</t>
        </is>
      </c>
      <c r="B227" t="inlineStr">
        <is>
          <t>Alderney Capital</t>
        </is>
      </c>
      <c r="C227" t="inlineStr">
        <is>
          <t>Commodity</t>
        </is>
      </c>
      <c r="D227" t="n">
        <v>4658911.36</v>
      </c>
      <c r="E227" t="inlineStr">
        <is>
          <t>EUR</t>
        </is>
      </c>
      <c r="F227" s="2" t="n">
        <v>46132</v>
      </c>
      <c r="G227" t="inlineStr">
        <is>
          <t>AA</t>
        </is>
      </c>
    </row>
    <row r="228">
      <c r="A228" t="inlineStr">
        <is>
          <t>TRD-00227</t>
        </is>
      </c>
      <c r="B228" t="inlineStr">
        <is>
          <t>Kelso Brothers</t>
        </is>
      </c>
      <c r="C228" t="inlineStr">
        <is>
          <t>Cash</t>
        </is>
      </c>
      <c r="D228" t="n">
        <v>4579193.11</v>
      </c>
      <c r="E228" t="inlineStr">
        <is>
          <t>GBP</t>
        </is>
      </c>
      <c r="F228" s="2" t="n">
        <v>46081</v>
      </c>
      <c r="G228" t="inlineStr">
        <is>
          <t>BBB</t>
        </is>
      </c>
    </row>
    <row r="229">
      <c r="A229" t="inlineStr">
        <is>
          <t>TRD-00228</t>
        </is>
      </c>
      <c r="B229" t="inlineStr">
        <is>
          <t>Cinnabar Holdings</t>
        </is>
      </c>
      <c r="C229" t="inlineStr">
        <is>
          <t>Corp Bond</t>
        </is>
      </c>
      <c r="D229" t="n">
        <v>3990764.75</v>
      </c>
      <c r="E229" t="inlineStr">
        <is>
          <t>USD</t>
        </is>
      </c>
      <c r="F229" s="2" t="n">
        <v>46034</v>
      </c>
      <c r="G229" t="inlineStr">
        <is>
          <t>BB</t>
        </is>
      </c>
    </row>
    <row r="230">
      <c r="A230" t="inlineStr">
        <is>
          <t>TRD-00229</t>
        </is>
      </c>
      <c r="B230" t="inlineStr">
        <is>
          <t>Lambourn Group</t>
        </is>
      </c>
      <c r="C230" t="inlineStr">
        <is>
          <t>Cash</t>
        </is>
      </c>
      <c r="D230" t="n">
        <v>1756630.32</v>
      </c>
      <c r="E230" t="inlineStr">
        <is>
          <t>GBP</t>
        </is>
      </c>
      <c r="F230" s="2" t="n">
        <v>46125</v>
      </c>
      <c r="G230" t="inlineStr">
        <is>
          <t>AAA</t>
        </is>
      </c>
    </row>
    <row r="231">
      <c r="A231" t="inlineStr">
        <is>
          <t>TRD-00230</t>
        </is>
      </c>
      <c r="B231" t="inlineStr">
        <is>
          <t>Cinnabar Holdings</t>
        </is>
      </c>
      <c r="C231" t="inlineStr">
        <is>
          <t>Cash</t>
        </is>
      </c>
      <c r="D231" t="n">
        <v>1474132.16</v>
      </c>
      <c r="E231" t="inlineStr">
        <is>
          <t>GBP</t>
        </is>
      </c>
      <c r="F231" s="2" t="n">
        <v>46097</v>
      </c>
      <c r="G231" t="inlineStr">
        <is>
          <t>B</t>
        </is>
      </c>
    </row>
    <row r="232">
      <c r="A232" t="inlineStr">
        <is>
          <t>TRD-00231</t>
        </is>
      </c>
      <c r="B232" t="inlineStr">
        <is>
          <t>Jarrow Markets</t>
        </is>
      </c>
      <c r="C232" t="inlineStr">
        <is>
          <t>Commodity</t>
        </is>
      </c>
      <c r="D232" t="n">
        <v>4296931.99</v>
      </c>
      <c r="E232" t="inlineStr">
        <is>
          <t>USD</t>
        </is>
      </c>
      <c r="F232" s="2" t="n">
        <v>46040</v>
      </c>
      <c r="G232" t="inlineStr">
        <is>
          <t>B</t>
        </is>
      </c>
    </row>
    <row r="233">
      <c r="A233" t="inlineStr">
        <is>
          <t>TRD-00232</t>
        </is>
      </c>
      <c r="B233" t="inlineStr">
        <is>
          <t>Ilkley Financial</t>
        </is>
      </c>
      <c r="C233" t="inlineStr">
        <is>
          <t>Cash</t>
        </is>
      </c>
      <c r="D233" t="n">
        <v>1832045.61</v>
      </c>
      <c r="E233" t="inlineStr">
        <is>
          <t>GBP</t>
        </is>
      </c>
      <c r="F233" s="2" t="n">
        <v>46038</v>
      </c>
      <c r="G233" t="inlineStr">
        <is>
          <t>AA</t>
        </is>
      </c>
    </row>
    <row r="234">
      <c r="A234" t="inlineStr">
        <is>
          <t>TRD-00233</t>
        </is>
      </c>
      <c r="B234" t="inlineStr">
        <is>
          <t>Brightwater LLP</t>
        </is>
      </c>
      <c r="C234" t="inlineStr">
        <is>
          <t>Commodity</t>
        </is>
      </c>
      <c r="D234" t="n">
        <v>3413225.45</v>
      </c>
      <c r="E234" t="inlineStr">
        <is>
          <t>GBP</t>
        </is>
      </c>
      <c r="F234" s="2" t="n">
        <v>46175</v>
      </c>
      <c r="G234" t="inlineStr">
        <is>
          <t>AA</t>
        </is>
      </c>
    </row>
    <row r="235">
      <c r="A235" t="inlineStr">
        <is>
          <t>TRD-00234</t>
        </is>
      </c>
      <c r="B235" t="inlineStr">
        <is>
          <t>Greenwich Trading</t>
        </is>
      </c>
      <c r="C235" t="inlineStr">
        <is>
          <t>Commodity</t>
        </is>
      </c>
      <c r="D235" t="n">
        <v>1905173.36</v>
      </c>
      <c r="E235" t="inlineStr">
        <is>
          <t>USD</t>
        </is>
      </c>
      <c r="F235" s="2" t="n">
        <v>46198</v>
      </c>
      <c r="G235" t="inlineStr">
        <is>
          <t>A</t>
        </is>
      </c>
    </row>
    <row r="236">
      <c r="A236" t="inlineStr">
        <is>
          <t>TRD-00235</t>
        </is>
      </c>
      <c r="B236" t="inlineStr">
        <is>
          <t>Jarrow Markets</t>
        </is>
      </c>
      <c r="C236" t="inlineStr">
        <is>
          <t>Commodity</t>
        </is>
      </c>
      <c r="D236" t="n">
        <v>4339903.67</v>
      </c>
      <c r="E236" t="inlineStr">
        <is>
          <t>GBP</t>
        </is>
      </c>
      <c r="F236" s="2" t="n">
        <v>46115</v>
      </c>
      <c r="G236" t="inlineStr">
        <is>
          <t>BBB</t>
        </is>
      </c>
    </row>
    <row r="237">
      <c r="A237" t="inlineStr">
        <is>
          <t>TRD-00236</t>
        </is>
      </c>
      <c r="B237" t="inlineStr">
        <is>
          <t>Harlow Investments</t>
        </is>
      </c>
      <c r="C237" t="inlineStr">
        <is>
          <t>Cash</t>
        </is>
      </c>
      <c r="D237" t="n">
        <v>3510574.6</v>
      </c>
      <c r="E237" t="inlineStr">
        <is>
          <t>GBP</t>
        </is>
      </c>
      <c r="F237" s="2" t="n">
        <v>46164</v>
      </c>
      <c r="G237" t="inlineStr">
        <is>
          <t>BB</t>
        </is>
      </c>
    </row>
    <row r="238">
      <c r="A238" t="inlineStr">
        <is>
          <t>TRD-00237</t>
        </is>
      </c>
      <c r="B238" t="inlineStr">
        <is>
          <t>Fenchurch Partners</t>
        </is>
      </c>
      <c r="C238" t="inlineStr">
        <is>
          <t>Govt Bond</t>
        </is>
      </c>
      <c r="D238" t="n">
        <v>4163379.02</v>
      </c>
      <c r="E238" t="inlineStr">
        <is>
          <t>GBP</t>
        </is>
      </c>
      <c r="F238" s="2" t="n">
        <v>46085</v>
      </c>
      <c r="G238" t="inlineStr">
        <is>
          <t>BBB</t>
        </is>
      </c>
    </row>
    <row r="239">
      <c r="A239" t="inlineStr">
        <is>
          <t>TRD-00238</t>
        </is>
      </c>
      <c r="B239" t="inlineStr">
        <is>
          <t>Fenchurch Partners</t>
        </is>
      </c>
      <c r="C239" t="inlineStr">
        <is>
          <t>Commodity</t>
        </is>
      </c>
      <c r="D239" t="n">
        <v>1526066.88</v>
      </c>
      <c r="E239" t="inlineStr">
        <is>
          <t>EUR</t>
        </is>
      </c>
      <c r="F239" s="2" t="n">
        <v>46031</v>
      </c>
      <c r="G239" t="inlineStr">
        <is>
          <t>A</t>
        </is>
      </c>
    </row>
    <row r="240">
      <c r="A240" t="inlineStr">
        <is>
          <t>TRD-00239</t>
        </is>
      </c>
      <c r="B240" t="inlineStr">
        <is>
          <t>Brightwater LLP</t>
        </is>
      </c>
      <c r="C240" t="inlineStr">
        <is>
          <t>Govt Bond</t>
        </is>
      </c>
      <c r="D240" t="n">
        <v>4841695.54</v>
      </c>
      <c r="E240" t="inlineStr">
        <is>
          <t>USD</t>
        </is>
      </c>
      <c r="F240" s="2" t="n">
        <v>46188</v>
      </c>
      <c r="G240" t="inlineStr">
        <is>
          <t>BBB</t>
        </is>
      </c>
    </row>
    <row r="241">
      <c r="A241" t="inlineStr">
        <is>
          <t>TRD-00240</t>
        </is>
      </c>
      <c r="B241" t="inlineStr">
        <is>
          <t>Ilkley Financial</t>
        </is>
      </c>
      <c r="C241" t="inlineStr">
        <is>
          <t>Commodity</t>
        </is>
      </c>
      <c r="D241" t="n">
        <v>1607097.86</v>
      </c>
      <c r="E241" t="inlineStr">
        <is>
          <t>EUR</t>
        </is>
      </c>
      <c r="F241" s="2" t="n">
        <v>46200</v>
      </c>
      <c r="G241" t="inlineStr">
        <is>
          <t>AA</t>
        </is>
      </c>
    </row>
    <row r="242">
      <c r="A242" t="inlineStr">
        <is>
          <t>TRD-00241</t>
        </is>
      </c>
      <c r="B242" t="inlineStr">
        <is>
          <t>Ilkley Financial</t>
        </is>
      </c>
      <c r="C242" t="inlineStr">
        <is>
          <t>Equity</t>
        </is>
      </c>
      <c r="D242" t="n">
        <v>555457.37</v>
      </c>
      <c r="E242" t="inlineStr">
        <is>
          <t>EUR</t>
        </is>
      </c>
      <c r="F242" s="2" t="n">
        <v>46197</v>
      </c>
      <c r="G242" t="inlineStr">
        <is>
          <t>BBB</t>
        </is>
      </c>
    </row>
    <row r="243">
      <c r="A243" t="inlineStr">
        <is>
          <t>TRD-00242</t>
        </is>
      </c>
      <c r="B243" t="inlineStr">
        <is>
          <t>Everton Securities</t>
        </is>
      </c>
      <c r="C243" t="inlineStr">
        <is>
          <t>Govt Bond</t>
        </is>
      </c>
      <c r="D243" t="n">
        <v>2247007.37</v>
      </c>
      <c r="E243" t="inlineStr">
        <is>
          <t>GBP</t>
        </is>
      </c>
      <c r="F243" s="2" t="n">
        <v>46096</v>
      </c>
      <c r="G243" t="inlineStr">
        <is>
          <t>B</t>
        </is>
      </c>
    </row>
    <row r="244">
      <c r="A244" t="inlineStr">
        <is>
          <t>TRD-00243</t>
        </is>
      </c>
      <c r="B244" t="inlineStr">
        <is>
          <t>Dunlin Asset Mgmt</t>
        </is>
      </c>
      <c r="C244" t="inlineStr">
        <is>
          <t>Cash</t>
        </is>
      </c>
      <c r="D244" t="n">
        <v>2031917.06</v>
      </c>
      <c r="E244" t="inlineStr">
        <is>
          <t>EUR</t>
        </is>
      </c>
      <c r="F244" s="2" t="n">
        <v>46115</v>
      </c>
      <c r="G244" t="inlineStr">
        <is>
          <t>A</t>
        </is>
      </c>
    </row>
    <row r="245">
      <c r="A245" t="inlineStr">
        <is>
          <t>TRD-00244</t>
        </is>
      </c>
      <c r="B245" t="inlineStr">
        <is>
          <t>Harlow Investments</t>
        </is>
      </c>
      <c r="C245" t="inlineStr">
        <is>
          <t>Corp Bond</t>
        </is>
      </c>
      <c r="D245" t="n">
        <v>1053636.52</v>
      </c>
      <c r="E245" t="inlineStr">
        <is>
          <t>EUR</t>
        </is>
      </c>
      <c r="F245" s="2" t="n">
        <v>46128</v>
      </c>
      <c r="G245" t="inlineStr">
        <is>
          <t>BBB</t>
        </is>
      </c>
    </row>
    <row r="246">
      <c r="A246" t="inlineStr">
        <is>
          <t>TRD-00245</t>
        </is>
      </c>
      <c r="B246" t="inlineStr">
        <is>
          <t>Fenchurch Partners</t>
        </is>
      </c>
      <c r="C246" t="inlineStr">
        <is>
          <t>Cash</t>
        </is>
      </c>
      <c r="D246" t="n">
        <v>436704.81</v>
      </c>
      <c r="E246" t="inlineStr">
        <is>
          <t>EUR</t>
        </is>
      </c>
      <c r="F246" s="2" t="n">
        <v>46071</v>
      </c>
      <c r="G246" t="inlineStr">
        <is>
          <t>AAA</t>
        </is>
      </c>
    </row>
    <row r="247">
      <c r="A247" t="inlineStr">
        <is>
          <t>TRD-00246</t>
        </is>
      </c>
      <c r="B247" t="inlineStr">
        <is>
          <t>Dunlin Asset Mgmt</t>
        </is>
      </c>
      <c r="C247" t="inlineStr">
        <is>
          <t>Cash</t>
        </is>
      </c>
      <c r="D247" t="n">
        <v>605255.03</v>
      </c>
      <c r="E247" t="inlineStr">
        <is>
          <t>GBP</t>
        </is>
      </c>
      <c r="F247" s="2" t="n">
        <v>46084</v>
      </c>
      <c r="G247" t="inlineStr">
        <is>
          <t>AA</t>
        </is>
      </c>
    </row>
    <row r="248">
      <c r="A248" t="inlineStr">
        <is>
          <t>TRD-00247</t>
        </is>
      </c>
      <c r="B248" t="inlineStr">
        <is>
          <t>Greenwich Trading</t>
        </is>
      </c>
      <c r="C248" t="inlineStr">
        <is>
          <t>Cash</t>
        </is>
      </c>
      <c r="D248" t="n">
        <v>4862493.53</v>
      </c>
      <c r="E248" t="inlineStr">
        <is>
          <t>GBP</t>
        </is>
      </c>
      <c r="F248" s="2" t="n">
        <v>46093</v>
      </c>
      <c r="G248" t="inlineStr">
        <is>
          <t>B</t>
        </is>
      </c>
    </row>
    <row r="249">
      <c r="A249" t="inlineStr">
        <is>
          <t>TRD-00248</t>
        </is>
      </c>
      <c r="B249" t="inlineStr">
        <is>
          <t>Ilkley Financial</t>
        </is>
      </c>
      <c r="C249" t="inlineStr">
        <is>
          <t>Commodity</t>
        </is>
      </c>
      <c r="D249" t="n">
        <v>370210.48</v>
      </c>
      <c r="E249" t="inlineStr">
        <is>
          <t>GBP</t>
        </is>
      </c>
      <c r="F249" s="2" t="n">
        <v>46082</v>
      </c>
      <c r="G249" t="inlineStr">
        <is>
          <t>BB</t>
        </is>
      </c>
    </row>
    <row r="250">
      <c r="A250" t="inlineStr">
        <is>
          <t>TRD-00249</t>
        </is>
      </c>
      <c r="B250" t="inlineStr">
        <is>
          <t>Everton Securities</t>
        </is>
      </c>
      <c r="C250" t="inlineStr">
        <is>
          <t>Corp Bond</t>
        </is>
      </c>
      <c r="D250" t="n">
        <v>1132940.59</v>
      </c>
      <c r="E250" t="inlineStr">
        <is>
          <t>GBP</t>
        </is>
      </c>
      <c r="F250" s="2" t="n">
        <v>46079</v>
      </c>
      <c r="G250" t="inlineStr">
        <is>
          <t>A</t>
        </is>
      </c>
    </row>
    <row r="251">
      <c r="A251" t="inlineStr">
        <is>
          <t>TRD-00250</t>
        </is>
      </c>
      <c r="B251" t="inlineStr">
        <is>
          <t>Lambourn Group</t>
        </is>
      </c>
      <c r="C251" t="inlineStr">
        <is>
          <t>FX Forward</t>
        </is>
      </c>
      <c r="D251" t="n">
        <v>218457.62</v>
      </c>
      <c r="E251" t="inlineStr">
        <is>
          <t>EUR</t>
        </is>
      </c>
      <c r="F251" s="2" t="n">
        <v>46131</v>
      </c>
      <c r="G251" t="inlineStr">
        <is>
          <t>AA</t>
        </is>
      </c>
    </row>
    <row r="252">
      <c r="A252" t="inlineStr">
        <is>
          <t>TRD-00251</t>
        </is>
      </c>
      <c r="B252" t="inlineStr">
        <is>
          <t>Lambourn Group</t>
        </is>
      </c>
      <c r="C252" t="inlineStr">
        <is>
          <t>Equity</t>
        </is>
      </c>
      <c r="D252" t="n">
        <v>237826.9</v>
      </c>
      <c r="E252" t="inlineStr">
        <is>
          <t>GBP</t>
        </is>
      </c>
      <c r="F252" s="2" t="n">
        <v>46041</v>
      </c>
      <c r="G252" t="inlineStr">
        <is>
          <t>B</t>
        </is>
      </c>
    </row>
    <row r="253">
      <c r="A253" t="inlineStr">
        <is>
          <t>TRD-00252</t>
        </is>
      </c>
      <c r="B253" t="inlineStr">
        <is>
          <t>Harlow Investments</t>
        </is>
      </c>
      <c r="C253" t="inlineStr">
        <is>
          <t>Commodity</t>
        </is>
      </c>
      <c r="D253" t="n">
        <v>2902792.55</v>
      </c>
      <c r="E253" t="inlineStr">
        <is>
          <t>EUR</t>
        </is>
      </c>
      <c r="F253" s="2" t="n">
        <v>46057</v>
      </c>
      <c r="G253" t="inlineStr">
        <is>
          <t>B</t>
        </is>
      </c>
    </row>
    <row r="254">
      <c r="A254" t="inlineStr">
        <is>
          <t>TRD-00253</t>
        </is>
      </c>
      <c r="B254" t="inlineStr">
        <is>
          <t>Kelso Brothers</t>
        </is>
      </c>
      <c r="C254" t="inlineStr">
        <is>
          <t>Govt Bond</t>
        </is>
      </c>
      <c r="D254" t="n">
        <v>3533681.92</v>
      </c>
      <c r="E254" t="inlineStr">
        <is>
          <t>EUR</t>
        </is>
      </c>
      <c r="F254" s="2" t="n">
        <v>46151</v>
      </c>
      <c r="G254" t="inlineStr">
        <is>
          <t>A</t>
        </is>
      </c>
    </row>
    <row r="255">
      <c r="A255" t="inlineStr">
        <is>
          <t>TRD-00254</t>
        </is>
      </c>
      <c r="B255" t="inlineStr">
        <is>
          <t>Ilkley Financial</t>
        </is>
      </c>
      <c r="C255" t="inlineStr">
        <is>
          <t>Cash</t>
        </is>
      </c>
      <c r="D255" t="n">
        <v>1136902.9</v>
      </c>
      <c r="E255" t="inlineStr">
        <is>
          <t>GBP</t>
        </is>
      </c>
      <c r="F255" s="2" t="n">
        <v>46038</v>
      </c>
      <c r="G255" t="inlineStr">
        <is>
          <t>AAA</t>
        </is>
      </c>
    </row>
    <row r="256">
      <c r="A256" t="inlineStr">
        <is>
          <t>TRD-00255</t>
        </is>
      </c>
      <c r="B256" t="inlineStr">
        <is>
          <t>Dunlin Asset Mgmt</t>
        </is>
      </c>
      <c r="C256" t="inlineStr">
        <is>
          <t>Commodity</t>
        </is>
      </c>
      <c r="D256" t="n">
        <v>2044343.34</v>
      </c>
      <c r="E256" t="inlineStr">
        <is>
          <t>EUR</t>
        </is>
      </c>
      <c r="F256" s="2" t="n">
        <v>46158</v>
      </c>
      <c r="G256" t="inlineStr">
        <is>
          <t>AAA</t>
        </is>
      </c>
    </row>
    <row r="257">
      <c r="A257" t="inlineStr">
        <is>
          <t>TRD-00256</t>
        </is>
      </c>
      <c r="B257" t="inlineStr">
        <is>
          <t>Dunlin Asset Mgmt</t>
        </is>
      </c>
      <c r="C257" t="inlineStr">
        <is>
          <t>Govt Bond</t>
        </is>
      </c>
      <c r="D257" t="n">
        <v>3385968.24</v>
      </c>
      <c r="E257" t="inlineStr">
        <is>
          <t>EUR</t>
        </is>
      </c>
      <c r="F257" s="2" t="n">
        <v>46069</v>
      </c>
      <c r="G257" t="inlineStr">
        <is>
          <t>AA</t>
        </is>
      </c>
    </row>
    <row r="258">
      <c r="A258" t="inlineStr">
        <is>
          <t>TRD-00257</t>
        </is>
      </c>
      <c r="B258" t="inlineStr">
        <is>
          <t>Lambourn Group</t>
        </is>
      </c>
      <c r="C258" t="inlineStr">
        <is>
          <t>FX Forward</t>
        </is>
      </c>
      <c r="D258" t="n">
        <v>2670578.58</v>
      </c>
      <c r="E258" t="inlineStr">
        <is>
          <t>GBP</t>
        </is>
      </c>
      <c r="F258" s="2" t="n">
        <v>46109</v>
      </c>
      <c r="G258" t="inlineStr">
        <is>
          <t>AAA</t>
        </is>
      </c>
    </row>
    <row r="259">
      <c r="A259" t="inlineStr">
        <is>
          <t>TRD-00258</t>
        </is>
      </c>
      <c r="B259" t="inlineStr">
        <is>
          <t>Brightwater LLP</t>
        </is>
      </c>
      <c r="C259" t="inlineStr">
        <is>
          <t>Commodity</t>
        </is>
      </c>
      <c r="D259" t="n">
        <v>492088.54</v>
      </c>
      <c r="E259" t="inlineStr">
        <is>
          <t>USD</t>
        </is>
      </c>
      <c r="F259" s="2" t="n">
        <v>46194</v>
      </c>
      <c r="G259" t="inlineStr">
        <is>
          <t>B</t>
        </is>
      </c>
    </row>
    <row r="260">
      <c r="A260" t="inlineStr">
        <is>
          <t>TRD-00259</t>
        </is>
      </c>
      <c r="B260" t="inlineStr">
        <is>
          <t>Fenchurch Partners</t>
        </is>
      </c>
      <c r="C260" t="inlineStr">
        <is>
          <t>Govt Bond</t>
        </is>
      </c>
      <c r="D260" t="n">
        <v>434599.62</v>
      </c>
      <c r="E260" t="inlineStr">
        <is>
          <t>USD</t>
        </is>
      </c>
      <c r="F260" s="2" t="n">
        <v>46164</v>
      </c>
      <c r="G260" t="inlineStr">
        <is>
          <t>B</t>
        </is>
      </c>
    </row>
    <row r="261">
      <c r="A261" t="inlineStr">
        <is>
          <t>TRD-00260</t>
        </is>
      </c>
      <c r="B261" t="inlineStr">
        <is>
          <t>Harlow Investments</t>
        </is>
      </c>
      <c r="C261" t="inlineStr">
        <is>
          <t>Equity</t>
        </is>
      </c>
      <c r="D261" t="n">
        <v>2030635.12</v>
      </c>
      <c r="E261" t="inlineStr">
        <is>
          <t>EUR</t>
        </is>
      </c>
      <c r="F261" s="2" t="n">
        <v>46033</v>
      </c>
      <c r="G261" t="inlineStr">
        <is>
          <t>BBB</t>
        </is>
      </c>
    </row>
    <row r="262">
      <c r="A262" t="inlineStr">
        <is>
          <t>TRD-00261</t>
        </is>
      </c>
      <c r="B262" t="inlineStr">
        <is>
          <t>Lambourn Group</t>
        </is>
      </c>
      <c r="C262" t="inlineStr">
        <is>
          <t>Govt Bond</t>
        </is>
      </c>
      <c r="D262" t="n">
        <v>3560747.16</v>
      </c>
      <c r="E262" t="inlineStr">
        <is>
          <t>USD</t>
        </is>
      </c>
      <c r="F262" s="2" t="n">
        <v>46038</v>
      </c>
      <c r="G262" t="inlineStr">
        <is>
          <t>BBB</t>
        </is>
      </c>
    </row>
    <row r="263">
      <c r="A263" t="inlineStr">
        <is>
          <t>TRD-00262</t>
        </is>
      </c>
      <c r="B263" t="inlineStr">
        <is>
          <t>Brightwater LLP</t>
        </is>
      </c>
      <c r="C263" t="inlineStr">
        <is>
          <t>Corp Bond</t>
        </is>
      </c>
      <c r="D263" t="n">
        <v>2063728.46</v>
      </c>
      <c r="E263" t="inlineStr">
        <is>
          <t>USD</t>
        </is>
      </c>
      <c r="F263" s="2" t="n">
        <v>46136</v>
      </c>
      <c r="G263" t="inlineStr">
        <is>
          <t>BB</t>
        </is>
      </c>
    </row>
    <row r="264">
      <c r="A264" t="inlineStr">
        <is>
          <t>TRD-00263</t>
        </is>
      </c>
      <c r="B264" t="inlineStr">
        <is>
          <t>Ilkley Financial</t>
        </is>
      </c>
      <c r="C264" t="inlineStr">
        <is>
          <t>Equity</t>
        </is>
      </c>
      <c r="D264" t="n">
        <v>4207286.16</v>
      </c>
      <c r="E264" t="inlineStr">
        <is>
          <t>GBP</t>
        </is>
      </c>
      <c r="F264" s="2" t="n">
        <v>46172</v>
      </c>
      <c r="G264" t="inlineStr">
        <is>
          <t>BB</t>
        </is>
      </c>
    </row>
    <row r="265">
      <c r="A265" t="inlineStr">
        <is>
          <t>TRD-00264</t>
        </is>
      </c>
      <c r="B265" t="inlineStr">
        <is>
          <t>Cinnabar Holdings</t>
        </is>
      </c>
      <c r="C265" t="inlineStr">
        <is>
          <t>Commodity</t>
        </is>
      </c>
      <c r="D265" t="n">
        <v>3774118.94</v>
      </c>
      <c r="E265" t="inlineStr">
        <is>
          <t>GBP</t>
        </is>
      </c>
      <c r="F265" s="2" t="n">
        <v>46151</v>
      </c>
      <c r="G265" t="inlineStr">
        <is>
          <t>AAA</t>
        </is>
      </c>
    </row>
    <row r="266">
      <c r="A266" t="inlineStr">
        <is>
          <t>TRD-00265</t>
        </is>
      </c>
      <c r="B266" t="inlineStr">
        <is>
          <t>Jarrow Markets</t>
        </is>
      </c>
      <c r="C266" t="inlineStr">
        <is>
          <t>Equity</t>
        </is>
      </c>
      <c r="D266" t="n">
        <v>234059.51</v>
      </c>
      <c r="E266" t="inlineStr">
        <is>
          <t>EUR</t>
        </is>
      </c>
      <c r="F266" s="2" t="n">
        <v>46121</v>
      </c>
      <c r="G266" t="inlineStr">
        <is>
          <t>BBB</t>
        </is>
      </c>
    </row>
    <row r="267">
      <c r="A267" t="inlineStr">
        <is>
          <t>TRD-00266</t>
        </is>
      </c>
      <c r="B267" t="inlineStr">
        <is>
          <t>Cinnabar Holdings</t>
        </is>
      </c>
      <c r="C267" t="inlineStr">
        <is>
          <t>Commodity</t>
        </is>
      </c>
      <c r="D267" t="n">
        <v>1425887.94</v>
      </c>
      <c r="E267" t="inlineStr">
        <is>
          <t>GBP</t>
        </is>
      </c>
      <c r="F267" s="2" t="n">
        <v>46121</v>
      </c>
      <c r="G267" t="inlineStr">
        <is>
          <t>AAA</t>
        </is>
      </c>
    </row>
    <row r="268">
      <c r="A268" t="inlineStr">
        <is>
          <t>TRD-00267</t>
        </is>
      </c>
      <c r="B268" t="inlineStr">
        <is>
          <t>Everton Securities</t>
        </is>
      </c>
      <c r="C268" t="inlineStr">
        <is>
          <t>Cash</t>
        </is>
      </c>
      <c r="D268" t="n">
        <v>4080895.24</v>
      </c>
      <c r="E268" t="inlineStr">
        <is>
          <t>GBP</t>
        </is>
      </c>
      <c r="F268" s="2" t="n">
        <v>46169</v>
      </c>
      <c r="G268" t="inlineStr">
        <is>
          <t>A</t>
        </is>
      </c>
    </row>
    <row r="269">
      <c r="A269" t="inlineStr">
        <is>
          <t>TRD-00268</t>
        </is>
      </c>
      <c r="B269" t="inlineStr">
        <is>
          <t>Fenchurch Partners</t>
        </is>
      </c>
      <c r="C269" t="inlineStr">
        <is>
          <t>Corp Bond</t>
        </is>
      </c>
      <c r="D269" t="n">
        <v>2572984.55</v>
      </c>
      <c r="E269" t="inlineStr">
        <is>
          <t>GBP</t>
        </is>
      </c>
      <c r="F269" s="2" t="n">
        <v>46193</v>
      </c>
      <c r="G269" t="inlineStr">
        <is>
          <t>AAA</t>
        </is>
      </c>
    </row>
    <row r="270">
      <c r="A270" t="inlineStr">
        <is>
          <t>TRD-00269</t>
        </is>
      </c>
      <c r="B270" t="inlineStr">
        <is>
          <t>Fenchurch Partners</t>
        </is>
      </c>
      <c r="C270" t="inlineStr">
        <is>
          <t>Cash</t>
        </is>
      </c>
      <c r="D270" t="n">
        <v>4920947.19</v>
      </c>
      <c r="E270" t="inlineStr">
        <is>
          <t>USD</t>
        </is>
      </c>
      <c r="F270" s="2" t="n">
        <v>46062</v>
      </c>
      <c r="G270" t="inlineStr">
        <is>
          <t>A</t>
        </is>
      </c>
    </row>
    <row r="271">
      <c r="A271" t="inlineStr">
        <is>
          <t>TRD-00270</t>
        </is>
      </c>
      <c r="B271" t="inlineStr">
        <is>
          <t>Dunlin Asset Mgmt</t>
        </is>
      </c>
      <c r="C271" t="inlineStr">
        <is>
          <t>Corp Bond</t>
        </is>
      </c>
      <c r="D271" t="n">
        <v>772415.51</v>
      </c>
      <c r="E271" t="inlineStr">
        <is>
          <t>EUR</t>
        </is>
      </c>
      <c r="F271" s="2" t="n">
        <v>46201</v>
      </c>
      <c r="G271" t="inlineStr">
        <is>
          <t>BB</t>
        </is>
      </c>
    </row>
    <row r="272">
      <c r="A272" t="inlineStr">
        <is>
          <t>TRD-00271</t>
        </is>
      </c>
      <c r="B272" t="inlineStr">
        <is>
          <t>Alderney Capital</t>
        </is>
      </c>
      <c r="C272" t="inlineStr">
        <is>
          <t>Cash</t>
        </is>
      </c>
      <c r="D272" t="n">
        <v>4595542.94</v>
      </c>
      <c r="E272" t="inlineStr">
        <is>
          <t>USD</t>
        </is>
      </c>
      <c r="F272" s="2" t="n">
        <v>46034</v>
      </c>
      <c r="G272" t="inlineStr">
        <is>
          <t>BBB</t>
        </is>
      </c>
    </row>
    <row r="273">
      <c r="A273" t="inlineStr">
        <is>
          <t>TRD-00272</t>
        </is>
      </c>
      <c r="B273" t="inlineStr">
        <is>
          <t>Dunlin Asset Mgmt</t>
        </is>
      </c>
      <c r="C273" t="inlineStr">
        <is>
          <t>Equity</t>
        </is>
      </c>
      <c r="D273" t="n">
        <v>2552645.41</v>
      </c>
      <c r="E273" t="inlineStr">
        <is>
          <t>USD</t>
        </is>
      </c>
      <c r="F273" s="2" t="n">
        <v>46139</v>
      </c>
      <c r="G273" t="inlineStr">
        <is>
          <t>A</t>
        </is>
      </c>
    </row>
    <row r="274">
      <c r="A274" t="inlineStr">
        <is>
          <t>TRD-00273</t>
        </is>
      </c>
      <c r="B274" t="inlineStr">
        <is>
          <t>Ilkley Financial</t>
        </is>
      </c>
      <c r="C274" t="inlineStr">
        <is>
          <t>Corp Bond</t>
        </is>
      </c>
      <c r="D274" t="n">
        <v>860965.5</v>
      </c>
      <c r="E274" t="inlineStr">
        <is>
          <t>USD</t>
        </is>
      </c>
      <c r="F274" s="2" t="n">
        <v>46107</v>
      </c>
      <c r="G274" t="inlineStr">
        <is>
          <t>BB</t>
        </is>
      </c>
    </row>
    <row r="275">
      <c r="A275" t="inlineStr">
        <is>
          <t>TRD-00274</t>
        </is>
      </c>
      <c r="B275" t="inlineStr">
        <is>
          <t>Ilkley Financial</t>
        </is>
      </c>
      <c r="C275" t="inlineStr">
        <is>
          <t>Equity</t>
        </is>
      </c>
      <c r="D275" t="n">
        <v>689729.66</v>
      </c>
      <c r="E275" t="inlineStr">
        <is>
          <t>USD</t>
        </is>
      </c>
      <c r="F275" s="2" t="n">
        <v>46060</v>
      </c>
      <c r="G275" t="inlineStr">
        <is>
          <t>AA</t>
        </is>
      </c>
    </row>
    <row r="276">
      <c r="A276" t="inlineStr">
        <is>
          <t>TRD-00275</t>
        </is>
      </c>
      <c r="B276" t="inlineStr">
        <is>
          <t>Fenchurch Partners</t>
        </is>
      </c>
      <c r="C276" t="inlineStr">
        <is>
          <t>FX Forward</t>
        </is>
      </c>
      <c r="D276" t="n">
        <v>1320653.97</v>
      </c>
      <c r="E276" t="inlineStr">
        <is>
          <t>GBP</t>
        </is>
      </c>
      <c r="F276" s="2" t="n">
        <v>46148</v>
      </c>
      <c r="G276" t="inlineStr">
        <is>
          <t>A</t>
        </is>
      </c>
    </row>
    <row r="277">
      <c r="A277" t="inlineStr">
        <is>
          <t>TRD-00276</t>
        </is>
      </c>
      <c r="B277" t="inlineStr">
        <is>
          <t>Harlow Investments</t>
        </is>
      </c>
      <c r="C277" t="inlineStr">
        <is>
          <t>Equity</t>
        </is>
      </c>
      <c r="D277" t="n">
        <v>391818.11</v>
      </c>
      <c r="E277" t="inlineStr">
        <is>
          <t>USD</t>
        </is>
      </c>
      <c r="F277" s="2" t="n">
        <v>46154</v>
      </c>
      <c r="G277" t="inlineStr">
        <is>
          <t>BBB</t>
        </is>
      </c>
    </row>
    <row r="278">
      <c r="A278" t="inlineStr">
        <is>
          <t>TRD-00277</t>
        </is>
      </c>
      <c r="B278" t="inlineStr">
        <is>
          <t>Fenchurch Partners</t>
        </is>
      </c>
      <c r="C278" t="inlineStr">
        <is>
          <t>Commodity</t>
        </is>
      </c>
      <c r="D278" t="n">
        <v>146459.38</v>
      </c>
      <c r="E278" t="inlineStr">
        <is>
          <t>USD</t>
        </is>
      </c>
      <c r="F278" s="2" t="n">
        <v>46169</v>
      </c>
      <c r="G278" t="inlineStr">
        <is>
          <t>AAA</t>
        </is>
      </c>
    </row>
    <row r="279">
      <c r="A279" t="inlineStr">
        <is>
          <t>TRD-00278</t>
        </is>
      </c>
      <c r="B279" t="inlineStr">
        <is>
          <t>Everton Securities</t>
        </is>
      </c>
      <c r="C279" t="inlineStr">
        <is>
          <t>Equity</t>
        </is>
      </c>
      <c r="D279" t="n">
        <v>2366965.42</v>
      </c>
      <c r="E279" t="inlineStr">
        <is>
          <t>EUR</t>
        </is>
      </c>
      <c r="F279" s="2" t="n">
        <v>46048</v>
      </c>
      <c r="G279" t="inlineStr">
        <is>
          <t>BB</t>
        </is>
      </c>
    </row>
    <row r="280">
      <c r="A280" t="inlineStr">
        <is>
          <t>TRD-00279</t>
        </is>
      </c>
      <c r="B280" t="inlineStr">
        <is>
          <t>Everton Securities</t>
        </is>
      </c>
      <c r="C280" t="inlineStr">
        <is>
          <t>Govt Bond</t>
        </is>
      </c>
      <c r="D280" t="n">
        <v>4300460.8</v>
      </c>
      <c r="E280" t="inlineStr">
        <is>
          <t>GBP</t>
        </is>
      </c>
      <c r="F280" s="2" t="n">
        <v>46156</v>
      </c>
      <c r="G280" t="inlineStr">
        <is>
          <t>AA</t>
        </is>
      </c>
    </row>
    <row r="281">
      <c r="A281" t="inlineStr">
        <is>
          <t>TRD-00280</t>
        </is>
      </c>
      <c r="B281" t="inlineStr">
        <is>
          <t>Everton Securities</t>
        </is>
      </c>
      <c r="C281" t="inlineStr">
        <is>
          <t>Cash</t>
        </is>
      </c>
      <c r="D281" t="n">
        <v>277821.5</v>
      </c>
      <c r="E281" t="inlineStr">
        <is>
          <t>GBP</t>
        </is>
      </c>
      <c r="F281" s="2" t="n">
        <v>46058</v>
      </c>
      <c r="G281" t="inlineStr">
        <is>
          <t>AA</t>
        </is>
      </c>
    </row>
    <row r="282">
      <c r="A282" t="inlineStr">
        <is>
          <t>TRD-00281</t>
        </is>
      </c>
      <c r="B282" t="inlineStr">
        <is>
          <t>Alderney Capital</t>
        </is>
      </c>
      <c r="C282" t="inlineStr">
        <is>
          <t>Govt Bond</t>
        </is>
      </c>
      <c r="D282" t="n">
        <v>4080875.21</v>
      </c>
      <c r="E282" t="inlineStr">
        <is>
          <t>USD</t>
        </is>
      </c>
      <c r="F282" s="2" t="n">
        <v>46051</v>
      </c>
      <c r="G282" t="inlineStr">
        <is>
          <t>AA</t>
        </is>
      </c>
    </row>
    <row r="283">
      <c r="A283" t="inlineStr">
        <is>
          <t>TRD-00282</t>
        </is>
      </c>
      <c r="B283" t="inlineStr">
        <is>
          <t>Dunlin Asset Mgmt</t>
        </is>
      </c>
      <c r="C283" t="inlineStr">
        <is>
          <t>Equity</t>
        </is>
      </c>
      <c r="D283" t="n">
        <v>4085886.41</v>
      </c>
      <c r="E283" t="inlineStr">
        <is>
          <t>GBP</t>
        </is>
      </c>
      <c r="F283" s="2" t="n">
        <v>46086</v>
      </c>
      <c r="G283" t="inlineStr">
        <is>
          <t>AAA</t>
        </is>
      </c>
    </row>
    <row r="284">
      <c r="A284" t="inlineStr">
        <is>
          <t>TRD-00283</t>
        </is>
      </c>
      <c r="B284" t="inlineStr">
        <is>
          <t>Ilkley Financial</t>
        </is>
      </c>
      <c r="C284" t="inlineStr">
        <is>
          <t>Equity</t>
        </is>
      </c>
      <c r="D284" t="n">
        <v>3562111.4</v>
      </c>
      <c r="E284" t="inlineStr">
        <is>
          <t>USD</t>
        </is>
      </c>
      <c r="F284" s="2" t="n">
        <v>46032</v>
      </c>
      <c r="G284" t="inlineStr">
        <is>
          <t>B</t>
        </is>
      </c>
    </row>
    <row r="285">
      <c r="A285" t="inlineStr">
        <is>
          <t>TRD-00284</t>
        </is>
      </c>
      <c r="B285" t="inlineStr">
        <is>
          <t>Cinnabar Holdings</t>
        </is>
      </c>
      <c r="C285" t="inlineStr">
        <is>
          <t>Cash</t>
        </is>
      </c>
      <c r="D285" t="n">
        <v>4781627.32</v>
      </c>
      <c r="E285" t="inlineStr">
        <is>
          <t>GBP</t>
        </is>
      </c>
      <c r="F285" s="2" t="n">
        <v>46162</v>
      </c>
      <c r="G285" t="inlineStr">
        <is>
          <t>A</t>
        </is>
      </c>
    </row>
    <row r="286">
      <c r="A286" t="inlineStr">
        <is>
          <t>TRD-00285</t>
        </is>
      </c>
      <c r="B286" t="inlineStr">
        <is>
          <t>Brightwater LLP</t>
        </is>
      </c>
      <c r="C286" t="inlineStr">
        <is>
          <t>FX Forward</t>
        </is>
      </c>
      <c r="D286" t="n">
        <v>833604.21</v>
      </c>
      <c r="E286" t="inlineStr">
        <is>
          <t>GBP</t>
        </is>
      </c>
      <c r="F286" s="2" t="n">
        <v>46197</v>
      </c>
      <c r="G286" t="inlineStr">
        <is>
          <t>AAA</t>
        </is>
      </c>
    </row>
    <row r="287">
      <c r="A287" t="inlineStr">
        <is>
          <t>TRD-00286</t>
        </is>
      </c>
      <c r="B287" t="inlineStr">
        <is>
          <t>Lambourn Group</t>
        </is>
      </c>
      <c r="C287" t="inlineStr">
        <is>
          <t>Corp Bond</t>
        </is>
      </c>
      <c r="D287" t="n">
        <v>2757897.93</v>
      </c>
      <c r="E287" t="inlineStr">
        <is>
          <t>GBP</t>
        </is>
      </c>
      <c r="F287" s="2" t="n">
        <v>46202</v>
      </c>
      <c r="G287" t="inlineStr">
        <is>
          <t>AA</t>
        </is>
      </c>
    </row>
    <row r="288">
      <c r="A288" t="inlineStr">
        <is>
          <t>TRD-00287</t>
        </is>
      </c>
      <c r="B288" t="inlineStr">
        <is>
          <t>Everton Securities</t>
        </is>
      </c>
      <c r="C288" t="inlineStr">
        <is>
          <t>Corp Bond</t>
        </is>
      </c>
      <c r="D288" t="n">
        <v>2523972.13</v>
      </c>
      <c r="E288" t="inlineStr">
        <is>
          <t>EUR</t>
        </is>
      </c>
      <c r="F288" s="2" t="n">
        <v>46051</v>
      </c>
      <c r="G288" t="inlineStr">
        <is>
          <t>AAA</t>
        </is>
      </c>
    </row>
    <row r="289">
      <c r="A289" t="inlineStr">
        <is>
          <t>TRD-00288</t>
        </is>
      </c>
      <c r="B289" t="inlineStr">
        <is>
          <t>Ilkley Financial</t>
        </is>
      </c>
      <c r="C289" t="inlineStr">
        <is>
          <t>Cash</t>
        </is>
      </c>
      <c r="D289" t="n">
        <v>3459782.2</v>
      </c>
      <c r="E289" t="inlineStr">
        <is>
          <t>USD</t>
        </is>
      </c>
      <c r="F289" s="2" t="n">
        <v>46151</v>
      </c>
      <c r="G289" t="inlineStr">
        <is>
          <t>AAA</t>
        </is>
      </c>
    </row>
    <row r="290">
      <c r="A290" t="inlineStr">
        <is>
          <t>TRD-00289</t>
        </is>
      </c>
      <c r="B290" t="inlineStr">
        <is>
          <t>Alderney Capital</t>
        </is>
      </c>
      <c r="C290" t="inlineStr">
        <is>
          <t>FX Forward</t>
        </is>
      </c>
      <c r="D290" t="n">
        <v>420059.5</v>
      </c>
      <c r="E290" t="inlineStr">
        <is>
          <t>GBP</t>
        </is>
      </c>
      <c r="F290" s="2" t="n">
        <v>46154</v>
      </c>
      <c r="G290" t="inlineStr">
        <is>
          <t>BBB</t>
        </is>
      </c>
    </row>
    <row r="291">
      <c r="A291" t="inlineStr">
        <is>
          <t>TRD-00290</t>
        </is>
      </c>
      <c r="B291" t="inlineStr">
        <is>
          <t>Jarrow Markets</t>
        </is>
      </c>
      <c r="C291" t="inlineStr">
        <is>
          <t>Commodity</t>
        </is>
      </c>
      <c r="D291" t="n">
        <v>4019916.11</v>
      </c>
      <c r="E291" t="inlineStr">
        <is>
          <t>USD</t>
        </is>
      </c>
      <c r="F291" s="2" t="n">
        <v>46186</v>
      </c>
      <c r="G291" t="inlineStr">
        <is>
          <t>AAA</t>
        </is>
      </c>
    </row>
    <row r="292">
      <c r="A292" t="inlineStr">
        <is>
          <t>TRD-00291</t>
        </is>
      </c>
      <c r="B292" t="inlineStr">
        <is>
          <t>Fenchurch Partners</t>
        </is>
      </c>
      <c r="C292" t="inlineStr">
        <is>
          <t>Govt Bond</t>
        </is>
      </c>
      <c r="D292" t="n">
        <v>2311463.96</v>
      </c>
      <c r="E292" t="inlineStr">
        <is>
          <t>GBP</t>
        </is>
      </c>
      <c r="F292" s="2" t="n">
        <v>46090</v>
      </c>
      <c r="G292" t="inlineStr">
        <is>
          <t>BB</t>
        </is>
      </c>
    </row>
    <row r="293">
      <c r="A293" t="inlineStr">
        <is>
          <t>TRD-00292</t>
        </is>
      </c>
      <c r="B293" t="inlineStr">
        <is>
          <t>Cinnabar Holdings</t>
        </is>
      </c>
      <c r="C293" t="inlineStr">
        <is>
          <t>Govt Bond</t>
        </is>
      </c>
      <c r="D293" t="n">
        <v>4587157.3</v>
      </c>
      <c r="E293" t="inlineStr">
        <is>
          <t>GBP</t>
        </is>
      </c>
      <c r="F293" s="2" t="n">
        <v>46111</v>
      </c>
      <c r="G293" t="inlineStr">
        <is>
          <t>AA</t>
        </is>
      </c>
    </row>
    <row r="294">
      <c r="A294" t="inlineStr">
        <is>
          <t>TRD-00293</t>
        </is>
      </c>
      <c r="B294" t="inlineStr">
        <is>
          <t>Alderney Capital</t>
        </is>
      </c>
      <c r="C294" t="inlineStr">
        <is>
          <t>Govt Bond</t>
        </is>
      </c>
      <c r="D294" t="n">
        <v>2153802.45</v>
      </c>
      <c r="E294" t="inlineStr">
        <is>
          <t>USD</t>
        </is>
      </c>
      <c r="F294" s="2" t="n">
        <v>46102</v>
      </c>
      <c r="G294" t="inlineStr">
        <is>
          <t>B</t>
        </is>
      </c>
    </row>
    <row r="295">
      <c r="A295" t="inlineStr">
        <is>
          <t>TRD-00294</t>
        </is>
      </c>
      <c r="B295" t="inlineStr">
        <is>
          <t>Everton Securities</t>
        </is>
      </c>
      <c r="C295" t="inlineStr">
        <is>
          <t>Cash</t>
        </is>
      </c>
      <c r="D295" t="n">
        <v>1598627.76</v>
      </c>
      <c r="E295" t="inlineStr">
        <is>
          <t>USD</t>
        </is>
      </c>
      <c r="F295" s="2" t="n">
        <v>46125</v>
      </c>
      <c r="G295" t="inlineStr">
        <is>
          <t>BB</t>
        </is>
      </c>
    </row>
    <row r="296">
      <c r="A296" t="inlineStr">
        <is>
          <t>TRD-00295</t>
        </is>
      </c>
      <c r="B296" t="inlineStr">
        <is>
          <t>Cinnabar Holdings</t>
        </is>
      </c>
      <c r="C296" t="inlineStr">
        <is>
          <t>FX Forward</t>
        </is>
      </c>
      <c r="D296" t="n">
        <v>744209.53</v>
      </c>
      <c r="E296" t="inlineStr">
        <is>
          <t>USD</t>
        </is>
      </c>
      <c r="F296" s="2" t="n">
        <v>46051</v>
      </c>
      <c r="G296" t="inlineStr">
        <is>
          <t>BB</t>
        </is>
      </c>
    </row>
    <row r="297">
      <c r="A297" t="inlineStr">
        <is>
          <t>TRD-00296</t>
        </is>
      </c>
      <c r="B297" t="inlineStr">
        <is>
          <t>Brightwater LLP</t>
        </is>
      </c>
      <c r="C297" t="inlineStr">
        <is>
          <t>Govt Bond</t>
        </is>
      </c>
      <c r="D297" t="n">
        <v>3290285.75</v>
      </c>
      <c r="E297" t="inlineStr">
        <is>
          <t>EUR</t>
        </is>
      </c>
      <c r="F297" s="2" t="n">
        <v>46092</v>
      </c>
      <c r="G297" t="inlineStr">
        <is>
          <t>AA</t>
        </is>
      </c>
    </row>
    <row r="298">
      <c r="A298" t="inlineStr">
        <is>
          <t>TRD-00297</t>
        </is>
      </c>
      <c r="B298" t="inlineStr">
        <is>
          <t>Fenchurch Partners</t>
        </is>
      </c>
      <c r="C298" t="inlineStr">
        <is>
          <t>Equity</t>
        </is>
      </c>
      <c r="D298" t="n">
        <v>4457462.9</v>
      </c>
      <c r="E298" t="inlineStr">
        <is>
          <t>USD</t>
        </is>
      </c>
      <c r="F298" s="2" t="n">
        <v>46090</v>
      </c>
      <c r="G298" t="inlineStr">
        <is>
          <t>B</t>
        </is>
      </c>
    </row>
    <row r="299">
      <c r="A299" t="inlineStr">
        <is>
          <t>TRD-00298</t>
        </is>
      </c>
      <c r="B299" t="inlineStr">
        <is>
          <t>Dunlin Asset Mgmt</t>
        </is>
      </c>
      <c r="C299" t="inlineStr">
        <is>
          <t>Corp Bond</t>
        </is>
      </c>
      <c r="D299" t="n">
        <v>4557484.1</v>
      </c>
      <c r="E299" t="inlineStr">
        <is>
          <t>USD</t>
        </is>
      </c>
      <c r="F299" s="2" t="n">
        <v>46051</v>
      </c>
      <c r="G299" t="inlineStr">
        <is>
          <t>BB</t>
        </is>
      </c>
    </row>
    <row r="300">
      <c r="A300" t="inlineStr">
        <is>
          <t>TRD-00299</t>
        </is>
      </c>
      <c r="B300" t="inlineStr">
        <is>
          <t>Brightwater LLP</t>
        </is>
      </c>
      <c r="C300" t="inlineStr">
        <is>
          <t>Cash</t>
        </is>
      </c>
      <c r="D300" t="n">
        <v>4806962.8</v>
      </c>
      <c r="E300" t="inlineStr">
        <is>
          <t>USD</t>
        </is>
      </c>
      <c r="F300" s="2" t="n">
        <v>46164</v>
      </c>
      <c r="G300" t="inlineStr">
        <is>
          <t>AA</t>
        </is>
      </c>
    </row>
    <row r="301">
      <c r="A301" t="inlineStr">
        <is>
          <t>TRD-00300</t>
        </is>
      </c>
      <c r="B301" t="inlineStr">
        <is>
          <t>Kelso Brothers</t>
        </is>
      </c>
      <c r="C301" t="inlineStr">
        <is>
          <t>FX Forward</t>
        </is>
      </c>
      <c r="D301" t="n">
        <v>1889759.96</v>
      </c>
      <c r="E301" t="inlineStr">
        <is>
          <t>GBP</t>
        </is>
      </c>
      <c r="F301" s="2" t="n">
        <v>46095</v>
      </c>
      <c r="G301" t="inlineStr">
        <is>
          <t>BBB</t>
        </is>
      </c>
    </row>
    <row r="302">
      <c r="A302" t="inlineStr">
        <is>
          <t>TRD-00301</t>
        </is>
      </c>
      <c r="B302" t="inlineStr">
        <is>
          <t>Cinnabar Holdings</t>
        </is>
      </c>
      <c r="C302" t="inlineStr">
        <is>
          <t>Cash</t>
        </is>
      </c>
      <c r="D302" t="n">
        <v>419717.02</v>
      </c>
      <c r="E302" t="inlineStr">
        <is>
          <t>EUR</t>
        </is>
      </c>
      <c r="F302" s="2" t="n">
        <v>46134</v>
      </c>
      <c r="G302" t="inlineStr">
        <is>
          <t>A</t>
        </is>
      </c>
    </row>
    <row r="303">
      <c r="A303" t="inlineStr">
        <is>
          <t>TRD-00302</t>
        </is>
      </c>
      <c r="B303" t="inlineStr">
        <is>
          <t>Brightwater LLP</t>
        </is>
      </c>
      <c r="C303" t="inlineStr">
        <is>
          <t>Commodity</t>
        </is>
      </c>
      <c r="D303" t="n">
        <v>626293.09</v>
      </c>
      <c r="E303" t="inlineStr">
        <is>
          <t>EUR</t>
        </is>
      </c>
      <c r="F303" s="2" t="n">
        <v>46190</v>
      </c>
      <c r="G303" t="inlineStr">
        <is>
          <t>BB</t>
        </is>
      </c>
    </row>
    <row r="304">
      <c r="A304" t="inlineStr">
        <is>
          <t>TRD-00303</t>
        </is>
      </c>
      <c r="B304" t="inlineStr">
        <is>
          <t>Lambourn Group</t>
        </is>
      </c>
      <c r="C304" t="inlineStr">
        <is>
          <t>Cash</t>
        </is>
      </c>
      <c r="D304" t="n">
        <v>4774326.98</v>
      </c>
      <c r="E304" t="inlineStr">
        <is>
          <t>GBP</t>
        </is>
      </c>
      <c r="F304" s="2" t="n">
        <v>46194</v>
      </c>
      <c r="G304" t="inlineStr">
        <is>
          <t>AAA</t>
        </is>
      </c>
    </row>
    <row r="305">
      <c r="A305" t="inlineStr">
        <is>
          <t>TRD-00304</t>
        </is>
      </c>
      <c r="B305" t="inlineStr">
        <is>
          <t>Jarrow Markets</t>
        </is>
      </c>
      <c r="C305" t="inlineStr">
        <is>
          <t>FX Forward</t>
        </is>
      </c>
      <c r="D305" t="n">
        <v>2785466.32</v>
      </c>
      <c r="E305" t="inlineStr">
        <is>
          <t>USD</t>
        </is>
      </c>
      <c r="F305" s="2" t="n">
        <v>46198</v>
      </c>
      <c r="G305" t="inlineStr">
        <is>
          <t>A</t>
        </is>
      </c>
    </row>
    <row r="306">
      <c r="A306" t="inlineStr">
        <is>
          <t>TRD-00305</t>
        </is>
      </c>
      <c r="B306" t="inlineStr">
        <is>
          <t>Jarrow Markets</t>
        </is>
      </c>
      <c r="C306" t="inlineStr">
        <is>
          <t>FX Forward</t>
        </is>
      </c>
      <c r="D306" t="n">
        <v>3677218.97</v>
      </c>
      <c r="E306" t="inlineStr">
        <is>
          <t>GBP</t>
        </is>
      </c>
      <c r="F306" s="2" t="n">
        <v>46068</v>
      </c>
      <c r="G306" t="inlineStr">
        <is>
          <t>A</t>
        </is>
      </c>
    </row>
    <row r="307">
      <c r="A307" t="inlineStr">
        <is>
          <t>TRD-00306</t>
        </is>
      </c>
      <c r="B307" t="inlineStr">
        <is>
          <t>Kelso Brothers</t>
        </is>
      </c>
      <c r="C307" t="inlineStr">
        <is>
          <t>Govt Bond</t>
        </is>
      </c>
      <c r="D307" t="n">
        <v>3112321.18</v>
      </c>
      <c r="E307" t="inlineStr">
        <is>
          <t>GBP</t>
        </is>
      </c>
      <c r="F307" s="2" t="n">
        <v>46038</v>
      </c>
      <c r="G307" t="inlineStr">
        <is>
          <t>A</t>
        </is>
      </c>
    </row>
    <row r="308">
      <c r="A308" t="inlineStr">
        <is>
          <t>TRD-00307</t>
        </is>
      </c>
      <c r="B308" t="inlineStr">
        <is>
          <t>Alderney Capital</t>
        </is>
      </c>
      <c r="C308" t="inlineStr">
        <is>
          <t>Cash</t>
        </is>
      </c>
      <c r="D308" t="n">
        <v>2292719.79</v>
      </c>
      <c r="E308" t="inlineStr">
        <is>
          <t>EUR</t>
        </is>
      </c>
      <c r="F308" s="2" t="n">
        <v>46054</v>
      </c>
      <c r="G308" t="inlineStr">
        <is>
          <t>BB</t>
        </is>
      </c>
    </row>
    <row r="309">
      <c r="A309" t="inlineStr">
        <is>
          <t>TRD-00308</t>
        </is>
      </c>
      <c r="B309" t="inlineStr">
        <is>
          <t>Harlow Investments</t>
        </is>
      </c>
      <c r="C309" t="inlineStr">
        <is>
          <t>Equity</t>
        </is>
      </c>
      <c r="D309" t="n">
        <v>3053367.34</v>
      </c>
      <c r="E309" t="inlineStr">
        <is>
          <t>GBP</t>
        </is>
      </c>
      <c r="F309" s="2" t="n">
        <v>46069</v>
      </c>
      <c r="G309" t="inlineStr">
        <is>
          <t>BB</t>
        </is>
      </c>
    </row>
    <row r="310">
      <c r="A310" t="inlineStr">
        <is>
          <t>TRD-00309</t>
        </is>
      </c>
      <c r="B310" t="inlineStr">
        <is>
          <t>Ilkley Financial</t>
        </is>
      </c>
      <c r="C310" t="inlineStr">
        <is>
          <t>Govt Bond</t>
        </is>
      </c>
      <c r="D310" t="n">
        <v>1088326.49</v>
      </c>
      <c r="E310" t="inlineStr">
        <is>
          <t>USD</t>
        </is>
      </c>
      <c r="F310" s="2" t="n">
        <v>46136</v>
      </c>
      <c r="G310" t="inlineStr">
        <is>
          <t>A</t>
        </is>
      </c>
    </row>
    <row r="311">
      <c r="A311" t="inlineStr">
        <is>
          <t>TRD-00310</t>
        </is>
      </c>
      <c r="B311" t="inlineStr">
        <is>
          <t>Greenwich Trading</t>
        </is>
      </c>
      <c r="C311" t="inlineStr">
        <is>
          <t>Govt Bond</t>
        </is>
      </c>
      <c r="D311" t="n">
        <v>1781204.22</v>
      </c>
      <c r="E311" t="inlineStr">
        <is>
          <t>USD</t>
        </is>
      </c>
      <c r="F311" s="2" t="n">
        <v>46069</v>
      </c>
      <c r="G311" t="inlineStr">
        <is>
          <t>A</t>
        </is>
      </c>
    </row>
    <row r="312">
      <c r="A312" t="inlineStr">
        <is>
          <t>TRD-00311</t>
        </is>
      </c>
      <c r="B312" t="inlineStr">
        <is>
          <t>Greenwich Trading</t>
        </is>
      </c>
      <c r="C312" t="inlineStr">
        <is>
          <t>Cash</t>
        </is>
      </c>
      <c r="D312" t="n">
        <v>4755718.67</v>
      </c>
      <c r="E312" t="inlineStr">
        <is>
          <t>GBP</t>
        </is>
      </c>
      <c r="F312" s="2" t="n">
        <v>46188</v>
      </c>
      <c r="G312" t="inlineStr">
        <is>
          <t>AAA</t>
        </is>
      </c>
    </row>
    <row r="313">
      <c r="A313" t="inlineStr">
        <is>
          <t>TRD-00312</t>
        </is>
      </c>
      <c r="B313" t="inlineStr">
        <is>
          <t>Lambourn Group</t>
        </is>
      </c>
      <c r="C313" t="inlineStr">
        <is>
          <t>FX Forward</t>
        </is>
      </c>
      <c r="D313" t="n">
        <v>2676249.91</v>
      </c>
      <c r="E313" t="inlineStr">
        <is>
          <t>USD</t>
        </is>
      </c>
      <c r="F313" s="2" t="n">
        <v>46060</v>
      </c>
      <c r="G313" t="inlineStr">
        <is>
          <t>BB</t>
        </is>
      </c>
    </row>
    <row r="314">
      <c r="A314" t="inlineStr">
        <is>
          <t>TRD-00313</t>
        </is>
      </c>
      <c r="B314" t="inlineStr">
        <is>
          <t>Harlow Investments</t>
        </is>
      </c>
      <c r="C314" t="inlineStr">
        <is>
          <t>Corp Bond</t>
        </is>
      </c>
      <c r="D314" t="n">
        <v>1900101.9</v>
      </c>
      <c r="E314" t="inlineStr">
        <is>
          <t>USD</t>
        </is>
      </c>
      <c r="F314" s="2" t="n">
        <v>46176</v>
      </c>
      <c r="G314" t="inlineStr">
        <is>
          <t>AA</t>
        </is>
      </c>
    </row>
    <row r="315">
      <c r="A315" t="inlineStr">
        <is>
          <t>TRD-00314</t>
        </is>
      </c>
      <c r="B315" t="inlineStr">
        <is>
          <t>Fenchurch Partners</t>
        </is>
      </c>
      <c r="C315" t="inlineStr">
        <is>
          <t>Equity</t>
        </is>
      </c>
      <c r="D315" t="n">
        <v>4680716.27</v>
      </c>
      <c r="E315" t="inlineStr">
        <is>
          <t>EUR</t>
        </is>
      </c>
      <c r="F315" s="2" t="n">
        <v>46176</v>
      </c>
      <c r="G315" t="inlineStr">
        <is>
          <t>A</t>
        </is>
      </c>
    </row>
    <row r="316">
      <c r="A316" t="inlineStr">
        <is>
          <t>TRD-00315</t>
        </is>
      </c>
      <c r="B316" t="inlineStr">
        <is>
          <t>Greenwich Trading</t>
        </is>
      </c>
      <c r="C316" t="inlineStr">
        <is>
          <t>Equity</t>
        </is>
      </c>
      <c r="D316" t="n">
        <v>1787068.6</v>
      </c>
      <c r="E316" t="inlineStr">
        <is>
          <t>EUR</t>
        </is>
      </c>
      <c r="F316" s="2" t="n">
        <v>46160</v>
      </c>
      <c r="G316" t="inlineStr">
        <is>
          <t>AA</t>
        </is>
      </c>
    </row>
    <row r="317">
      <c r="A317" t="inlineStr">
        <is>
          <t>TRD-00316</t>
        </is>
      </c>
      <c r="B317" t="inlineStr">
        <is>
          <t>Harlow Investments</t>
        </is>
      </c>
      <c r="C317" t="inlineStr">
        <is>
          <t>Govt Bond</t>
        </is>
      </c>
      <c r="D317" t="n">
        <v>3264755.83</v>
      </c>
      <c r="E317" t="inlineStr">
        <is>
          <t>GBP</t>
        </is>
      </c>
      <c r="F317" s="2" t="n">
        <v>46059</v>
      </c>
      <c r="G317" t="inlineStr">
        <is>
          <t>AAA</t>
        </is>
      </c>
    </row>
    <row r="318">
      <c r="A318" t="inlineStr">
        <is>
          <t>TRD-00317</t>
        </is>
      </c>
      <c r="B318" t="inlineStr">
        <is>
          <t>Cinnabar Holdings</t>
        </is>
      </c>
      <c r="C318" t="inlineStr">
        <is>
          <t>Equity</t>
        </is>
      </c>
      <c r="D318" t="n">
        <v>282162.79</v>
      </c>
      <c r="E318" t="inlineStr">
        <is>
          <t>EUR</t>
        </is>
      </c>
      <c r="F318" s="2" t="n">
        <v>46123</v>
      </c>
      <c r="G318" t="inlineStr">
        <is>
          <t>AA</t>
        </is>
      </c>
    </row>
    <row r="319">
      <c r="A319" t="inlineStr">
        <is>
          <t>TRD-00318</t>
        </is>
      </c>
      <c r="B319" t="inlineStr">
        <is>
          <t>Everton Securities</t>
        </is>
      </c>
      <c r="C319" t="inlineStr">
        <is>
          <t>Equity</t>
        </is>
      </c>
      <c r="D319" t="n">
        <v>533100.4399999999</v>
      </c>
      <c r="E319" t="inlineStr">
        <is>
          <t>EUR</t>
        </is>
      </c>
      <c r="F319" s="2" t="n">
        <v>46092</v>
      </c>
      <c r="G319" t="inlineStr">
        <is>
          <t>B</t>
        </is>
      </c>
    </row>
    <row r="320">
      <c r="A320" t="inlineStr">
        <is>
          <t>TRD-00319</t>
        </is>
      </c>
      <c r="B320" t="inlineStr">
        <is>
          <t>Jarrow Markets</t>
        </is>
      </c>
      <c r="C320" t="inlineStr">
        <is>
          <t>Equity</t>
        </is>
      </c>
      <c r="D320" t="n">
        <v>181212.04</v>
      </c>
      <c r="E320" t="inlineStr">
        <is>
          <t>GBP</t>
        </is>
      </c>
      <c r="F320" s="2" t="n">
        <v>46145</v>
      </c>
      <c r="G320" t="inlineStr">
        <is>
          <t>A</t>
        </is>
      </c>
    </row>
    <row r="321">
      <c r="A321" t="inlineStr">
        <is>
          <t>TRD-00320</t>
        </is>
      </c>
      <c r="B321" t="inlineStr">
        <is>
          <t>Ilkley Financial</t>
        </is>
      </c>
      <c r="C321" t="inlineStr">
        <is>
          <t>Equity</t>
        </is>
      </c>
      <c r="D321" t="n">
        <v>780096.1</v>
      </c>
      <c r="E321" t="inlineStr">
        <is>
          <t>EUR</t>
        </is>
      </c>
      <c r="F321" s="2" t="n">
        <v>46061</v>
      </c>
      <c r="G321" t="inlineStr">
        <is>
          <t>BBB</t>
        </is>
      </c>
    </row>
    <row r="322">
      <c r="A322" t="inlineStr">
        <is>
          <t>TRD-00321</t>
        </is>
      </c>
      <c r="B322" t="inlineStr">
        <is>
          <t>Cinnabar Holdings</t>
        </is>
      </c>
      <c r="C322" t="inlineStr">
        <is>
          <t>FX Forward</t>
        </is>
      </c>
      <c r="D322" t="n">
        <v>2179980.64</v>
      </c>
      <c r="E322" t="inlineStr">
        <is>
          <t>USD</t>
        </is>
      </c>
      <c r="F322" s="2" t="n">
        <v>46112</v>
      </c>
      <c r="G322" t="inlineStr">
        <is>
          <t>BB</t>
        </is>
      </c>
    </row>
    <row r="323">
      <c r="A323" t="inlineStr">
        <is>
          <t>TRD-00322</t>
        </is>
      </c>
      <c r="B323" t="inlineStr">
        <is>
          <t>Harlow Investments</t>
        </is>
      </c>
      <c r="C323" t="inlineStr">
        <is>
          <t>FX Forward</t>
        </is>
      </c>
      <c r="D323" t="n">
        <v>4824761.54</v>
      </c>
      <c r="E323" t="inlineStr">
        <is>
          <t>USD</t>
        </is>
      </c>
      <c r="F323" s="2" t="n">
        <v>46092</v>
      </c>
      <c r="G323" t="inlineStr">
        <is>
          <t>BB</t>
        </is>
      </c>
    </row>
    <row r="324">
      <c r="A324" t="inlineStr">
        <is>
          <t>TRD-00323</t>
        </is>
      </c>
      <c r="B324" t="inlineStr">
        <is>
          <t>Jarrow Markets</t>
        </is>
      </c>
      <c r="C324" t="inlineStr">
        <is>
          <t>Cash</t>
        </is>
      </c>
      <c r="D324" t="n">
        <v>1350282.11</v>
      </c>
      <c r="E324" t="inlineStr">
        <is>
          <t>EUR</t>
        </is>
      </c>
      <c r="F324" s="2" t="n">
        <v>46143</v>
      </c>
      <c r="G324" t="inlineStr">
        <is>
          <t>BBB</t>
        </is>
      </c>
    </row>
    <row r="325">
      <c r="A325" t="inlineStr">
        <is>
          <t>TRD-00324</t>
        </is>
      </c>
      <c r="B325" t="inlineStr">
        <is>
          <t>Jarrow Markets</t>
        </is>
      </c>
      <c r="C325" t="inlineStr">
        <is>
          <t>Cash</t>
        </is>
      </c>
      <c r="D325" t="n">
        <v>362724.05</v>
      </c>
      <c r="E325" t="inlineStr">
        <is>
          <t>USD</t>
        </is>
      </c>
      <c r="F325" s="2" t="n">
        <v>46120</v>
      </c>
      <c r="G325" t="inlineStr">
        <is>
          <t>AAA</t>
        </is>
      </c>
    </row>
    <row r="326">
      <c r="A326" t="inlineStr">
        <is>
          <t>TRD-00325</t>
        </is>
      </c>
      <c r="B326" t="inlineStr">
        <is>
          <t>Lambourn Group</t>
        </is>
      </c>
      <c r="C326" t="inlineStr">
        <is>
          <t>Commodity</t>
        </is>
      </c>
      <c r="D326" t="n">
        <v>4856828.01</v>
      </c>
      <c r="E326" t="inlineStr">
        <is>
          <t>EUR</t>
        </is>
      </c>
      <c r="F326" s="2" t="n">
        <v>46139</v>
      </c>
      <c r="G326" t="inlineStr">
        <is>
          <t>B</t>
        </is>
      </c>
    </row>
    <row r="327">
      <c r="A327" t="inlineStr">
        <is>
          <t>TRD-00326</t>
        </is>
      </c>
      <c r="B327" t="inlineStr">
        <is>
          <t>Kelso Brothers</t>
        </is>
      </c>
      <c r="C327" t="inlineStr">
        <is>
          <t>Cash</t>
        </is>
      </c>
      <c r="D327" t="n">
        <v>3725104.26</v>
      </c>
      <c r="E327" t="inlineStr">
        <is>
          <t>GBP</t>
        </is>
      </c>
      <c r="F327" s="2" t="n">
        <v>46120</v>
      </c>
      <c r="G327" t="inlineStr">
        <is>
          <t>BB</t>
        </is>
      </c>
    </row>
    <row r="328">
      <c r="A328" t="inlineStr">
        <is>
          <t>TRD-00327</t>
        </is>
      </c>
      <c r="B328" t="inlineStr">
        <is>
          <t>Fenchurch Partners</t>
        </is>
      </c>
      <c r="C328" t="inlineStr">
        <is>
          <t>Equity</t>
        </is>
      </c>
      <c r="D328" t="n">
        <v>2022867.92</v>
      </c>
      <c r="E328" t="inlineStr">
        <is>
          <t>EUR</t>
        </is>
      </c>
      <c r="F328" s="2" t="n">
        <v>46151</v>
      </c>
      <c r="G328" t="inlineStr">
        <is>
          <t>AAA</t>
        </is>
      </c>
    </row>
    <row r="329">
      <c r="A329" t="inlineStr">
        <is>
          <t>TRD-00328</t>
        </is>
      </c>
      <c r="B329" t="inlineStr">
        <is>
          <t>Alderney Capital</t>
        </is>
      </c>
      <c r="C329" t="inlineStr">
        <is>
          <t>Commodity</t>
        </is>
      </c>
      <c r="D329" t="n">
        <v>2332902.26</v>
      </c>
      <c r="E329" t="inlineStr">
        <is>
          <t>GBP</t>
        </is>
      </c>
      <c r="F329" s="2" t="n">
        <v>46176</v>
      </c>
      <c r="G329" t="inlineStr">
        <is>
          <t>AA</t>
        </is>
      </c>
    </row>
    <row r="330">
      <c r="A330" t="inlineStr">
        <is>
          <t>TRD-00329</t>
        </is>
      </c>
      <c r="B330" t="inlineStr">
        <is>
          <t>Ilkley Financial</t>
        </is>
      </c>
      <c r="C330" t="inlineStr">
        <is>
          <t>Cash</t>
        </is>
      </c>
      <c r="D330" t="n">
        <v>3466564.78</v>
      </c>
      <c r="E330" t="inlineStr">
        <is>
          <t>GBP</t>
        </is>
      </c>
      <c r="F330" s="2" t="n">
        <v>46173</v>
      </c>
      <c r="G330" t="inlineStr">
        <is>
          <t>A</t>
        </is>
      </c>
    </row>
    <row r="331">
      <c r="A331" t="inlineStr">
        <is>
          <t>TRD-00330</t>
        </is>
      </c>
      <c r="B331" t="inlineStr">
        <is>
          <t>Harlow Investments</t>
        </is>
      </c>
      <c r="C331" t="inlineStr">
        <is>
          <t>Cash</t>
        </is>
      </c>
      <c r="D331" t="n">
        <v>2835386.02</v>
      </c>
      <c r="E331" t="inlineStr">
        <is>
          <t>GBP</t>
        </is>
      </c>
      <c r="F331" s="2" t="n">
        <v>46128</v>
      </c>
      <c r="G331" t="inlineStr">
        <is>
          <t>A</t>
        </is>
      </c>
    </row>
    <row r="332">
      <c r="A332" t="inlineStr">
        <is>
          <t>TRD-00331</t>
        </is>
      </c>
      <c r="B332" t="inlineStr">
        <is>
          <t>Brightwater LLP</t>
        </is>
      </c>
      <c r="C332" t="inlineStr">
        <is>
          <t>Cash</t>
        </is>
      </c>
      <c r="D332" t="n">
        <v>2484273.46</v>
      </c>
      <c r="E332" t="inlineStr">
        <is>
          <t>USD</t>
        </is>
      </c>
      <c r="F332" s="2" t="n">
        <v>46194</v>
      </c>
      <c r="G332" t="inlineStr">
        <is>
          <t>AA</t>
        </is>
      </c>
    </row>
    <row r="333">
      <c r="A333" t="inlineStr">
        <is>
          <t>TRD-00332</t>
        </is>
      </c>
      <c r="B333" t="inlineStr">
        <is>
          <t>Greenwich Trading</t>
        </is>
      </c>
      <c r="C333" t="inlineStr">
        <is>
          <t>Commodity</t>
        </is>
      </c>
      <c r="D333" t="n">
        <v>1591328.98</v>
      </c>
      <c r="E333" t="inlineStr">
        <is>
          <t>USD</t>
        </is>
      </c>
      <c r="F333" s="2" t="n">
        <v>46096</v>
      </c>
      <c r="G333" t="inlineStr">
        <is>
          <t>A</t>
        </is>
      </c>
    </row>
    <row r="334">
      <c r="A334" t="inlineStr">
        <is>
          <t>TRD-00333</t>
        </is>
      </c>
      <c r="B334" t="inlineStr">
        <is>
          <t>Kelso Brothers</t>
        </is>
      </c>
      <c r="C334" t="inlineStr">
        <is>
          <t>FX Forward</t>
        </is>
      </c>
      <c r="D334" t="n">
        <v>2011557.98</v>
      </c>
      <c r="E334" t="inlineStr">
        <is>
          <t>USD</t>
        </is>
      </c>
      <c r="F334" s="2" t="n">
        <v>46122</v>
      </c>
      <c r="G334" t="inlineStr">
        <is>
          <t>AAA</t>
        </is>
      </c>
    </row>
    <row r="335">
      <c r="A335" t="inlineStr">
        <is>
          <t>TRD-00334</t>
        </is>
      </c>
      <c r="B335" t="inlineStr">
        <is>
          <t>Jarrow Markets</t>
        </is>
      </c>
      <c r="C335" t="inlineStr">
        <is>
          <t>Commodity</t>
        </is>
      </c>
      <c r="D335" t="n">
        <v>894811.5</v>
      </c>
      <c r="E335" t="inlineStr">
        <is>
          <t>GBP</t>
        </is>
      </c>
      <c r="F335" s="2" t="n">
        <v>46127</v>
      </c>
      <c r="G335" t="inlineStr">
        <is>
          <t>A</t>
        </is>
      </c>
    </row>
    <row r="336">
      <c r="A336" t="inlineStr">
        <is>
          <t>TRD-00335</t>
        </is>
      </c>
      <c r="B336" t="inlineStr">
        <is>
          <t>Harlow Investments</t>
        </is>
      </c>
      <c r="C336" t="inlineStr">
        <is>
          <t>Equity</t>
        </is>
      </c>
      <c r="D336" t="n">
        <v>999552.73</v>
      </c>
      <c r="E336" t="inlineStr">
        <is>
          <t>USD</t>
        </is>
      </c>
      <c r="F336" s="2" t="n">
        <v>46032</v>
      </c>
      <c r="G336" t="inlineStr">
        <is>
          <t>AA</t>
        </is>
      </c>
    </row>
    <row r="337">
      <c r="A337" t="inlineStr">
        <is>
          <t>TRD-00336</t>
        </is>
      </c>
      <c r="B337" t="inlineStr">
        <is>
          <t>Kelso Brothers</t>
        </is>
      </c>
      <c r="C337" t="inlineStr">
        <is>
          <t>Equity</t>
        </is>
      </c>
      <c r="D337" t="n">
        <v>2866770.72</v>
      </c>
      <c r="E337" t="inlineStr">
        <is>
          <t>EUR</t>
        </is>
      </c>
      <c r="F337" s="2" t="n">
        <v>46144</v>
      </c>
      <c r="G337" t="inlineStr">
        <is>
          <t>AAA</t>
        </is>
      </c>
    </row>
    <row r="338">
      <c r="A338" t="inlineStr">
        <is>
          <t>TRD-00337</t>
        </is>
      </c>
      <c r="B338" t="inlineStr">
        <is>
          <t>Alderney Capital</t>
        </is>
      </c>
      <c r="C338" t="inlineStr">
        <is>
          <t>Govt Bond</t>
        </is>
      </c>
      <c r="D338" t="n">
        <v>3510687.9</v>
      </c>
      <c r="E338" t="inlineStr">
        <is>
          <t>USD</t>
        </is>
      </c>
      <c r="F338" s="2" t="n">
        <v>46111</v>
      </c>
      <c r="G338" t="inlineStr">
        <is>
          <t>AAA</t>
        </is>
      </c>
    </row>
    <row r="339">
      <c r="A339" t="inlineStr">
        <is>
          <t>TRD-00338</t>
        </is>
      </c>
      <c r="B339" t="inlineStr">
        <is>
          <t>Kelso Brothers</t>
        </is>
      </c>
      <c r="C339" t="inlineStr">
        <is>
          <t>Cash</t>
        </is>
      </c>
      <c r="D339" t="n">
        <v>3706689.76</v>
      </c>
      <c r="E339" t="inlineStr">
        <is>
          <t>USD</t>
        </is>
      </c>
      <c r="F339" s="2" t="n">
        <v>46070</v>
      </c>
      <c r="G339" t="inlineStr">
        <is>
          <t>AAA</t>
        </is>
      </c>
    </row>
    <row r="340">
      <c r="A340" t="inlineStr">
        <is>
          <t>TRD-00339</t>
        </is>
      </c>
      <c r="B340" t="inlineStr">
        <is>
          <t>Greenwich Trading</t>
        </is>
      </c>
      <c r="C340" t="inlineStr">
        <is>
          <t>Govt Bond</t>
        </is>
      </c>
      <c r="D340" t="n">
        <v>3862388.81</v>
      </c>
      <c r="E340" t="inlineStr">
        <is>
          <t>EUR</t>
        </is>
      </c>
      <c r="F340" s="2" t="n">
        <v>46135</v>
      </c>
      <c r="G340" t="inlineStr">
        <is>
          <t>B</t>
        </is>
      </c>
    </row>
    <row r="341">
      <c r="A341" t="inlineStr">
        <is>
          <t>TRD-00340</t>
        </is>
      </c>
      <c r="B341" t="inlineStr">
        <is>
          <t>Ilkley Financial</t>
        </is>
      </c>
      <c r="C341" t="inlineStr">
        <is>
          <t>Corp Bond</t>
        </is>
      </c>
      <c r="D341" t="n">
        <v>1491711.22</v>
      </c>
      <c r="E341" t="inlineStr">
        <is>
          <t>USD</t>
        </is>
      </c>
      <c r="F341" s="2" t="n">
        <v>46078</v>
      </c>
      <c r="G341" t="inlineStr">
        <is>
          <t>AA</t>
        </is>
      </c>
    </row>
    <row r="342">
      <c r="A342" t="inlineStr">
        <is>
          <t>TRD-00341</t>
        </is>
      </c>
      <c r="B342" t="inlineStr">
        <is>
          <t>Dunlin Asset Mgmt</t>
        </is>
      </c>
      <c r="C342" t="inlineStr">
        <is>
          <t>FX Forward</t>
        </is>
      </c>
      <c r="D342" t="n">
        <v>631478.74</v>
      </c>
      <c r="E342" t="inlineStr">
        <is>
          <t>GBP</t>
        </is>
      </c>
      <c r="F342" s="2" t="n">
        <v>46179</v>
      </c>
      <c r="G342" t="inlineStr">
        <is>
          <t>BB</t>
        </is>
      </c>
    </row>
    <row r="343">
      <c r="A343" t="inlineStr">
        <is>
          <t>TRD-00342</t>
        </is>
      </c>
      <c r="B343" t="inlineStr">
        <is>
          <t>Harlow Investments</t>
        </is>
      </c>
      <c r="C343" t="inlineStr">
        <is>
          <t>Corp Bond</t>
        </is>
      </c>
      <c r="D343" t="n">
        <v>2751125.79</v>
      </c>
      <c r="E343" t="inlineStr">
        <is>
          <t>EUR</t>
        </is>
      </c>
      <c r="F343" s="2" t="n">
        <v>46121</v>
      </c>
      <c r="G343" t="inlineStr">
        <is>
          <t>B</t>
        </is>
      </c>
    </row>
    <row r="344">
      <c r="A344" t="inlineStr">
        <is>
          <t>TRD-00343</t>
        </is>
      </c>
      <c r="B344" t="inlineStr">
        <is>
          <t>Harlow Investments</t>
        </is>
      </c>
      <c r="C344" t="inlineStr">
        <is>
          <t>Commodity</t>
        </is>
      </c>
      <c r="D344" t="n">
        <v>4637843.66</v>
      </c>
      <c r="E344" t="inlineStr">
        <is>
          <t>GBP</t>
        </is>
      </c>
      <c r="F344" s="2" t="n">
        <v>46051</v>
      </c>
      <c r="G344" t="inlineStr">
        <is>
          <t>AAA</t>
        </is>
      </c>
    </row>
    <row r="345">
      <c r="A345" t="inlineStr">
        <is>
          <t>TRD-00344</t>
        </is>
      </c>
      <c r="B345" t="inlineStr">
        <is>
          <t>Cinnabar Holdings</t>
        </is>
      </c>
      <c r="C345" t="inlineStr">
        <is>
          <t>Equity</t>
        </is>
      </c>
      <c r="D345" t="n">
        <v>591978.7</v>
      </c>
      <c r="E345" t="inlineStr">
        <is>
          <t>GBP</t>
        </is>
      </c>
      <c r="F345" s="2" t="n">
        <v>46140</v>
      </c>
      <c r="G345" t="inlineStr">
        <is>
          <t>AA</t>
        </is>
      </c>
    </row>
    <row r="346">
      <c r="A346" t="inlineStr">
        <is>
          <t>TRD-00345</t>
        </is>
      </c>
      <c r="B346" t="inlineStr">
        <is>
          <t>Jarrow Markets</t>
        </is>
      </c>
      <c r="C346" t="inlineStr">
        <is>
          <t>Commodity</t>
        </is>
      </c>
      <c r="D346" t="n">
        <v>1562676.76</v>
      </c>
      <c r="E346" t="inlineStr">
        <is>
          <t>EUR</t>
        </is>
      </c>
      <c r="F346" s="2" t="n">
        <v>46048</v>
      </c>
      <c r="G346" t="inlineStr">
        <is>
          <t>BBB</t>
        </is>
      </c>
    </row>
    <row r="347">
      <c r="A347" t="inlineStr">
        <is>
          <t>TRD-00346</t>
        </is>
      </c>
      <c r="B347" t="inlineStr">
        <is>
          <t>Harlow Investments</t>
        </is>
      </c>
      <c r="C347" t="inlineStr">
        <is>
          <t>Commodity</t>
        </is>
      </c>
      <c r="D347" t="n">
        <v>1874496.77</v>
      </c>
      <c r="E347" t="inlineStr">
        <is>
          <t>EUR</t>
        </is>
      </c>
      <c r="F347" s="2" t="n">
        <v>46154</v>
      </c>
      <c r="G347" t="inlineStr">
        <is>
          <t>AAA</t>
        </is>
      </c>
    </row>
    <row r="348">
      <c r="A348" t="inlineStr">
        <is>
          <t>TRD-00347</t>
        </is>
      </c>
      <c r="B348" t="inlineStr">
        <is>
          <t>Harlow Investments</t>
        </is>
      </c>
      <c r="C348" t="inlineStr">
        <is>
          <t>Commodity</t>
        </is>
      </c>
      <c r="D348" t="n">
        <v>4251575.56</v>
      </c>
      <c r="E348" t="inlineStr">
        <is>
          <t>USD</t>
        </is>
      </c>
      <c r="F348" s="2" t="n">
        <v>46081</v>
      </c>
      <c r="G348" t="inlineStr">
        <is>
          <t>BB</t>
        </is>
      </c>
    </row>
    <row r="349">
      <c r="A349" t="inlineStr">
        <is>
          <t>TRD-00348</t>
        </is>
      </c>
      <c r="B349" t="inlineStr">
        <is>
          <t>Ilkley Financial</t>
        </is>
      </c>
      <c r="C349" t="inlineStr">
        <is>
          <t>Govt Bond</t>
        </is>
      </c>
      <c r="D349" t="n">
        <v>902985.65</v>
      </c>
      <c r="E349" t="inlineStr">
        <is>
          <t>GBP</t>
        </is>
      </c>
      <c r="F349" s="2" t="n">
        <v>46127</v>
      </c>
      <c r="G349" t="inlineStr">
        <is>
          <t>BBB</t>
        </is>
      </c>
    </row>
    <row r="350">
      <c r="A350" t="inlineStr">
        <is>
          <t>TRD-00349</t>
        </is>
      </c>
      <c r="B350" t="inlineStr">
        <is>
          <t>Dunlin Asset Mgmt</t>
        </is>
      </c>
      <c r="C350" t="inlineStr">
        <is>
          <t>FX Forward</t>
        </is>
      </c>
      <c r="D350" t="n">
        <v>2360001.84</v>
      </c>
      <c r="E350" t="inlineStr">
        <is>
          <t>USD</t>
        </is>
      </c>
      <c r="F350" s="2" t="n">
        <v>46146</v>
      </c>
      <c r="G350" t="inlineStr">
        <is>
          <t>BB</t>
        </is>
      </c>
    </row>
    <row r="351">
      <c r="A351" t="inlineStr">
        <is>
          <t>TRD-00350</t>
        </is>
      </c>
      <c r="B351" t="inlineStr">
        <is>
          <t>Jarrow Markets</t>
        </is>
      </c>
      <c r="C351" t="inlineStr">
        <is>
          <t>Commodity</t>
        </is>
      </c>
      <c r="D351" t="n">
        <v>4233217.62</v>
      </c>
      <c r="E351" t="inlineStr">
        <is>
          <t>EUR</t>
        </is>
      </c>
      <c r="F351" s="2" t="n">
        <v>46139</v>
      </c>
      <c r="G351" t="inlineStr">
        <is>
          <t>BBB</t>
        </is>
      </c>
    </row>
    <row r="352">
      <c r="A352" t="inlineStr">
        <is>
          <t>TRD-00351</t>
        </is>
      </c>
      <c r="B352" t="inlineStr">
        <is>
          <t>Kelso Brothers</t>
        </is>
      </c>
      <c r="C352" t="inlineStr">
        <is>
          <t>Commodity</t>
        </is>
      </c>
      <c r="D352" t="n">
        <v>4563720.43</v>
      </c>
      <c r="E352" t="inlineStr">
        <is>
          <t>USD</t>
        </is>
      </c>
      <c r="F352" s="2" t="n">
        <v>46105</v>
      </c>
      <c r="G352" t="inlineStr">
        <is>
          <t>B</t>
        </is>
      </c>
    </row>
    <row r="353">
      <c r="A353" t="inlineStr">
        <is>
          <t>TRD-00352</t>
        </is>
      </c>
      <c r="B353" t="inlineStr">
        <is>
          <t>Kelso Brothers</t>
        </is>
      </c>
      <c r="C353" t="inlineStr">
        <is>
          <t>Govt Bond</t>
        </is>
      </c>
      <c r="D353" t="n">
        <v>907023.74</v>
      </c>
      <c r="E353" t="inlineStr">
        <is>
          <t>EUR</t>
        </is>
      </c>
      <c r="F353" s="2" t="n">
        <v>46176</v>
      </c>
      <c r="G353" t="inlineStr">
        <is>
          <t>A</t>
        </is>
      </c>
    </row>
    <row r="354">
      <c r="A354" t="inlineStr">
        <is>
          <t>TRD-00353</t>
        </is>
      </c>
      <c r="B354" t="inlineStr">
        <is>
          <t>Greenwich Trading</t>
        </is>
      </c>
      <c r="C354" t="inlineStr">
        <is>
          <t>Equity</t>
        </is>
      </c>
      <c r="D354" t="n">
        <v>1081595.1</v>
      </c>
      <c r="E354" t="inlineStr">
        <is>
          <t>GBP</t>
        </is>
      </c>
      <c r="F354" s="2" t="n">
        <v>46134</v>
      </c>
      <c r="G354" t="inlineStr">
        <is>
          <t>B</t>
        </is>
      </c>
    </row>
    <row r="355">
      <c r="A355" t="inlineStr">
        <is>
          <t>TRD-00354</t>
        </is>
      </c>
      <c r="B355" t="inlineStr">
        <is>
          <t>Dunlin Asset Mgmt</t>
        </is>
      </c>
      <c r="C355" t="inlineStr">
        <is>
          <t>Govt Bond</t>
        </is>
      </c>
      <c r="D355" t="n">
        <v>118826.58</v>
      </c>
      <c r="E355" t="inlineStr">
        <is>
          <t>GBP</t>
        </is>
      </c>
      <c r="F355" s="2" t="n">
        <v>46165</v>
      </c>
      <c r="G355" t="inlineStr">
        <is>
          <t>BB</t>
        </is>
      </c>
    </row>
    <row r="356">
      <c r="A356" t="inlineStr">
        <is>
          <t>TRD-00355</t>
        </is>
      </c>
      <c r="B356" t="inlineStr">
        <is>
          <t>Kelso Brothers</t>
        </is>
      </c>
      <c r="C356" t="inlineStr">
        <is>
          <t>Equity</t>
        </is>
      </c>
      <c r="D356" t="n">
        <v>3220257.59</v>
      </c>
      <c r="E356" t="inlineStr">
        <is>
          <t>USD</t>
        </is>
      </c>
      <c r="F356" s="2" t="n">
        <v>46183</v>
      </c>
      <c r="G356" t="inlineStr">
        <is>
          <t>BBB</t>
        </is>
      </c>
    </row>
    <row r="357">
      <c r="A357" t="inlineStr">
        <is>
          <t>TRD-00356</t>
        </is>
      </c>
      <c r="B357" t="inlineStr">
        <is>
          <t>Harlow Investments</t>
        </is>
      </c>
      <c r="C357" t="inlineStr">
        <is>
          <t>Equity</t>
        </is>
      </c>
      <c r="D357" t="n">
        <v>1757808.15</v>
      </c>
      <c r="E357" t="inlineStr">
        <is>
          <t>USD</t>
        </is>
      </c>
      <c r="F357" s="2" t="n">
        <v>46187</v>
      </c>
      <c r="G357" t="inlineStr">
        <is>
          <t>A</t>
        </is>
      </c>
    </row>
    <row r="358">
      <c r="A358" t="inlineStr">
        <is>
          <t>TRD-00357</t>
        </is>
      </c>
      <c r="B358" t="inlineStr">
        <is>
          <t>Fenchurch Partners</t>
        </is>
      </c>
      <c r="C358" t="inlineStr">
        <is>
          <t>Commodity</t>
        </is>
      </c>
      <c r="D358" t="n">
        <v>2850058.59</v>
      </c>
      <c r="E358" t="inlineStr">
        <is>
          <t>EUR</t>
        </is>
      </c>
      <c r="F358" s="2" t="n">
        <v>46144</v>
      </c>
      <c r="G358" t="inlineStr">
        <is>
          <t>BB</t>
        </is>
      </c>
    </row>
    <row r="359">
      <c r="A359" t="inlineStr">
        <is>
          <t>TRD-00358</t>
        </is>
      </c>
      <c r="B359" t="inlineStr">
        <is>
          <t>Alderney Capital</t>
        </is>
      </c>
      <c r="C359" t="inlineStr">
        <is>
          <t>Corp Bond</t>
        </is>
      </c>
      <c r="D359" t="n">
        <v>1212118.29</v>
      </c>
      <c r="E359" t="inlineStr">
        <is>
          <t>EUR</t>
        </is>
      </c>
      <c r="F359" s="2" t="n">
        <v>46148</v>
      </c>
      <c r="G359" t="inlineStr">
        <is>
          <t>AA</t>
        </is>
      </c>
    </row>
    <row r="360">
      <c r="A360" t="inlineStr">
        <is>
          <t>TRD-00359</t>
        </is>
      </c>
      <c r="B360" t="inlineStr">
        <is>
          <t>Kelso Brothers</t>
        </is>
      </c>
      <c r="C360" t="inlineStr">
        <is>
          <t>Commodity</t>
        </is>
      </c>
      <c r="D360" t="n">
        <v>4627950.89</v>
      </c>
      <c r="E360" t="inlineStr">
        <is>
          <t>USD</t>
        </is>
      </c>
      <c r="F360" s="2" t="n">
        <v>46193</v>
      </c>
      <c r="G360" t="inlineStr">
        <is>
          <t>B</t>
        </is>
      </c>
    </row>
    <row r="361">
      <c r="A361" t="inlineStr">
        <is>
          <t>TRD-00360</t>
        </is>
      </c>
      <c r="B361" t="inlineStr">
        <is>
          <t>Lambourn Group</t>
        </is>
      </c>
      <c r="C361" t="inlineStr">
        <is>
          <t>Corp Bond</t>
        </is>
      </c>
      <c r="D361" t="n">
        <v>3737183.4</v>
      </c>
      <c r="E361" t="inlineStr">
        <is>
          <t>EUR</t>
        </is>
      </c>
      <c r="F361" s="2" t="n">
        <v>46123</v>
      </c>
      <c r="G361" t="inlineStr">
        <is>
          <t>AA</t>
        </is>
      </c>
    </row>
    <row r="362">
      <c r="A362" t="inlineStr">
        <is>
          <t>TRD-00361</t>
        </is>
      </c>
      <c r="B362" t="inlineStr">
        <is>
          <t>Cinnabar Holdings</t>
        </is>
      </c>
      <c r="C362" t="inlineStr">
        <is>
          <t>Commodity</t>
        </is>
      </c>
      <c r="D362" t="n">
        <v>2024748.47</v>
      </c>
      <c r="E362" t="inlineStr">
        <is>
          <t>GBP</t>
        </is>
      </c>
      <c r="F362" s="2" t="n">
        <v>46194</v>
      </c>
      <c r="G362" t="inlineStr">
        <is>
          <t>A</t>
        </is>
      </c>
    </row>
    <row r="363">
      <c r="A363" t="inlineStr">
        <is>
          <t>TRD-00362</t>
        </is>
      </c>
      <c r="B363" t="inlineStr">
        <is>
          <t>Harlow Investments</t>
        </is>
      </c>
      <c r="C363" t="inlineStr">
        <is>
          <t>Commodity</t>
        </is>
      </c>
      <c r="D363" t="n">
        <v>4331722.84</v>
      </c>
      <c r="E363" t="inlineStr">
        <is>
          <t>USD</t>
        </is>
      </c>
      <c r="F363" s="2" t="n">
        <v>46034</v>
      </c>
      <c r="G363" t="inlineStr">
        <is>
          <t>B</t>
        </is>
      </c>
    </row>
    <row r="364">
      <c r="A364" t="inlineStr">
        <is>
          <t>TRD-00363</t>
        </is>
      </c>
      <c r="B364" t="inlineStr">
        <is>
          <t>Alderney Capital</t>
        </is>
      </c>
      <c r="C364" t="inlineStr">
        <is>
          <t>Cash</t>
        </is>
      </c>
      <c r="D364" t="n">
        <v>2281916.53</v>
      </c>
      <c r="E364" t="inlineStr">
        <is>
          <t>EUR</t>
        </is>
      </c>
      <c r="F364" s="2" t="n">
        <v>46126</v>
      </c>
      <c r="G364" t="inlineStr">
        <is>
          <t>BBB</t>
        </is>
      </c>
    </row>
    <row r="365">
      <c r="A365" t="inlineStr">
        <is>
          <t>TRD-00364</t>
        </is>
      </c>
      <c r="B365" t="inlineStr">
        <is>
          <t>Brightwater LLP</t>
        </is>
      </c>
      <c r="C365" t="inlineStr">
        <is>
          <t>FX Forward</t>
        </is>
      </c>
      <c r="D365" t="n">
        <v>4650455.34</v>
      </c>
      <c r="E365" t="inlineStr">
        <is>
          <t>GBP</t>
        </is>
      </c>
      <c r="F365" s="2" t="n">
        <v>46200</v>
      </c>
      <c r="G365" t="inlineStr">
        <is>
          <t>AAA</t>
        </is>
      </c>
    </row>
    <row r="366">
      <c r="A366" t="inlineStr">
        <is>
          <t>TRD-00365</t>
        </is>
      </c>
      <c r="B366" t="inlineStr">
        <is>
          <t>Cinnabar Holdings</t>
        </is>
      </c>
      <c r="C366" t="inlineStr">
        <is>
          <t>Commodity</t>
        </is>
      </c>
      <c r="D366" t="n">
        <v>868699.29</v>
      </c>
      <c r="E366" t="inlineStr">
        <is>
          <t>EUR</t>
        </is>
      </c>
      <c r="F366" s="2" t="n">
        <v>46179</v>
      </c>
      <c r="G366" t="inlineStr">
        <is>
          <t>B</t>
        </is>
      </c>
    </row>
    <row r="367">
      <c r="A367" t="inlineStr">
        <is>
          <t>TRD-00366</t>
        </is>
      </c>
      <c r="B367" t="inlineStr">
        <is>
          <t>Everton Securities</t>
        </is>
      </c>
      <c r="C367" t="inlineStr">
        <is>
          <t>Commodity</t>
        </is>
      </c>
      <c r="D367" t="n">
        <v>2532951.65</v>
      </c>
      <c r="E367" t="inlineStr">
        <is>
          <t>USD</t>
        </is>
      </c>
      <c r="F367" s="2" t="n">
        <v>46068</v>
      </c>
      <c r="G367" t="inlineStr">
        <is>
          <t>BBB</t>
        </is>
      </c>
    </row>
    <row r="368">
      <c r="A368" t="inlineStr">
        <is>
          <t>TRD-00367</t>
        </is>
      </c>
      <c r="B368" t="inlineStr">
        <is>
          <t>Kelso Brothers</t>
        </is>
      </c>
      <c r="C368" t="inlineStr">
        <is>
          <t>Corp Bond</t>
        </is>
      </c>
      <c r="D368" t="n">
        <v>4379567.53</v>
      </c>
      <c r="E368" t="inlineStr">
        <is>
          <t>GBP</t>
        </is>
      </c>
      <c r="F368" s="2" t="n">
        <v>46065</v>
      </c>
      <c r="G368" t="inlineStr">
        <is>
          <t>A</t>
        </is>
      </c>
    </row>
    <row r="369">
      <c r="A369" t="inlineStr">
        <is>
          <t>TRD-00368</t>
        </is>
      </c>
      <c r="B369" t="inlineStr">
        <is>
          <t>Kelso Brothers</t>
        </is>
      </c>
      <c r="C369" t="inlineStr">
        <is>
          <t>Corp Bond</t>
        </is>
      </c>
      <c r="D369" t="n">
        <v>3672051.87</v>
      </c>
      <c r="E369" t="inlineStr">
        <is>
          <t>EUR</t>
        </is>
      </c>
      <c r="F369" s="2" t="n">
        <v>46158</v>
      </c>
      <c r="G369" t="inlineStr">
        <is>
          <t>AAA</t>
        </is>
      </c>
    </row>
    <row r="370">
      <c r="A370" t="inlineStr">
        <is>
          <t>TRD-00369</t>
        </is>
      </c>
      <c r="B370" t="inlineStr">
        <is>
          <t>Lambourn Group</t>
        </is>
      </c>
      <c r="C370" t="inlineStr">
        <is>
          <t>Govt Bond</t>
        </is>
      </c>
      <c r="D370" t="n">
        <v>3285702.34</v>
      </c>
      <c r="E370" t="inlineStr">
        <is>
          <t>EUR</t>
        </is>
      </c>
      <c r="F370" s="2" t="n">
        <v>46153</v>
      </c>
      <c r="G370" t="inlineStr">
        <is>
          <t>BBB</t>
        </is>
      </c>
    </row>
    <row r="371">
      <c r="A371" t="inlineStr">
        <is>
          <t>TRD-00370</t>
        </is>
      </c>
      <c r="B371" t="inlineStr">
        <is>
          <t>Lambourn Group</t>
        </is>
      </c>
      <c r="C371" t="inlineStr">
        <is>
          <t>Corp Bond</t>
        </is>
      </c>
      <c r="D371" t="n">
        <v>2759290.94</v>
      </c>
      <c r="E371" t="inlineStr">
        <is>
          <t>GBP</t>
        </is>
      </c>
      <c r="F371" s="2" t="n">
        <v>46154</v>
      </c>
      <c r="G371" t="inlineStr">
        <is>
          <t>B</t>
        </is>
      </c>
    </row>
    <row r="372">
      <c r="A372" t="inlineStr">
        <is>
          <t>TRD-00371</t>
        </is>
      </c>
      <c r="B372" t="inlineStr">
        <is>
          <t>Cinnabar Holdings</t>
        </is>
      </c>
      <c r="C372" t="inlineStr">
        <is>
          <t>Corp Bond</t>
        </is>
      </c>
      <c r="D372" t="n">
        <v>2876848.4</v>
      </c>
      <c r="E372" t="inlineStr">
        <is>
          <t>GBP</t>
        </is>
      </c>
      <c r="F372" s="2" t="n">
        <v>46170</v>
      </c>
      <c r="G372" t="inlineStr">
        <is>
          <t>AAA</t>
        </is>
      </c>
    </row>
    <row r="373">
      <c r="A373" t="inlineStr">
        <is>
          <t>TRD-00372</t>
        </is>
      </c>
      <c r="B373" t="inlineStr">
        <is>
          <t>Alderney Capital</t>
        </is>
      </c>
      <c r="C373" t="inlineStr">
        <is>
          <t>FX Forward</t>
        </is>
      </c>
      <c r="D373" t="n">
        <v>689280.16</v>
      </c>
      <c r="E373" t="inlineStr">
        <is>
          <t>EUR</t>
        </is>
      </c>
      <c r="F373" s="2" t="n">
        <v>46039</v>
      </c>
      <c r="G373" t="inlineStr">
        <is>
          <t>B</t>
        </is>
      </c>
    </row>
    <row r="374">
      <c r="A374" t="inlineStr">
        <is>
          <t>TRD-00373</t>
        </is>
      </c>
      <c r="B374" t="inlineStr">
        <is>
          <t>Brightwater LLP</t>
        </is>
      </c>
      <c r="C374" t="inlineStr">
        <is>
          <t>Equity</t>
        </is>
      </c>
      <c r="D374" t="n">
        <v>3455298.1</v>
      </c>
      <c r="E374" t="inlineStr">
        <is>
          <t>EUR</t>
        </is>
      </c>
      <c r="F374" s="2" t="n">
        <v>46112</v>
      </c>
      <c r="G374" t="inlineStr">
        <is>
          <t>AA</t>
        </is>
      </c>
    </row>
    <row r="375">
      <c r="A375" t="inlineStr">
        <is>
          <t>TRD-00374</t>
        </is>
      </c>
      <c r="B375" t="inlineStr">
        <is>
          <t>Cinnabar Holdings</t>
        </is>
      </c>
      <c r="C375" t="inlineStr">
        <is>
          <t>Cash</t>
        </is>
      </c>
      <c r="D375" t="n">
        <v>3499905.08</v>
      </c>
      <c r="E375" t="inlineStr">
        <is>
          <t>EUR</t>
        </is>
      </c>
      <c r="F375" s="2" t="n">
        <v>46192</v>
      </c>
      <c r="G375" t="inlineStr">
        <is>
          <t>BB</t>
        </is>
      </c>
    </row>
    <row r="376">
      <c r="A376" t="inlineStr">
        <is>
          <t>TRD-00375</t>
        </is>
      </c>
      <c r="B376" t="inlineStr">
        <is>
          <t>Harlow Investments</t>
        </is>
      </c>
      <c r="C376" t="inlineStr">
        <is>
          <t>Commodity</t>
        </is>
      </c>
      <c r="D376" t="n">
        <v>1303368.13</v>
      </c>
      <c r="E376" t="inlineStr">
        <is>
          <t>GBP</t>
        </is>
      </c>
      <c r="F376" s="2" t="n">
        <v>46087</v>
      </c>
      <c r="G376" t="inlineStr">
        <is>
          <t>AA</t>
        </is>
      </c>
    </row>
    <row r="377">
      <c r="A377" t="inlineStr">
        <is>
          <t>TRD-00376</t>
        </is>
      </c>
      <c r="B377" t="inlineStr">
        <is>
          <t>Ilkley Financial</t>
        </is>
      </c>
      <c r="C377" t="inlineStr">
        <is>
          <t>Equity</t>
        </is>
      </c>
      <c r="D377" t="n">
        <v>3842213.07</v>
      </c>
      <c r="E377" t="inlineStr">
        <is>
          <t>EUR</t>
        </is>
      </c>
      <c r="F377" s="2" t="n">
        <v>46069</v>
      </c>
      <c r="G377" t="inlineStr">
        <is>
          <t>A</t>
        </is>
      </c>
    </row>
    <row r="378">
      <c r="A378" t="inlineStr">
        <is>
          <t>TRD-00377</t>
        </is>
      </c>
      <c r="B378" t="inlineStr">
        <is>
          <t>Brightwater LLP</t>
        </is>
      </c>
      <c r="C378" t="inlineStr">
        <is>
          <t>Govt Bond</t>
        </is>
      </c>
      <c r="D378" t="n">
        <v>688842.25</v>
      </c>
      <c r="E378" t="inlineStr">
        <is>
          <t>EUR</t>
        </is>
      </c>
      <c r="F378" s="2" t="n">
        <v>46151</v>
      </c>
      <c r="G378" t="inlineStr">
        <is>
          <t>BBB</t>
        </is>
      </c>
    </row>
    <row r="379">
      <c r="A379" t="inlineStr">
        <is>
          <t>TRD-00378</t>
        </is>
      </c>
      <c r="B379" t="inlineStr">
        <is>
          <t>Kelso Brothers</t>
        </is>
      </c>
      <c r="C379" t="inlineStr">
        <is>
          <t>Equity</t>
        </is>
      </c>
      <c r="D379" t="n">
        <v>3318597.45</v>
      </c>
      <c r="E379" t="inlineStr">
        <is>
          <t>USD</t>
        </is>
      </c>
      <c r="F379" s="2" t="n">
        <v>46068</v>
      </c>
      <c r="G379" t="inlineStr">
        <is>
          <t>B</t>
        </is>
      </c>
    </row>
    <row r="380">
      <c r="A380" t="inlineStr">
        <is>
          <t>TRD-00379</t>
        </is>
      </c>
      <c r="B380" t="inlineStr">
        <is>
          <t>Fenchurch Partners</t>
        </is>
      </c>
      <c r="C380" t="inlineStr">
        <is>
          <t>Equity</t>
        </is>
      </c>
      <c r="D380" t="n">
        <v>1184120.82</v>
      </c>
      <c r="E380" t="inlineStr">
        <is>
          <t>GBP</t>
        </is>
      </c>
      <c r="F380" s="2" t="n">
        <v>46044</v>
      </c>
      <c r="G380" t="inlineStr">
        <is>
          <t>BBB</t>
        </is>
      </c>
    </row>
    <row r="381">
      <c r="A381" t="inlineStr">
        <is>
          <t>TRD-00380</t>
        </is>
      </c>
      <c r="B381" t="inlineStr">
        <is>
          <t>Brightwater LLP</t>
        </is>
      </c>
      <c r="C381" t="inlineStr">
        <is>
          <t>Corp Bond</t>
        </is>
      </c>
      <c r="D381" t="n">
        <v>2815399.34</v>
      </c>
      <c r="E381" t="inlineStr">
        <is>
          <t>EUR</t>
        </is>
      </c>
      <c r="F381" s="2" t="n">
        <v>46047</v>
      </c>
      <c r="G381" t="inlineStr">
        <is>
          <t>B</t>
        </is>
      </c>
    </row>
    <row r="382">
      <c r="A382" t="inlineStr">
        <is>
          <t>TRD-00381</t>
        </is>
      </c>
      <c r="B382" t="inlineStr">
        <is>
          <t>Harlow Investments</t>
        </is>
      </c>
      <c r="C382" t="inlineStr">
        <is>
          <t>Govt Bond</t>
        </is>
      </c>
      <c r="D382" t="n">
        <v>3238342.11</v>
      </c>
      <c r="E382" t="inlineStr">
        <is>
          <t>EUR</t>
        </is>
      </c>
      <c r="F382" s="2" t="n">
        <v>46163</v>
      </c>
      <c r="G382" t="inlineStr">
        <is>
          <t>AA</t>
        </is>
      </c>
    </row>
    <row r="383">
      <c r="A383" t="inlineStr">
        <is>
          <t>TRD-00382</t>
        </is>
      </c>
      <c r="B383" t="inlineStr">
        <is>
          <t>Greenwich Trading</t>
        </is>
      </c>
      <c r="C383" t="inlineStr">
        <is>
          <t>FX Forward</t>
        </is>
      </c>
      <c r="D383" t="n">
        <v>377053.32</v>
      </c>
      <c r="E383" t="inlineStr">
        <is>
          <t>USD</t>
        </is>
      </c>
      <c r="F383" s="2" t="n">
        <v>46086</v>
      </c>
      <c r="G383" t="inlineStr">
        <is>
          <t>BB</t>
        </is>
      </c>
    </row>
    <row r="384">
      <c r="A384" t="inlineStr">
        <is>
          <t>TRD-00383</t>
        </is>
      </c>
      <c r="B384" t="inlineStr">
        <is>
          <t>Harlow Investments</t>
        </is>
      </c>
      <c r="C384" t="inlineStr">
        <is>
          <t>Govt Bond</t>
        </is>
      </c>
      <c r="D384" t="n">
        <v>1103787.39</v>
      </c>
      <c r="E384" t="inlineStr">
        <is>
          <t>GBP</t>
        </is>
      </c>
      <c r="F384" s="2" t="n">
        <v>46101</v>
      </c>
      <c r="G384" t="inlineStr">
        <is>
          <t>BB</t>
        </is>
      </c>
    </row>
    <row r="385">
      <c r="A385" t="inlineStr">
        <is>
          <t>TRD-00384</t>
        </is>
      </c>
      <c r="B385" t="inlineStr">
        <is>
          <t>Kelso Brothers</t>
        </is>
      </c>
      <c r="C385" t="inlineStr">
        <is>
          <t>Equity</t>
        </is>
      </c>
      <c r="D385" t="n">
        <v>3809791.57</v>
      </c>
      <c r="E385" t="inlineStr">
        <is>
          <t>USD</t>
        </is>
      </c>
      <c r="F385" s="2" t="n">
        <v>46201</v>
      </c>
      <c r="G385" t="inlineStr">
        <is>
          <t>A</t>
        </is>
      </c>
    </row>
    <row r="386">
      <c r="A386" t="inlineStr">
        <is>
          <t>TRD-00385</t>
        </is>
      </c>
      <c r="B386" t="inlineStr">
        <is>
          <t>Greenwich Trading</t>
        </is>
      </c>
      <c r="C386" t="inlineStr">
        <is>
          <t>Equity</t>
        </is>
      </c>
      <c r="D386" t="n">
        <v>4733054.46</v>
      </c>
      <c r="E386" t="inlineStr">
        <is>
          <t>EUR</t>
        </is>
      </c>
      <c r="F386" s="2" t="n">
        <v>46194</v>
      </c>
      <c r="G386" t="inlineStr">
        <is>
          <t>BB</t>
        </is>
      </c>
    </row>
    <row r="387">
      <c r="A387" t="inlineStr">
        <is>
          <t>TRD-00386</t>
        </is>
      </c>
      <c r="B387" t="inlineStr">
        <is>
          <t>Lambourn Group</t>
        </is>
      </c>
      <c r="C387" t="inlineStr">
        <is>
          <t>Corp Bond</t>
        </is>
      </c>
      <c r="D387" t="n">
        <v>4392377.69</v>
      </c>
      <c r="E387" t="inlineStr">
        <is>
          <t>USD</t>
        </is>
      </c>
      <c r="F387" s="2" t="n">
        <v>46088</v>
      </c>
      <c r="G387" t="inlineStr">
        <is>
          <t>BBB</t>
        </is>
      </c>
    </row>
    <row r="388">
      <c r="A388" t="inlineStr">
        <is>
          <t>TRD-00387</t>
        </is>
      </c>
      <c r="B388" t="inlineStr">
        <is>
          <t>Fenchurch Partners</t>
        </is>
      </c>
      <c r="C388" t="inlineStr">
        <is>
          <t>Cash</t>
        </is>
      </c>
      <c r="D388" t="n">
        <v>2667201.82</v>
      </c>
      <c r="E388" t="inlineStr">
        <is>
          <t>USD</t>
        </is>
      </c>
      <c r="F388" s="2" t="n">
        <v>46110</v>
      </c>
      <c r="G388" t="inlineStr">
        <is>
          <t>AAA</t>
        </is>
      </c>
    </row>
    <row r="389">
      <c r="A389" t="inlineStr">
        <is>
          <t>TRD-00388</t>
        </is>
      </c>
      <c r="B389" t="inlineStr">
        <is>
          <t>Greenwich Trading</t>
        </is>
      </c>
      <c r="C389" t="inlineStr">
        <is>
          <t>Commodity</t>
        </is>
      </c>
      <c r="D389" t="n">
        <v>3896346.82</v>
      </c>
      <c r="E389" t="inlineStr">
        <is>
          <t>USD</t>
        </is>
      </c>
      <c r="F389" s="2" t="n">
        <v>46084</v>
      </c>
      <c r="G389" t="inlineStr">
        <is>
          <t>B</t>
        </is>
      </c>
    </row>
    <row r="390">
      <c r="A390" t="inlineStr">
        <is>
          <t>TRD-00389</t>
        </is>
      </c>
      <c r="B390" t="inlineStr">
        <is>
          <t>Cinnabar Holdings</t>
        </is>
      </c>
      <c r="C390" t="inlineStr">
        <is>
          <t>Commodity</t>
        </is>
      </c>
      <c r="D390" t="n">
        <v>114580.55</v>
      </c>
      <c r="E390" t="inlineStr">
        <is>
          <t>GBP</t>
        </is>
      </c>
      <c r="F390" s="2" t="n">
        <v>46146</v>
      </c>
      <c r="G390" t="inlineStr">
        <is>
          <t>AA</t>
        </is>
      </c>
    </row>
    <row r="391">
      <c r="A391" t="inlineStr">
        <is>
          <t>TRD-00390</t>
        </is>
      </c>
      <c r="B391" t="inlineStr">
        <is>
          <t>Cinnabar Holdings</t>
        </is>
      </c>
      <c r="C391" t="inlineStr">
        <is>
          <t>FX Forward</t>
        </is>
      </c>
      <c r="D391" t="n">
        <v>3537259.15</v>
      </c>
      <c r="E391" t="inlineStr">
        <is>
          <t>GBP</t>
        </is>
      </c>
      <c r="F391" s="2" t="n">
        <v>46119</v>
      </c>
      <c r="G391" t="inlineStr">
        <is>
          <t>BBB</t>
        </is>
      </c>
    </row>
    <row r="392">
      <c r="A392" t="inlineStr">
        <is>
          <t>TRD-00391</t>
        </is>
      </c>
      <c r="B392" t="inlineStr">
        <is>
          <t>Dunlin Asset Mgmt</t>
        </is>
      </c>
      <c r="C392" t="inlineStr">
        <is>
          <t>Equity</t>
        </is>
      </c>
      <c r="D392" t="n">
        <v>3051864.34</v>
      </c>
      <c r="E392" t="inlineStr">
        <is>
          <t>EUR</t>
        </is>
      </c>
      <c r="F392" s="2" t="n">
        <v>46110</v>
      </c>
      <c r="G392" t="inlineStr">
        <is>
          <t>A</t>
        </is>
      </c>
    </row>
    <row r="393">
      <c r="A393" t="inlineStr">
        <is>
          <t>TRD-00392</t>
        </is>
      </c>
      <c r="B393" t="inlineStr">
        <is>
          <t>Brightwater LLP</t>
        </is>
      </c>
      <c r="C393" t="inlineStr">
        <is>
          <t>Commodity</t>
        </is>
      </c>
      <c r="D393" t="n">
        <v>4333083.45</v>
      </c>
      <c r="E393" t="inlineStr">
        <is>
          <t>EUR</t>
        </is>
      </c>
      <c r="F393" s="2" t="n">
        <v>46032</v>
      </c>
      <c r="G393" t="inlineStr">
        <is>
          <t>A</t>
        </is>
      </c>
    </row>
    <row r="394">
      <c r="A394" t="inlineStr">
        <is>
          <t>TRD-00393</t>
        </is>
      </c>
      <c r="B394" t="inlineStr">
        <is>
          <t>Cinnabar Holdings</t>
        </is>
      </c>
      <c r="C394" t="inlineStr">
        <is>
          <t>Corp Bond</t>
        </is>
      </c>
      <c r="D394" t="n">
        <v>3737015.18</v>
      </c>
      <c r="E394" t="inlineStr">
        <is>
          <t>EUR</t>
        </is>
      </c>
      <c r="F394" s="2" t="n">
        <v>46074</v>
      </c>
      <c r="G394" t="inlineStr">
        <is>
          <t>BB</t>
        </is>
      </c>
    </row>
    <row r="395">
      <c r="A395" t="inlineStr">
        <is>
          <t>TRD-00394</t>
        </is>
      </c>
      <c r="B395" t="inlineStr">
        <is>
          <t>Alderney Capital</t>
        </is>
      </c>
      <c r="C395" t="inlineStr">
        <is>
          <t>Cash</t>
        </is>
      </c>
      <c r="D395" t="n">
        <v>971707.35</v>
      </c>
      <c r="E395" t="inlineStr">
        <is>
          <t>USD</t>
        </is>
      </c>
      <c r="F395" s="2" t="n">
        <v>46044</v>
      </c>
      <c r="G395" t="inlineStr">
        <is>
          <t>AAA</t>
        </is>
      </c>
    </row>
    <row r="396">
      <c r="A396" t="inlineStr">
        <is>
          <t>TRD-00395</t>
        </is>
      </c>
      <c r="B396" t="inlineStr">
        <is>
          <t>Lambourn Group</t>
        </is>
      </c>
      <c r="C396" t="inlineStr">
        <is>
          <t>FX Forward</t>
        </is>
      </c>
      <c r="D396" t="n">
        <v>3202987.45</v>
      </c>
      <c r="E396" t="inlineStr">
        <is>
          <t>USD</t>
        </is>
      </c>
      <c r="F396" s="2" t="n">
        <v>46125</v>
      </c>
      <c r="G396" t="inlineStr">
        <is>
          <t>A</t>
        </is>
      </c>
    </row>
    <row r="397">
      <c r="A397" t="inlineStr">
        <is>
          <t>TRD-00396</t>
        </is>
      </c>
      <c r="B397" t="inlineStr">
        <is>
          <t>Harlow Investments</t>
        </is>
      </c>
      <c r="C397" t="inlineStr">
        <is>
          <t>Govt Bond</t>
        </is>
      </c>
      <c r="D397" t="n">
        <v>1468853.14</v>
      </c>
      <c r="E397" t="inlineStr">
        <is>
          <t>GBP</t>
        </is>
      </c>
      <c r="F397" s="2" t="n">
        <v>46058</v>
      </c>
      <c r="G397" t="inlineStr">
        <is>
          <t>AA</t>
        </is>
      </c>
    </row>
    <row r="398">
      <c r="A398" t="inlineStr">
        <is>
          <t>TRD-00397</t>
        </is>
      </c>
      <c r="B398" t="inlineStr">
        <is>
          <t>Lambourn Group</t>
        </is>
      </c>
      <c r="C398" t="inlineStr">
        <is>
          <t>Cash</t>
        </is>
      </c>
      <c r="D398" t="n">
        <v>3399796.96</v>
      </c>
      <c r="E398" t="inlineStr">
        <is>
          <t>USD</t>
        </is>
      </c>
      <c r="F398" s="2" t="n">
        <v>46146</v>
      </c>
      <c r="G398" t="inlineStr">
        <is>
          <t>AAA</t>
        </is>
      </c>
    </row>
    <row r="399">
      <c r="A399" t="inlineStr">
        <is>
          <t>TRD-00398</t>
        </is>
      </c>
      <c r="B399" t="inlineStr">
        <is>
          <t>Dunlin Asset Mgmt</t>
        </is>
      </c>
      <c r="C399" t="inlineStr">
        <is>
          <t>Commodity</t>
        </is>
      </c>
      <c r="D399" t="n">
        <v>1758467.46</v>
      </c>
      <c r="E399" t="inlineStr">
        <is>
          <t>EUR</t>
        </is>
      </c>
      <c r="F399" s="2" t="n">
        <v>46195</v>
      </c>
      <c r="G399" t="inlineStr">
        <is>
          <t>AA</t>
        </is>
      </c>
    </row>
    <row r="400">
      <c r="A400" t="inlineStr">
        <is>
          <t>TRD-00399</t>
        </is>
      </c>
      <c r="B400" t="inlineStr">
        <is>
          <t>Everton Securities</t>
        </is>
      </c>
      <c r="C400" t="inlineStr">
        <is>
          <t>FX Forward</t>
        </is>
      </c>
      <c r="D400" t="n">
        <v>2975278.4</v>
      </c>
      <c r="E400" t="inlineStr">
        <is>
          <t>USD</t>
        </is>
      </c>
      <c r="F400" s="2" t="n">
        <v>46201</v>
      </c>
      <c r="G400" t="inlineStr">
        <is>
          <t>AA</t>
        </is>
      </c>
    </row>
    <row r="401">
      <c r="A401" t="inlineStr">
        <is>
          <t>TRD-00400</t>
        </is>
      </c>
      <c r="B401" t="inlineStr">
        <is>
          <t>Ilkley Financial</t>
        </is>
      </c>
      <c r="C401" t="inlineStr">
        <is>
          <t>Corp Bond</t>
        </is>
      </c>
      <c r="D401" t="n">
        <v>561293.39</v>
      </c>
      <c r="E401" t="inlineStr">
        <is>
          <t>EUR</t>
        </is>
      </c>
      <c r="F401" s="2" t="n">
        <v>46078</v>
      </c>
      <c r="G401" t="inlineStr">
        <is>
          <t>A</t>
        </is>
      </c>
    </row>
    <row r="402">
      <c r="A402" t="inlineStr">
        <is>
          <t>TRD-00401</t>
        </is>
      </c>
      <c r="B402" t="inlineStr">
        <is>
          <t>Jarrow Markets</t>
        </is>
      </c>
      <c r="C402" t="inlineStr">
        <is>
          <t>Commodity</t>
        </is>
      </c>
      <c r="D402" t="n">
        <v>2333432.2</v>
      </c>
      <c r="E402" t="inlineStr">
        <is>
          <t>GBP</t>
        </is>
      </c>
      <c r="F402" s="2" t="n">
        <v>46169</v>
      </c>
      <c r="G402" t="inlineStr">
        <is>
          <t>A</t>
        </is>
      </c>
    </row>
    <row r="403">
      <c r="A403" t="inlineStr">
        <is>
          <t>TRD-00402</t>
        </is>
      </c>
      <c r="B403" t="inlineStr">
        <is>
          <t>Fenchurch Partners</t>
        </is>
      </c>
      <c r="C403" t="inlineStr">
        <is>
          <t>Equity</t>
        </is>
      </c>
      <c r="D403" t="n">
        <v>3947858.46</v>
      </c>
      <c r="E403" t="inlineStr">
        <is>
          <t>EUR</t>
        </is>
      </c>
      <c r="F403" s="2" t="n">
        <v>46124</v>
      </c>
      <c r="G403" t="inlineStr">
        <is>
          <t>BB</t>
        </is>
      </c>
    </row>
    <row r="404">
      <c r="A404" t="inlineStr">
        <is>
          <t>TRD-00403</t>
        </is>
      </c>
      <c r="B404" t="inlineStr">
        <is>
          <t>Fenchurch Partners</t>
        </is>
      </c>
      <c r="C404" t="inlineStr">
        <is>
          <t>Govt Bond</t>
        </is>
      </c>
      <c r="D404" t="n">
        <v>667367.12</v>
      </c>
      <c r="E404" t="inlineStr">
        <is>
          <t>EUR</t>
        </is>
      </c>
      <c r="F404" s="2" t="n">
        <v>46148</v>
      </c>
      <c r="G404" t="inlineStr">
        <is>
          <t>BBB</t>
        </is>
      </c>
    </row>
    <row r="405">
      <c r="A405" t="inlineStr">
        <is>
          <t>TRD-00404</t>
        </is>
      </c>
      <c r="B405" t="inlineStr">
        <is>
          <t>Kelso Brothers</t>
        </is>
      </c>
      <c r="C405" t="inlineStr">
        <is>
          <t>Corp Bond</t>
        </is>
      </c>
      <c r="D405" t="n">
        <v>4517346.97</v>
      </c>
      <c r="E405" t="inlineStr">
        <is>
          <t>GBP</t>
        </is>
      </c>
      <c r="F405" s="2" t="n">
        <v>46061</v>
      </c>
      <c r="G405" t="inlineStr">
        <is>
          <t>AAA</t>
        </is>
      </c>
    </row>
    <row r="406">
      <c r="A406" t="inlineStr">
        <is>
          <t>TRD-00405</t>
        </is>
      </c>
      <c r="B406" t="inlineStr">
        <is>
          <t>Lambourn Group</t>
        </is>
      </c>
      <c r="C406" t="inlineStr">
        <is>
          <t>Cash</t>
        </is>
      </c>
      <c r="D406" t="n">
        <v>1624416.1</v>
      </c>
      <c r="E406" t="inlineStr">
        <is>
          <t>GBP</t>
        </is>
      </c>
      <c r="F406" s="2" t="n">
        <v>46080</v>
      </c>
      <c r="G406" t="inlineStr">
        <is>
          <t>AAA</t>
        </is>
      </c>
    </row>
    <row r="407">
      <c r="A407" t="inlineStr">
        <is>
          <t>TRD-00406</t>
        </is>
      </c>
      <c r="B407" t="inlineStr">
        <is>
          <t>Fenchurch Partners</t>
        </is>
      </c>
      <c r="C407" t="inlineStr">
        <is>
          <t>Corp Bond</t>
        </is>
      </c>
      <c r="D407" t="n">
        <v>3085072.85</v>
      </c>
      <c r="E407" t="inlineStr">
        <is>
          <t>USD</t>
        </is>
      </c>
      <c r="F407" s="2" t="n">
        <v>46198</v>
      </c>
      <c r="G407" t="inlineStr">
        <is>
          <t>BB</t>
        </is>
      </c>
    </row>
    <row r="408">
      <c r="A408" t="inlineStr">
        <is>
          <t>TRD-00407</t>
        </is>
      </c>
      <c r="B408" t="inlineStr">
        <is>
          <t>Lambourn Group</t>
        </is>
      </c>
      <c r="C408" t="inlineStr">
        <is>
          <t>FX Forward</t>
        </is>
      </c>
      <c r="D408" t="n">
        <v>519208.11</v>
      </c>
      <c r="E408" t="inlineStr">
        <is>
          <t>USD</t>
        </is>
      </c>
      <c r="F408" s="2" t="n">
        <v>46191</v>
      </c>
      <c r="G408" t="inlineStr">
        <is>
          <t>BB</t>
        </is>
      </c>
    </row>
    <row r="409">
      <c r="A409" t="inlineStr">
        <is>
          <t>TRD-00408</t>
        </is>
      </c>
      <c r="B409" t="inlineStr">
        <is>
          <t>Greenwich Trading</t>
        </is>
      </c>
      <c r="C409" t="inlineStr">
        <is>
          <t>Commodity</t>
        </is>
      </c>
      <c r="D409" t="n">
        <v>4893331.45</v>
      </c>
      <c r="E409" t="inlineStr">
        <is>
          <t>GBP</t>
        </is>
      </c>
      <c r="F409" s="2" t="n">
        <v>46176</v>
      </c>
      <c r="G409" t="inlineStr">
        <is>
          <t>B</t>
        </is>
      </c>
    </row>
    <row r="410">
      <c r="A410" t="inlineStr">
        <is>
          <t>TRD-00409</t>
        </is>
      </c>
      <c r="B410" t="inlineStr">
        <is>
          <t>Harlow Investments</t>
        </is>
      </c>
      <c r="C410" t="inlineStr">
        <is>
          <t>Cash</t>
        </is>
      </c>
      <c r="D410" t="n">
        <v>3265586.42</v>
      </c>
      <c r="E410" t="inlineStr">
        <is>
          <t>GBP</t>
        </is>
      </c>
      <c r="F410" s="2" t="n">
        <v>46181</v>
      </c>
      <c r="G410" t="inlineStr">
        <is>
          <t>A</t>
        </is>
      </c>
    </row>
    <row r="411">
      <c r="A411" t="inlineStr">
        <is>
          <t>TRD-00410</t>
        </is>
      </c>
      <c r="B411" t="inlineStr">
        <is>
          <t>Lambourn Group</t>
        </is>
      </c>
      <c r="C411" t="inlineStr">
        <is>
          <t>Commodity</t>
        </is>
      </c>
      <c r="D411" t="n">
        <v>3258119.27</v>
      </c>
      <c r="E411" t="inlineStr">
        <is>
          <t>GBP</t>
        </is>
      </c>
      <c r="F411" s="2" t="n">
        <v>46062</v>
      </c>
      <c r="G411" t="inlineStr">
        <is>
          <t>AAA</t>
        </is>
      </c>
    </row>
    <row r="412">
      <c r="A412" t="inlineStr">
        <is>
          <t>TRD-00411</t>
        </is>
      </c>
      <c r="B412" t="inlineStr">
        <is>
          <t>Lambourn Group</t>
        </is>
      </c>
      <c r="C412" t="inlineStr">
        <is>
          <t>Cash</t>
        </is>
      </c>
      <c r="D412" t="n">
        <v>3004803.45</v>
      </c>
      <c r="E412" t="inlineStr">
        <is>
          <t>USD</t>
        </is>
      </c>
      <c r="F412" s="2" t="n">
        <v>46151</v>
      </c>
      <c r="G412" t="inlineStr">
        <is>
          <t>BBB</t>
        </is>
      </c>
    </row>
    <row r="413">
      <c r="A413" t="inlineStr">
        <is>
          <t>TRD-00412</t>
        </is>
      </c>
      <c r="B413" t="inlineStr">
        <is>
          <t>Greenwich Trading</t>
        </is>
      </c>
      <c r="C413" t="inlineStr">
        <is>
          <t>Commodity</t>
        </is>
      </c>
      <c r="D413" t="n">
        <v>4779765.51</v>
      </c>
      <c r="E413" t="inlineStr">
        <is>
          <t>USD</t>
        </is>
      </c>
      <c r="F413" s="2" t="n">
        <v>46095</v>
      </c>
      <c r="G413" t="inlineStr">
        <is>
          <t>BB</t>
        </is>
      </c>
    </row>
    <row r="414">
      <c r="A414" t="inlineStr">
        <is>
          <t>TRD-00413</t>
        </is>
      </c>
      <c r="B414" t="inlineStr">
        <is>
          <t>Ilkley Financial</t>
        </is>
      </c>
      <c r="C414" t="inlineStr">
        <is>
          <t>Cash</t>
        </is>
      </c>
      <c r="D414" t="n">
        <v>1896676.44</v>
      </c>
      <c r="E414" t="inlineStr">
        <is>
          <t>GBP</t>
        </is>
      </c>
      <c r="F414" s="2" t="n">
        <v>46120</v>
      </c>
      <c r="G414" t="inlineStr">
        <is>
          <t>BB</t>
        </is>
      </c>
    </row>
    <row r="415">
      <c r="A415" t="inlineStr">
        <is>
          <t>TRD-00414</t>
        </is>
      </c>
      <c r="B415" t="inlineStr">
        <is>
          <t>Cinnabar Holdings</t>
        </is>
      </c>
      <c r="C415" t="inlineStr">
        <is>
          <t>Govt Bond</t>
        </is>
      </c>
      <c r="D415" t="n">
        <v>2044844.68</v>
      </c>
      <c r="E415" t="inlineStr">
        <is>
          <t>EUR</t>
        </is>
      </c>
      <c r="F415" s="2" t="n">
        <v>46193</v>
      </c>
      <c r="G415" t="inlineStr">
        <is>
          <t>BB</t>
        </is>
      </c>
    </row>
    <row r="416">
      <c r="A416" t="inlineStr">
        <is>
          <t>TRD-00415</t>
        </is>
      </c>
      <c r="B416" t="inlineStr">
        <is>
          <t>Jarrow Markets</t>
        </is>
      </c>
      <c r="C416" t="inlineStr">
        <is>
          <t>Commodity</t>
        </is>
      </c>
      <c r="D416" t="n">
        <v>2443011.72</v>
      </c>
      <c r="E416" t="inlineStr">
        <is>
          <t>GBP</t>
        </is>
      </c>
      <c r="F416" s="2" t="n">
        <v>46041</v>
      </c>
      <c r="G416" t="inlineStr">
        <is>
          <t>A</t>
        </is>
      </c>
    </row>
    <row r="417">
      <c r="A417" t="inlineStr">
        <is>
          <t>TRD-00416</t>
        </is>
      </c>
      <c r="B417" t="inlineStr">
        <is>
          <t>Kelso Brothers</t>
        </is>
      </c>
      <c r="C417" t="inlineStr">
        <is>
          <t>Corp Bond</t>
        </is>
      </c>
      <c r="D417" t="n">
        <v>3955862.72</v>
      </c>
      <c r="E417" t="inlineStr">
        <is>
          <t>GBP</t>
        </is>
      </c>
      <c r="F417" s="2" t="n">
        <v>46031</v>
      </c>
      <c r="G417" t="inlineStr">
        <is>
          <t>BBB</t>
        </is>
      </c>
    </row>
    <row r="418">
      <c r="A418" t="inlineStr">
        <is>
          <t>TRD-00417</t>
        </is>
      </c>
      <c r="B418" t="inlineStr">
        <is>
          <t>Ilkley Financial</t>
        </is>
      </c>
      <c r="C418" t="inlineStr">
        <is>
          <t>Commodity</t>
        </is>
      </c>
      <c r="D418" t="n">
        <v>1387784.85</v>
      </c>
      <c r="E418" t="inlineStr">
        <is>
          <t>GBP</t>
        </is>
      </c>
      <c r="F418" s="2" t="n">
        <v>46090</v>
      </c>
      <c r="G418" t="inlineStr">
        <is>
          <t>A</t>
        </is>
      </c>
    </row>
    <row r="419">
      <c r="A419" t="inlineStr">
        <is>
          <t>TRD-00418</t>
        </is>
      </c>
      <c r="B419" t="inlineStr">
        <is>
          <t>Cinnabar Holdings</t>
        </is>
      </c>
      <c r="C419" t="inlineStr">
        <is>
          <t>Commodity</t>
        </is>
      </c>
      <c r="D419" t="n">
        <v>3231638.71</v>
      </c>
      <c r="E419" t="inlineStr">
        <is>
          <t>USD</t>
        </is>
      </c>
      <c r="F419" s="2" t="n">
        <v>46176</v>
      </c>
      <c r="G419" t="inlineStr">
        <is>
          <t>AA</t>
        </is>
      </c>
    </row>
    <row r="420">
      <c r="A420" t="inlineStr">
        <is>
          <t>TRD-00419</t>
        </is>
      </c>
      <c r="B420" t="inlineStr">
        <is>
          <t>Ilkley Financial</t>
        </is>
      </c>
      <c r="C420" t="inlineStr">
        <is>
          <t>FX Forward</t>
        </is>
      </c>
      <c r="D420" t="n">
        <v>3936491.08</v>
      </c>
      <c r="E420" t="inlineStr">
        <is>
          <t>GBP</t>
        </is>
      </c>
      <c r="F420" s="2" t="n">
        <v>46058</v>
      </c>
      <c r="G420" t="inlineStr">
        <is>
          <t>AA</t>
        </is>
      </c>
    </row>
    <row r="421">
      <c r="A421" t="inlineStr">
        <is>
          <t>TRD-00420</t>
        </is>
      </c>
      <c r="B421" t="inlineStr">
        <is>
          <t>Ilkley Financial</t>
        </is>
      </c>
      <c r="C421" t="inlineStr">
        <is>
          <t>Corp Bond</t>
        </is>
      </c>
      <c r="D421" t="n">
        <v>329126.95</v>
      </c>
      <c r="E421" t="inlineStr">
        <is>
          <t>USD</t>
        </is>
      </c>
      <c r="F421" s="2" t="n">
        <v>46126</v>
      </c>
      <c r="G421" t="inlineStr">
        <is>
          <t>B</t>
        </is>
      </c>
    </row>
    <row r="422">
      <c r="A422" t="inlineStr">
        <is>
          <t>TRD-00421</t>
        </is>
      </c>
      <c r="B422" t="inlineStr">
        <is>
          <t>Fenchurch Partners</t>
        </is>
      </c>
      <c r="C422" t="inlineStr">
        <is>
          <t>Corp Bond</t>
        </is>
      </c>
      <c r="D422" t="n">
        <v>2752423.24</v>
      </c>
      <c r="E422" t="inlineStr">
        <is>
          <t>GBP</t>
        </is>
      </c>
      <c r="F422" s="2" t="n">
        <v>46108</v>
      </c>
      <c r="G422" t="inlineStr">
        <is>
          <t>A</t>
        </is>
      </c>
    </row>
    <row r="423">
      <c r="A423" t="inlineStr">
        <is>
          <t>TRD-00422</t>
        </is>
      </c>
      <c r="B423" t="inlineStr">
        <is>
          <t>Ilkley Financial</t>
        </is>
      </c>
      <c r="C423" t="inlineStr">
        <is>
          <t>FX Forward</t>
        </is>
      </c>
      <c r="D423" t="n">
        <v>448188.48</v>
      </c>
      <c r="E423" t="inlineStr">
        <is>
          <t>GBP</t>
        </is>
      </c>
      <c r="F423" s="2" t="n">
        <v>46094</v>
      </c>
      <c r="G423" t="inlineStr">
        <is>
          <t>AA</t>
        </is>
      </c>
    </row>
    <row r="424">
      <c r="A424" t="inlineStr">
        <is>
          <t>TRD-00423</t>
        </is>
      </c>
      <c r="B424" t="inlineStr">
        <is>
          <t>Harlow Investments</t>
        </is>
      </c>
      <c r="C424" t="inlineStr">
        <is>
          <t>Cash</t>
        </is>
      </c>
      <c r="D424" t="n">
        <v>424540.44</v>
      </c>
      <c r="E424" t="inlineStr">
        <is>
          <t>USD</t>
        </is>
      </c>
      <c r="F424" s="2" t="n">
        <v>46128</v>
      </c>
      <c r="G424" t="inlineStr">
        <is>
          <t>AAA</t>
        </is>
      </c>
    </row>
    <row r="425">
      <c r="A425" t="inlineStr">
        <is>
          <t>TRD-00424</t>
        </is>
      </c>
      <c r="B425" t="inlineStr">
        <is>
          <t>Brightwater LLP</t>
        </is>
      </c>
      <c r="C425" t="inlineStr">
        <is>
          <t>Corp Bond</t>
        </is>
      </c>
      <c r="D425" t="n">
        <v>4524425.52</v>
      </c>
      <c r="E425" t="inlineStr">
        <is>
          <t>GBP</t>
        </is>
      </c>
      <c r="F425" s="2" t="n">
        <v>46114</v>
      </c>
      <c r="G425" t="inlineStr">
        <is>
          <t>AAA</t>
        </is>
      </c>
    </row>
    <row r="426">
      <c r="A426" t="inlineStr">
        <is>
          <t>TRD-00425</t>
        </is>
      </c>
      <c r="B426" t="inlineStr">
        <is>
          <t>Everton Securities</t>
        </is>
      </c>
      <c r="C426" t="inlineStr">
        <is>
          <t>FX Forward</t>
        </is>
      </c>
      <c r="D426" t="n">
        <v>2018926.4</v>
      </c>
      <c r="E426" t="inlineStr">
        <is>
          <t>USD</t>
        </is>
      </c>
      <c r="F426" s="2" t="n">
        <v>46164</v>
      </c>
      <c r="G426" t="inlineStr">
        <is>
          <t>A</t>
        </is>
      </c>
    </row>
    <row r="427">
      <c r="A427" t="inlineStr">
        <is>
          <t>TRD-00426</t>
        </is>
      </c>
      <c r="B427" t="inlineStr">
        <is>
          <t>Dunlin Asset Mgmt</t>
        </is>
      </c>
      <c r="C427" t="inlineStr">
        <is>
          <t>Cash</t>
        </is>
      </c>
      <c r="D427" t="n">
        <v>470630.52</v>
      </c>
      <c r="E427" t="inlineStr">
        <is>
          <t>EUR</t>
        </is>
      </c>
      <c r="F427" s="2" t="n">
        <v>46027</v>
      </c>
      <c r="G427" t="inlineStr">
        <is>
          <t>B</t>
        </is>
      </c>
    </row>
    <row r="428">
      <c r="A428" t="inlineStr">
        <is>
          <t>TRD-00427</t>
        </is>
      </c>
      <c r="B428" t="inlineStr">
        <is>
          <t>Alderney Capital</t>
        </is>
      </c>
      <c r="C428" t="inlineStr">
        <is>
          <t>Govt Bond</t>
        </is>
      </c>
      <c r="D428" t="n">
        <v>2919923.57</v>
      </c>
      <c r="E428" t="inlineStr">
        <is>
          <t>GBP</t>
        </is>
      </c>
      <c r="F428" s="2" t="n">
        <v>46042</v>
      </c>
      <c r="G428" t="inlineStr">
        <is>
          <t>B</t>
        </is>
      </c>
    </row>
    <row r="429">
      <c r="A429" t="inlineStr">
        <is>
          <t>TRD-00428</t>
        </is>
      </c>
      <c r="B429" t="inlineStr">
        <is>
          <t>Dunlin Asset Mgmt</t>
        </is>
      </c>
      <c r="C429" t="inlineStr">
        <is>
          <t>Cash</t>
        </is>
      </c>
      <c r="D429" t="n">
        <v>4252355.71</v>
      </c>
      <c r="E429" t="inlineStr">
        <is>
          <t>GBP</t>
        </is>
      </c>
      <c r="F429" s="2" t="n">
        <v>46125</v>
      </c>
      <c r="G429" t="inlineStr">
        <is>
          <t>AA</t>
        </is>
      </c>
    </row>
    <row r="430">
      <c r="A430" t="inlineStr">
        <is>
          <t>TRD-00429</t>
        </is>
      </c>
      <c r="B430" t="inlineStr">
        <is>
          <t>Lambourn Group</t>
        </is>
      </c>
      <c r="C430" t="inlineStr">
        <is>
          <t>Corp Bond</t>
        </is>
      </c>
      <c r="D430" t="n">
        <v>2435312.17</v>
      </c>
      <c r="E430" t="inlineStr">
        <is>
          <t>EUR</t>
        </is>
      </c>
      <c r="F430" s="2" t="n">
        <v>46052</v>
      </c>
      <c r="G430" t="inlineStr">
        <is>
          <t>BBB</t>
        </is>
      </c>
    </row>
    <row r="431">
      <c r="A431" t="inlineStr">
        <is>
          <t>TRD-00430</t>
        </is>
      </c>
      <c r="B431" t="inlineStr">
        <is>
          <t>Harlow Investments</t>
        </is>
      </c>
      <c r="C431" t="inlineStr">
        <is>
          <t>Commodity</t>
        </is>
      </c>
      <c r="D431" t="n">
        <v>2528761.84</v>
      </c>
      <c r="E431" t="inlineStr">
        <is>
          <t>USD</t>
        </is>
      </c>
      <c r="F431" s="2" t="n">
        <v>46059</v>
      </c>
      <c r="G431" t="inlineStr">
        <is>
          <t>AA</t>
        </is>
      </c>
    </row>
    <row r="432">
      <c r="A432" t="inlineStr">
        <is>
          <t>TRD-00431</t>
        </is>
      </c>
      <c r="B432" t="inlineStr">
        <is>
          <t>Alderney Capital</t>
        </is>
      </c>
      <c r="C432" t="inlineStr">
        <is>
          <t>Commodity</t>
        </is>
      </c>
      <c r="D432" t="n">
        <v>1161424.71</v>
      </c>
      <c r="E432" t="inlineStr">
        <is>
          <t>USD</t>
        </is>
      </c>
      <c r="F432" s="2" t="n">
        <v>46054</v>
      </c>
      <c r="G432" t="inlineStr">
        <is>
          <t>AAA</t>
        </is>
      </c>
    </row>
    <row r="433">
      <c r="A433" t="inlineStr">
        <is>
          <t>TRD-00432</t>
        </is>
      </c>
      <c r="B433" t="inlineStr">
        <is>
          <t>Brightwater LLP</t>
        </is>
      </c>
      <c r="C433" t="inlineStr">
        <is>
          <t>Commodity</t>
        </is>
      </c>
      <c r="D433" t="n">
        <v>1795491.15</v>
      </c>
      <c r="E433" t="inlineStr">
        <is>
          <t>EUR</t>
        </is>
      </c>
      <c r="F433" s="2" t="n">
        <v>46067</v>
      </c>
      <c r="G433" t="inlineStr">
        <is>
          <t>A</t>
        </is>
      </c>
    </row>
    <row r="434">
      <c r="A434" t="inlineStr">
        <is>
          <t>TRD-00433</t>
        </is>
      </c>
      <c r="B434" t="inlineStr">
        <is>
          <t>Ilkley Financial</t>
        </is>
      </c>
      <c r="C434" t="inlineStr">
        <is>
          <t>Commodity</t>
        </is>
      </c>
      <c r="D434" t="n">
        <v>2300810.61</v>
      </c>
      <c r="E434" t="inlineStr">
        <is>
          <t>USD</t>
        </is>
      </c>
      <c r="F434" s="2" t="n">
        <v>46181</v>
      </c>
      <c r="G434" t="inlineStr">
        <is>
          <t>BB</t>
        </is>
      </c>
    </row>
    <row r="435">
      <c r="A435" t="inlineStr">
        <is>
          <t>TRD-00434</t>
        </is>
      </c>
      <c r="B435" t="inlineStr">
        <is>
          <t>Lambourn Group</t>
        </is>
      </c>
      <c r="C435" t="inlineStr">
        <is>
          <t>Govt Bond</t>
        </is>
      </c>
      <c r="D435" t="n">
        <v>1603874.4</v>
      </c>
      <c r="E435" t="inlineStr">
        <is>
          <t>EUR</t>
        </is>
      </c>
      <c r="F435" s="2" t="n">
        <v>46040</v>
      </c>
      <c r="G435" t="inlineStr">
        <is>
          <t>BBB</t>
        </is>
      </c>
    </row>
    <row r="436">
      <c r="A436" t="inlineStr">
        <is>
          <t>TRD-00435</t>
        </is>
      </c>
      <c r="B436" t="inlineStr">
        <is>
          <t>Harlow Investments</t>
        </is>
      </c>
      <c r="C436" t="inlineStr">
        <is>
          <t>Govt Bond</t>
        </is>
      </c>
      <c r="D436" t="n">
        <v>2061828.77</v>
      </c>
      <c r="E436" t="inlineStr">
        <is>
          <t>GBP</t>
        </is>
      </c>
      <c r="F436" s="2" t="n">
        <v>46151</v>
      </c>
      <c r="G436" t="inlineStr">
        <is>
          <t>AAA</t>
        </is>
      </c>
    </row>
    <row r="437">
      <c r="A437" t="inlineStr">
        <is>
          <t>TRD-00436</t>
        </is>
      </c>
      <c r="B437" t="inlineStr">
        <is>
          <t>Greenwich Trading</t>
        </is>
      </c>
      <c r="C437" t="inlineStr">
        <is>
          <t>Commodity</t>
        </is>
      </c>
      <c r="D437" t="n">
        <v>1012176.95</v>
      </c>
      <c r="E437" t="inlineStr">
        <is>
          <t>GBP</t>
        </is>
      </c>
      <c r="F437" s="2" t="n">
        <v>46190</v>
      </c>
      <c r="G437" t="inlineStr">
        <is>
          <t>BBB</t>
        </is>
      </c>
    </row>
    <row r="438">
      <c r="A438" t="inlineStr">
        <is>
          <t>TRD-00437</t>
        </is>
      </c>
      <c r="B438" t="inlineStr">
        <is>
          <t>Everton Securities</t>
        </is>
      </c>
      <c r="C438" t="inlineStr">
        <is>
          <t>FX Forward</t>
        </is>
      </c>
      <c r="D438" t="n">
        <v>916406.24</v>
      </c>
      <c r="E438" t="inlineStr">
        <is>
          <t>GBP</t>
        </is>
      </c>
      <c r="F438" s="2" t="n">
        <v>46195</v>
      </c>
      <c r="G438" t="inlineStr">
        <is>
          <t>BBB</t>
        </is>
      </c>
    </row>
    <row r="439">
      <c r="A439" t="inlineStr">
        <is>
          <t>TRD-00438</t>
        </is>
      </c>
      <c r="B439" t="inlineStr">
        <is>
          <t>Jarrow Markets</t>
        </is>
      </c>
      <c r="C439" t="inlineStr">
        <is>
          <t>Equity</t>
        </is>
      </c>
      <c r="D439" t="n">
        <v>2062926.67</v>
      </c>
      <c r="E439" t="inlineStr">
        <is>
          <t>USD</t>
        </is>
      </c>
      <c r="F439" s="2" t="n">
        <v>46148</v>
      </c>
      <c r="G439" t="inlineStr">
        <is>
          <t>BBB</t>
        </is>
      </c>
    </row>
    <row r="440">
      <c r="A440" t="inlineStr">
        <is>
          <t>TRD-00439</t>
        </is>
      </c>
      <c r="B440" t="inlineStr">
        <is>
          <t>Greenwich Trading</t>
        </is>
      </c>
      <c r="C440" t="inlineStr">
        <is>
          <t>Cash</t>
        </is>
      </c>
      <c r="D440" t="n">
        <v>1167869.65</v>
      </c>
      <c r="E440" t="inlineStr">
        <is>
          <t>USD</t>
        </is>
      </c>
      <c r="F440" s="2" t="n">
        <v>46063</v>
      </c>
      <c r="G440" t="inlineStr">
        <is>
          <t>A</t>
        </is>
      </c>
    </row>
    <row r="441">
      <c r="A441" t="inlineStr">
        <is>
          <t>TRD-00440</t>
        </is>
      </c>
      <c r="B441" t="inlineStr">
        <is>
          <t>Jarrow Markets</t>
        </is>
      </c>
      <c r="C441" t="inlineStr">
        <is>
          <t>Corp Bond</t>
        </is>
      </c>
      <c r="D441" t="n">
        <v>4661785.6</v>
      </c>
      <c r="E441" t="inlineStr">
        <is>
          <t>GBP</t>
        </is>
      </c>
      <c r="F441" s="2" t="n">
        <v>46089</v>
      </c>
      <c r="G441" t="inlineStr">
        <is>
          <t>BBB</t>
        </is>
      </c>
    </row>
    <row r="442">
      <c r="A442" t="inlineStr">
        <is>
          <t>TRD-00441</t>
        </is>
      </c>
      <c r="B442" t="inlineStr">
        <is>
          <t>Fenchurch Partners</t>
        </is>
      </c>
      <c r="C442" t="inlineStr">
        <is>
          <t>FX Forward</t>
        </is>
      </c>
      <c r="D442" t="n">
        <v>4427811.48</v>
      </c>
      <c r="E442" t="inlineStr">
        <is>
          <t>GBP</t>
        </is>
      </c>
      <c r="F442" s="2" t="n">
        <v>46066</v>
      </c>
      <c r="G442" t="inlineStr">
        <is>
          <t>BB</t>
        </is>
      </c>
    </row>
    <row r="443">
      <c r="A443" t="inlineStr">
        <is>
          <t>TRD-00442</t>
        </is>
      </c>
      <c r="B443" t="inlineStr">
        <is>
          <t>Kelso Brothers</t>
        </is>
      </c>
      <c r="C443" t="inlineStr">
        <is>
          <t>Cash</t>
        </is>
      </c>
      <c r="D443" t="n">
        <v>3579557.53</v>
      </c>
      <c r="E443" t="inlineStr">
        <is>
          <t>GBP</t>
        </is>
      </c>
      <c r="F443" s="2" t="n">
        <v>46110</v>
      </c>
      <c r="G443" t="inlineStr">
        <is>
          <t>AA</t>
        </is>
      </c>
    </row>
    <row r="444">
      <c r="A444" t="inlineStr">
        <is>
          <t>TRD-00443</t>
        </is>
      </c>
      <c r="B444" t="inlineStr">
        <is>
          <t>Dunlin Asset Mgmt</t>
        </is>
      </c>
      <c r="C444" t="inlineStr">
        <is>
          <t>Equity</t>
        </is>
      </c>
      <c r="D444" t="n">
        <v>4081947.48</v>
      </c>
      <c r="E444" t="inlineStr">
        <is>
          <t>EUR</t>
        </is>
      </c>
      <c r="F444" s="2" t="n">
        <v>46094</v>
      </c>
      <c r="G444" t="inlineStr">
        <is>
          <t>BB</t>
        </is>
      </c>
    </row>
    <row r="445">
      <c r="A445" t="inlineStr">
        <is>
          <t>TRD-00444</t>
        </is>
      </c>
      <c r="B445" t="inlineStr">
        <is>
          <t>Dunlin Asset Mgmt</t>
        </is>
      </c>
      <c r="C445" t="inlineStr">
        <is>
          <t>Commodity</t>
        </is>
      </c>
      <c r="D445" t="n">
        <v>2747842.64</v>
      </c>
      <c r="E445" t="inlineStr">
        <is>
          <t>EUR</t>
        </is>
      </c>
      <c r="F445" s="2" t="n">
        <v>46111</v>
      </c>
      <c r="G445" t="inlineStr">
        <is>
          <t>AAA</t>
        </is>
      </c>
    </row>
    <row r="446">
      <c r="A446" t="inlineStr">
        <is>
          <t>TRD-00445</t>
        </is>
      </c>
      <c r="B446" t="inlineStr">
        <is>
          <t>Cinnabar Holdings</t>
        </is>
      </c>
      <c r="C446" t="inlineStr">
        <is>
          <t>Corp Bond</t>
        </is>
      </c>
      <c r="D446" t="n">
        <v>3986045.06</v>
      </c>
      <c r="E446" t="inlineStr">
        <is>
          <t>USD</t>
        </is>
      </c>
      <c r="F446" s="2" t="n">
        <v>46112</v>
      </c>
      <c r="G446" t="inlineStr">
        <is>
          <t>AAA</t>
        </is>
      </c>
    </row>
    <row r="447">
      <c r="A447" t="inlineStr">
        <is>
          <t>TRD-00446</t>
        </is>
      </c>
      <c r="B447" t="inlineStr">
        <is>
          <t>Greenwich Trading</t>
        </is>
      </c>
      <c r="C447" t="inlineStr">
        <is>
          <t>FX Forward</t>
        </is>
      </c>
      <c r="D447" t="n">
        <v>2442933.42</v>
      </c>
      <c r="E447" t="inlineStr">
        <is>
          <t>USD</t>
        </is>
      </c>
      <c r="F447" s="2" t="n">
        <v>46056</v>
      </c>
      <c r="G447" t="inlineStr">
        <is>
          <t>AA</t>
        </is>
      </c>
    </row>
    <row r="448">
      <c r="A448" t="inlineStr">
        <is>
          <t>TRD-00447</t>
        </is>
      </c>
      <c r="B448" t="inlineStr">
        <is>
          <t>Kelso Brothers</t>
        </is>
      </c>
      <c r="C448" t="inlineStr">
        <is>
          <t>Cash</t>
        </is>
      </c>
      <c r="D448" t="n">
        <v>2374701.91</v>
      </c>
      <c r="E448" t="inlineStr">
        <is>
          <t>USD</t>
        </is>
      </c>
      <c r="F448" s="2" t="n">
        <v>46129</v>
      </c>
      <c r="G448" t="inlineStr">
        <is>
          <t>B</t>
        </is>
      </c>
    </row>
    <row r="449">
      <c r="A449" t="inlineStr">
        <is>
          <t>TRD-00448</t>
        </is>
      </c>
      <c r="B449" t="inlineStr">
        <is>
          <t>Lambourn Group</t>
        </is>
      </c>
      <c r="C449" t="inlineStr">
        <is>
          <t>Corp Bond</t>
        </is>
      </c>
      <c r="D449" t="n">
        <v>613716.92</v>
      </c>
      <c r="E449" t="inlineStr">
        <is>
          <t>USD</t>
        </is>
      </c>
      <c r="F449" s="2" t="n">
        <v>46142</v>
      </c>
      <c r="G449" t="inlineStr">
        <is>
          <t>BBB</t>
        </is>
      </c>
    </row>
    <row r="450">
      <c r="A450" t="inlineStr">
        <is>
          <t>TRD-00449</t>
        </is>
      </c>
      <c r="B450" t="inlineStr">
        <is>
          <t>Lambourn Group</t>
        </is>
      </c>
      <c r="C450" t="inlineStr">
        <is>
          <t>Equity</t>
        </is>
      </c>
      <c r="D450" t="n">
        <v>2800479.31</v>
      </c>
      <c r="E450" t="inlineStr">
        <is>
          <t>GBP</t>
        </is>
      </c>
      <c r="F450" s="2" t="n">
        <v>46133</v>
      </c>
      <c r="G450" t="inlineStr">
        <is>
          <t>BB</t>
        </is>
      </c>
    </row>
    <row r="451">
      <c r="A451" t="inlineStr">
        <is>
          <t>TRD-00450</t>
        </is>
      </c>
      <c r="B451" t="inlineStr">
        <is>
          <t>Ilkley Financial</t>
        </is>
      </c>
      <c r="C451" t="inlineStr">
        <is>
          <t>Cash</t>
        </is>
      </c>
      <c r="D451" t="n">
        <v>4075843.26</v>
      </c>
      <c r="E451" t="inlineStr">
        <is>
          <t>GBP</t>
        </is>
      </c>
      <c r="F451" s="2" t="n">
        <v>46194</v>
      </c>
      <c r="G451" t="inlineStr">
        <is>
          <t>BBB</t>
        </is>
      </c>
    </row>
    <row r="452">
      <c r="A452" t="inlineStr">
        <is>
          <t>TRD-00451</t>
        </is>
      </c>
      <c r="B452" t="inlineStr">
        <is>
          <t>Lambourn Group</t>
        </is>
      </c>
      <c r="C452" t="inlineStr">
        <is>
          <t>Cash</t>
        </is>
      </c>
      <c r="D452" t="n">
        <v>960886.23</v>
      </c>
      <c r="E452" t="inlineStr">
        <is>
          <t>EUR</t>
        </is>
      </c>
      <c r="F452" s="2" t="n">
        <v>46119</v>
      </c>
      <c r="G452" t="inlineStr">
        <is>
          <t>A</t>
        </is>
      </c>
    </row>
    <row r="453">
      <c r="A453" t="inlineStr">
        <is>
          <t>TRD-00452</t>
        </is>
      </c>
      <c r="B453" t="inlineStr">
        <is>
          <t>Everton Securities</t>
        </is>
      </c>
      <c r="C453" t="inlineStr">
        <is>
          <t>Commodity</t>
        </is>
      </c>
      <c r="D453" t="n">
        <v>1509500.17</v>
      </c>
      <c r="E453" t="inlineStr">
        <is>
          <t>GBP</t>
        </is>
      </c>
      <c r="F453" s="2" t="n">
        <v>46153</v>
      </c>
      <c r="G453" t="inlineStr">
        <is>
          <t>B</t>
        </is>
      </c>
    </row>
    <row r="454">
      <c r="A454" t="inlineStr">
        <is>
          <t>TRD-00453</t>
        </is>
      </c>
      <c r="B454" t="inlineStr">
        <is>
          <t>Dunlin Asset Mgmt</t>
        </is>
      </c>
      <c r="C454" t="inlineStr">
        <is>
          <t>Corp Bond</t>
        </is>
      </c>
      <c r="D454" t="n">
        <v>4016335.51</v>
      </c>
      <c r="E454" t="inlineStr">
        <is>
          <t>USD</t>
        </is>
      </c>
      <c r="F454" s="2" t="n">
        <v>46065</v>
      </c>
      <c r="G454" t="inlineStr">
        <is>
          <t>BB</t>
        </is>
      </c>
    </row>
    <row r="455">
      <c r="A455" t="inlineStr">
        <is>
          <t>TRD-00454</t>
        </is>
      </c>
      <c r="B455" t="inlineStr">
        <is>
          <t>Ilkley Financial</t>
        </is>
      </c>
      <c r="C455" t="inlineStr">
        <is>
          <t>Govt Bond</t>
        </is>
      </c>
      <c r="D455" t="n">
        <v>3914054.89</v>
      </c>
      <c r="E455" t="inlineStr">
        <is>
          <t>GBP</t>
        </is>
      </c>
      <c r="F455" s="2" t="n">
        <v>46180</v>
      </c>
      <c r="G455" t="inlineStr">
        <is>
          <t>BB</t>
        </is>
      </c>
    </row>
    <row r="456">
      <c r="A456" t="inlineStr">
        <is>
          <t>TRD-00455</t>
        </is>
      </c>
      <c r="B456" t="inlineStr">
        <is>
          <t>Kelso Brothers</t>
        </is>
      </c>
      <c r="C456" t="inlineStr">
        <is>
          <t>FX Forward</t>
        </is>
      </c>
      <c r="D456" t="n">
        <v>2412545.54</v>
      </c>
      <c r="E456" t="inlineStr">
        <is>
          <t>GBP</t>
        </is>
      </c>
      <c r="F456" s="2" t="n">
        <v>46174</v>
      </c>
      <c r="G456" t="inlineStr">
        <is>
          <t>AA</t>
        </is>
      </c>
    </row>
    <row r="457">
      <c r="A457" t="inlineStr">
        <is>
          <t>TRD-00456</t>
        </is>
      </c>
      <c r="B457" t="inlineStr">
        <is>
          <t>Harlow Investments</t>
        </is>
      </c>
      <c r="C457" t="inlineStr">
        <is>
          <t>Commodity</t>
        </is>
      </c>
      <c r="D457" t="n">
        <v>1223555.28</v>
      </c>
      <c r="E457" t="inlineStr">
        <is>
          <t>GBP</t>
        </is>
      </c>
      <c r="F457" s="2" t="n">
        <v>46116</v>
      </c>
      <c r="G457" t="inlineStr">
        <is>
          <t>A</t>
        </is>
      </c>
    </row>
    <row r="458">
      <c r="A458" t="inlineStr">
        <is>
          <t>TRD-00457</t>
        </is>
      </c>
      <c r="B458" t="inlineStr">
        <is>
          <t>Greenwich Trading</t>
        </is>
      </c>
      <c r="C458" t="inlineStr">
        <is>
          <t>Commodity</t>
        </is>
      </c>
      <c r="D458" t="n">
        <v>1525526.71</v>
      </c>
      <c r="E458" t="inlineStr">
        <is>
          <t>EUR</t>
        </is>
      </c>
      <c r="F458" s="2" t="n">
        <v>46137</v>
      </c>
      <c r="G458" t="inlineStr">
        <is>
          <t>BBB</t>
        </is>
      </c>
    </row>
    <row r="459">
      <c r="A459" t="inlineStr">
        <is>
          <t>TRD-00458</t>
        </is>
      </c>
      <c r="B459" t="inlineStr">
        <is>
          <t>Ilkley Financial</t>
        </is>
      </c>
      <c r="C459" t="inlineStr">
        <is>
          <t>FX Forward</t>
        </is>
      </c>
      <c r="D459" t="n">
        <v>3232099.33</v>
      </c>
      <c r="E459" t="inlineStr">
        <is>
          <t>USD</t>
        </is>
      </c>
      <c r="F459" s="2" t="n">
        <v>46181</v>
      </c>
      <c r="G459" t="inlineStr">
        <is>
          <t>A</t>
        </is>
      </c>
    </row>
    <row r="460">
      <c r="A460" t="inlineStr">
        <is>
          <t>TRD-00459</t>
        </is>
      </c>
      <c r="B460" t="inlineStr">
        <is>
          <t>Kelso Brothers</t>
        </is>
      </c>
      <c r="C460" t="inlineStr">
        <is>
          <t>FX Forward</t>
        </is>
      </c>
      <c r="D460" t="n">
        <v>3379464.9</v>
      </c>
      <c r="E460" t="inlineStr">
        <is>
          <t>EUR</t>
        </is>
      </c>
      <c r="F460" s="2" t="n">
        <v>46050</v>
      </c>
      <c r="G460" t="inlineStr">
        <is>
          <t>BB</t>
        </is>
      </c>
    </row>
    <row r="461">
      <c r="A461" t="inlineStr">
        <is>
          <t>TRD-00460</t>
        </is>
      </c>
      <c r="B461" t="inlineStr">
        <is>
          <t>Greenwich Trading</t>
        </is>
      </c>
      <c r="C461" t="inlineStr">
        <is>
          <t>Commodity</t>
        </is>
      </c>
      <c r="D461" t="n">
        <v>3272354.15</v>
      </c>
      <c r="E461" t="inlineStr">
        <is>
          <t>EUR</t>
        </is>
      </c>
      <c r="F461" s="2" t="n">
        <v>46096</v>
      </c>
      <c r="G461" t="inlineStr">
        <is>
          <t>BB</t>
        </is>
      </c>
    </row>
    <row r="462">
      <c r="A462" t="inlineStr">
        <is>
          <t>TRD-00461</t>
        </is>
      </c>
      <c r="B462" t="inlineStr">
        <is>
          <t>Greenwich Trading</t>
        </is>
      </c>
      <c r="C462" t="inlineStr">
        <is>
          <t>Equity</t>
        </is>
      </c>
      <c r="D462" t="n">
        <v>2777849.92</v>
      </c>
      <c r="E462" t="inlineStr">
        <is>
          <t>EUR</t>
        </is>
      </c>
      <c r="F462" s="2" t="n">
        <v>46130</v>
      </c>
      <c r="G462" t="inlineStr">
        <is>
          <t>A</t>
        </is>
      </c>
    </row>
    <row r="463">
      <c r="A463" t="inlineStr">
        <is>
          <t>TRD-00462</t>
        </is>
      </c>
      <c r="B463" t="inlineStr">
        <is>
          <t>Kelso Brothers</t>
        </is>
      </c>
      <c r="C463" t="inlineStr">
        <is>
          <t>Equity</t>
        </is>
      </c>
      <c r="D463" t="n">
        <v>1467631.26</v>
      </c>
      <c r="E463" t="inlineStr">
        <is>
          <t>USD</t>
        </is>
      </c>
      <c r="F463" s="2" t="n">
        <v>46101</v>
      </c>
      <c r="G463" t="inlineStr">
        <is>
          <t>BB</t>
        </is>
      </c>
    </row>
    <row r="464">
      <c r="A464" t="inlineStr">
        <is>
          <t>TRD-00463</t>
        </is>
      </c>
      <c r="B464" t="inlineStr">
        <is>
          <t>Brightwater LLP</t>
        </is>
      </c>
      <c r="C464" t="inlineStr">
        <is>
          <t>Corp Bond</t>
        </is>
      </c>
      <c r="D464" t="n">
        <v>4616066.53</v>
      </c>
      <c r="E464" t="inlineStr">
        <is>
          <t>EUR</t>
        </is>
      </c>
      <c r="F464" s="2" t="n">
        <v>46113</v>
      </c>
      <c r="G464" t="inlineStr">
        <is>
          <t>B</t>
        </is>
      </c>
    </row>
    <row r="465">
      <c r="A465" t="inlineStr">
        <is>
          <t>TRD-00464</t>
        </is>
      </c>
      <c r="B465" t="inlineStr">
        <is>
          <t>Alderney Capital</t>
        </is>
      </c>
      <c r="C465" t="inlineStr">
        <is>
          <t>Equity</t>
        </is>
      </c>
      <c r="D465" t="n">
        <v>3302446.31</v>
      </c>
      <c r="E465" t="inlineStr">
        <is>
          <t>EUR</t>
        </is>
      </c>
      <c r="F465" s="2" t="n">
        <v>46083</v>
      </c>
      <c r="G465" t="inlineStr">
        <is>
          <t>A</t>
        </is>
      </c>
    </row>
    <row r="466">
      <c r="A466" t="inlineStr">
        <is>
          <t>TRD-00465</t>
        </is>
      </c>
      <c r="B466" t="inlineStr">
        <is>
          <t>Fenchurch Partners</t>
        </is>
      </c>
      <c r="C466" t="inlineStr">
        <is>
          <t>Commodity</t>
        </is>
      </c>
      <c r="D466" t="n">
        <v>4934300.24</v>
      </c>
      <c r="E466" t="inlineStr">
        <is>
          <t>EUR</t>
        </is>
      </c>
      <c r="F466" s="2" t="n">
        <v>46170</v>
      </c>
      <c r="G466" t="inlineStr">
        <is>
          <t>BB</t>
        </is>
      </c>
    </row>
    <row r="467">
      <c r="A467" t="inlineStr">
        <is>
          <t>TRD-00466</t>
        </is>
      </c>
      <c r="B467" t="inlineStr">
        <is>
          <t>Lambourn Group</t>
        </is>
      </c>
      <c r="C467" t="inlineStr">
        <is>
          <t>Commodity</t>
        </is>
      </c>
      <c r="D467" t="n">
        <v>3375068.23</v>
      </c>
      <c r="E467" t="inlineStr">
        <is>
          <t>EUR</t>
        </is>
      </c>
      <c r="F467" s="2" t="n">
        <v>46085</v>
      </c>
      <c r="G467" t="inlineStr">
        <is>
          <t>AAA</t>
        </is>
      </c>
    </row>
    <row r="468">
      <c r="A468" t="inlineStr">
        <is>
          <t>TRD-00467</t>
        </is>
      </c>
      <c r="B468" t="inlineStr">
        <is>
          <t>Harlow Investments</t>
        </is>
      </c>
      <c r="C468" t="inlineStr">
        <is>
          <t>Corp Bond</t>
        </is>
      </c>
      <c r="D468" t="n">
        <v>3352914.58</v>
      </c>
      <c r="E468" t="inlineStr">
        <is>
          <t>USD</t>
        </is>
      </c>
      <c r="F468" s="2" t="n">
        <v>46105</v>
      </c>
      <c r="G468" t="inlineStr">
        <is>
          <t>AA</t>
        </is>
      </c>
    </row>
    <row r="469">
      <c r="A469" t="inlineStr">
        <is>
          <t>TRD-00468</t>
        </is>
      </c>
      <c r="B469" t="inlineStr">
        <is>
          <t>Cinnabar Holdings</t>
        </is>
      </c>
      <c r="C469" t="inlineStr">
        <is>
          <t>Equity</t>
        </is>
      </c>
      <c r="D469" t="n">
        <v>801735.5600000001</v>
      </c>
      <c r="E469" t="inlineStr">
        <is>
          <t>EUR</t>
        </is>
      </c>
      <c r="F469" s="2" t="n">
        <v>46100</v>
      </c>
      <c r="G469" t="inlineStr">
        <is>
          <t>B</t>
        </is>
      </c>
    </row>
    <row r="470">
      <c r="A470" t="inlineStr">
        <is>
          <t>TRD-00469</t>
        </is>
      </c>
      <c r="B470" t="inlineStr">
        <is>
          <t>Alderney Capital</t>
        </is>
      </c>
      <c r="C470" t="inlineStr">
        <is>
          <t>Commodity</t>
        </is>
      </c>
      <c r="D470" t="n">
        <v>1453031.52</v>
      </c>
      <c r="E470" t="inlineStr">
        <is>
          <t>USD</t>
        </is>
      </c>
      <c r="F470" s="2" t="n">
        <v>46161</v>
      </c>
      <c r="G470" t="inlineStr">
        <is>
          <t>A</t>
        </is>
      </c>
    </row>
    <row r="471">
      <c r="A471" t="inlineStr">
        <is>
          <t>TRD-00470</t>
        </is>
      </c>
      <c r="B471" t="inlineStr">
        <is>
          <t>Greenwich Trading</t>
        </is>
      </c>
      <c r="C471" t="inlineStr">
        <is>
          <t>Corp Bond</t>
        </is>
      </c>
      <c r="D471" t="n">
        <v>398675.58</v>
      </c>
      <c r="E471" t="inlineStr">
        <is>
          <t>EUR</t>
        </is>
      </c>
      <c r="F471" s="2" t="n">
        <v>46109</v>
      </c>
      <c r="G471" t="inlineStr">
        <is>
          <t>B</t>
        </is>
      </c>
    </row>
    <row r="472">
      <c r="A472" t="inlineStr">
        <is>
          <t>TRD-00471</t>
        </is>
      </c>
      <c r="B472" t="inlineStr">
        <is>
          <t>Jarrow Markets</t>
        </is>
      </c>
      <c r="C472" t="inlineStr">
        <is>
          <t>Cash</t>
        </is>
      </c>
      <c r="D472" t="n">
        <v>499232.57</v>
      </c>
      <c r="E472" t="inlineStr">
        <is>
          <t>GBP</t>
        </is>
      </c>
      <c r="F472" s="2" t="n">
        <v>46094</v>
      </c>
      <c r="G472" t="inlineStr">
        <is>
          <t>BB</t>
        </is>
      </c>
    </row>
    <row r="473">
      <c r="A473" t="inlineStr">
        <is>
          <t>TRD-00472</t>
        </is>
      </c>
      <c r="B473" t="inlineStr">
        <is>
          <t>Ilkley Financial</t>
        </is>
      </c>
      <c r="C473" t="inlineStr">
        <is>
          <t>Equity</t>
        </is>
      </c>
      <c r="D473" t="n">
        <v>825995.25</v>
      </c>
      <c r="E473" t="inlineStr">
        <is>
          <t>EUR</t>
        </is>
      </c>
      <c r="F473" s="2" t="n">
        <v>46150</v>
      </c>
      <c r="G473" t="inlineStr">
        <is>
          <t>BBB</t>
        </is>
      </c>
    </row>
    <row r="474">
      <c r="A474" t="inlineStr">
        <is>
          <t>TRD-00473</t>
        </is>
      </c>
      <c r="B474" t="inlineStr">
        <is>
          <t>Brightwater LLP</t>
        </is>
      </c>
      <c r="C474" t="inlineStr">
        <is>
          <t>FX Forward</t>
        </is>
      </c>
      <c r="D474" t="n">
        <v>3374327.61</v>
      </c>
      <c r="E474" t="inlineStr">
        <is>
          <t>GBP</t>
        </is>
      </c>
      <c r="F474" s="2" t="n">
        <v>46031</v>
      </c>
      <c r="G474" t="inlineStr">
        <is>
          <t>A</t>
        </is>
      </c>
    </row>
    <row r="475">
      <c r="A475" t="inlineStr">
        <is>
          <t>TRD-00474</t>
        </is>
      </c>
      <c r="B475" t="inlineStr">
        <is>
          <t>Kelso Brothers</t>
        </is>
      </c>
      <c r="C475" t="inlineStr">
        <is>
          <t>Corp Bond</t>
        </is>
      </c>
      <c r="D475" t="n">
        <v>3209740.62</v>
      </c>
      <c r="E475" t="inlineStr">
        <is>
          <t>EUR</t>
        </is>
      </c>
      <c r="F475" s="2" t="n">
        <v>46047</v>
      </c>
      <c r="G475" t="inlineStr">
        <is>
          <t>B</t>
        </is>
      </c>
    </row>
    <row r="476">
      <c r="A476" t="inlineStr">
        <is>
          <t>TRD-00475</t>
        </is>
      </c>
      <c r="B476" t="inlineStr">
        <is>
          <t>Brightwater LLP</t>
        </is>
      </c>
      <c r="C476" t="inlineStr">
        <is>
          <t>Equity</t>
        </is>
      </c>
      <c r="D476" t="n">
        <v>2296277.06</v>
      </c>
      <c r="E476" t="inlineStr">
        <is>
          <t>USD</t>
        </is>
      </c>
      <c r="F476" s="2" t="n">
        <v>46195</v>
      </c>
      <c r="G476" t="inlineStr">
        <is>
          <t>BBB</t>
        </is>
      </c>
    </row>
    <row r="477">
      <c r="A477" t="inlineStr">
        <is>
          <t>TRD-00476</t>
        </is>
      </c>
      <c r="B477" t="inlineStr">
        <is>
          <t>Alderney Capital</t>
        </is>
      </c>
      <c r="C477" t="inlineStr">
        <is>
          <t>FX Forward</t>
        </is>
      </c>
      <c r="D477" t="n">
        <v>1371553.22</v>
      </c>
      <c r="E477" t="inlineStr">
        <is>
          <t>USD</t>
        </is>
      </c>
      <c r="F477" s="2" t="n">
        <v>46185</v>
      </c>
      <c r="G477" t="inlineStr">
        <is>
          <t>BBB</t>
        </is>
      </c>
    </row>
    <row r="478">
      <c r="A478" t="inlineStr">
        <is>
          <t>TRD-00477</t>
        </is>
      </c>
      <c r="B478" t="inlineStr">
        <is>
          <t>Lambourn Group</t>
        </is>
      </c>
      <c r="C478" t="inlineStr">
        <is>
          <t>Cash</t>
        </is>
      </c>
      <c r="D478" t="n">
        <v>1807604.36</v>
      </c>
      <c r="E478" t="inlineStr">
        <is>
          <t>USD</t>
        </is>
      </c>
      <c r="F478" s="2" t="n">
        <v>46098</v>
      </c>
      <c r="G478" t="inlineStr">
        <is>
          <t>A</t>
        </is>
      </c>
    </row>
    <row r="479">
      <c r="A479" t="inlineStr">
        <is>
          <t>TRD-00478</t>
        </is>
      </c>
      <c r="B479" t="inlineStr">
        <is>
          <t>Greenwich Trading</t>
        </is>
      </c>
      <c r="C479" t="inlineStr">
        <is>
          <t>Cash</t>
        </is>
      </c>
      <c r="D479" t="n">
        <v>4417725.93</v>
      </c>
      <c r="E479" t="inlineStr">
        <is>
          <t>EUR</t>
        </is>
      </c>
      <c r="F479" s="2" t="n">
        <v>46027</v>
      </c>
      <c r="G479" t="inlineStr">
        <is>
          <t>BBB</t>
        </is>
      </c>
    </row>
    <row r="480">
      <c r="A480" t="inlineStr">
        <is>
          <t>TRD-00479</t>
        </is>
      </c>
      <c r="B480" t="inlineStr">
        <is>
          <t>Lambourn Group</t>
        </is>
      </c>
      <c r="C480" t="inlineStr">
        <is>
          <t>FX Forward</t>
        </is>
      </c>
      <c r="D480" t="n">
        <v>2596198.02</v>
      </c>
      <c r="E480" t="inlineStr">
        <is>
          <t>EUR</t>
        </is>
      </c>
      <c r="F480" s="2" t="n">
        <v>46132</v>
      </c>
      <c r="G480" t="inlineStr">
        <is>
          <t>AA</t>
        </is>
      </c>
    </row>
    <row r="481">
      <c r="A481" t="inlineStr">
        <is>
          <t>TRD-00480</t>
        </is>
      </c>
      <c r="B481" t="inlineStr">
        <is>
          <t>Lambourn Group</t>
        </is>
      </c>
      <c r="C481" t="inlineStr">
        <is>
          <t>Corp Bond</t>
        </is>
      </c>
      <c r="D481" t="n">
        <v>2628942.77</v>
      </c>
      <c r="E481" t="inlineStr">
        <is>
          <t>GBP</t>
        </is>
      </c>
      <c r="F481" s="2" t="n">
        <v>46105</v>
      </c>
      <c r="G481" t="inlineStr">
        <is>
          <t>BBB</t>
        </is>
      </c>
    </row>
    <row r="482">
      <c r="A482" t="inlineStr">
        <is>
          <t>TRD-00481</t>
        </is>
      </c>
      <c r="B482" t="inlineStr">
        <is>
          <t>Cinnabar Holdings</t>
        </is>
      </c>
      <c r="C482" t="inlineStr">
        <is>
          <t>Govt Bond</t>
        </is>
      </c>
      <c r="D482" t="n">
        <v>2735969.79</v>
      </c>
      <c r="E482" t="inlineStr">
        <is>
          <t>GBP</t>
        </is>
      </c>
      <c r="F482" s="2" t="n">
        <v>46044</v>
      </c>
      <c r="G482" t="inlineStr">
        <is>
          <t>A</t>
        </is>
      </c>
    </row>
    <row r="483">
      <c r="A483" t="inlineStr">
        <is>
          <t>TRD-00482</t>
        </is>
      </c>
      <c r="B483" t="inlineStr">
        <is>
          <t>Everton Securities</t>
        </is>
      </c>
      <c r="C483" t="inlineStr">
        <is>
          <t>FX Forward</t>
        </is>
      </c>
      <c r="D483" t="n">
        <v>3331434.12</v>
      </c>
      <c r="E483" t="inlineStr">
        <is>
          <t>GBP</t>
        </is>
      </c>
      <c r="F483" s="2" t="n">
        <v>46038</v>
      </c>
      <c r="G483" t="inlineStr">
        <is>
          <t>BBB</t>
        </is>
      </c>
    </row>
    <row r="484">
      <c r="A484" t="inlineStr">
        <is>
          <t>TRD-00483</t>
        </is>
      </c>
      <c r="B484" t="inlineStr">
        <is>
          <t>Kelso Brothers</t>
        </is>
      </c>
      <c r="C484" t="inlineStr">
        <is>
          <t>FX Forward</t>
        </is>
      </c>
      <c r="D484" t="n">
        <v>1290432.59</v>
      </c>
      <c r="E484" t="inlineStr">
        <is>
          <t>GBP</t>
        </is>
      </c>
      <c r="F484" s="2" t="n">
        <v>46160</v>
      </c>
      <c r="G484" t="inlineStr">
        <is>
          <t>AA</t>
        </is>
      </c>
    </row>
    <row r="485">
      <c r="A485" t="inlineStr">
        <is>
          <t>TRD-00484</t>
        </is>
      </c>
      <c r="B485" t="inlineStr">
        <is>
          <t>Greenwich Trading</t>
        </is>
      </c>
      <c r="C485" t="inlineStr">
        <is>
          <t>Commodity</t>
        </is>
      </c>
      <c r="D485" t="n">
        <v>2004687.08</v>
      </c>
      <c r="E485" t="inlineStr">
        <is>
          <t>EUR</t>
        </is>
      </c>
      <c r="F485" s="2" t="n">
        <v>46033</v>
      </c>
      <c r="G485" t="inlineStr">
        <is>
          <t>AA</t>
        </is>
      </c>
    </row>
    <row r="486">
      <c r="A486" t="inlineStr">
        <is>
          <t>TRD-00485</t>
        </is>
      </c>
      <c r="B486" t="inlineStr">
        <is>
          <t>Everton Securities</t>
        </is>
      </c>
      <c r="C486" t="inlineStr">
        <is>
          <t>Commodity</t>
        </is>
      </c>
      <c r="D486" t="n">
        <v>3761464.46</v>
      </c>
      <c r="E486" t="inlineStr">
        <is>
          <t>USD</t>
        </is>
      </c>
      <c r="F486" s="2" t="n">
        <v>46122</v>
      </c>
      <c r="G486" t="inlineStr">
        <is>
          <t>B</t>
        </is>
      </c>
    </row>
    <row r="487">
      <c r="A487" t="inlineStr">
        <is>
          <t>TRD-00486</t>
        </is>
      </c>
      <c r="B487" t="inlineStr">
        <is>
          <t>Lambourn Group</t>
        </is>
      </c>
      <c r="C487" t="inlineStr">
        <is>
          <t>FX Forward</t>
        </is>
      </c>
      <c r="D487" t="n">
        <v>3259001.94</v>
      </c>
      <c r="E487" t="inlineStr">
        <is>
          <t>GBP</t>
        </is>
      </c>
      <c r="F487" s="2" t="n">
        <v>46166</v>
      </c>
      <c r="G487" t="inlineStr">
        <is>
          <t>BBB</t>
        </is>
      </c>
    </row>
    <row r="488">
      <c r="A488" t="inlineStr">
        <is>
          <t>TRD-00487</t>
        </is>
      </c>
      <c r="B488" t="inlineStr">
        <is>
          <t>Jarrow Markets</t>
        </is>
      </c>
      <c r="C488" t="inlineStr">
        <is>
          <t>Cash</t>
        </is>
      </c>
      <c r="D488" t="n">
        <v>445510.78</v>
      </c>
      <c r="E488" t="inlineStr">
        <is>
          <t>USD</t>
        </is>
      </c>
      <c r="F488" s="2" t="n">
        <v>46064</v>
      </c>
      <c r="G488" t="inlineStr">
        <is>
          <t>B</t>
        </is>
      </c>
    </row>
    <row r="489">
      <c r="A489" t="inlineStr">
        <is>
          <t>TRD-00488</t>
        </is>
      </c>
      <c r="B489" t="inlineStr">
        <is>
          <t>Everton Securities</t>
        </is>
      </c>
      <c r="C489" t="inlineStr">
        <is>
          <t>Cash</t>
        </is>
      </c>
      <c r="D489" t="n">
        <v>1958736.97</v>
      </c>
      <c r="E489" t="inlineStr">
        <is>
          <t>USD</t>
        </is>
      </c>
      <c r="F489" s="2" t="n">
        <v>46190</v>
      </c>
      <c r="G489" t="inlineStr">
        <is>
          <t>A</t>
        </is>
      </c>
    </row>
    <row r="490">
      <c r="A490" t="inlineStr">
        <is>
          <t>TRD-00489</t>
        </is>
      </c>
      <c r="B490" t="inlineStr">
        <is>
          <t>Everton Securities</t>
        </is>
      </c>
      <c r="C490" t="inlineStr">
        <is>
          <t>Commodity</t>
        </is>
      </c>
      <c r="D490" t="n">
        <v>812954.75</v>
      </c>
      <c r="E490" t="inlineStr">
        <is>
          <t>EUR</t>
        </is>
      </c>
      <c r="F490" s="2" t="n">
        <v>46130</v>
      </c>
      <c r="G490" t="inlineStr">
        <is>
          <t>A</t>
        </is>
      </c>
    </row>
    <row r="491">
      <c r="A491" t="inlineStr">
        <is>
          <t>TRD-00490</t>
        </is>
      </c>
      <c r="B491" t="inlineStr">
        <is>
          <t>Fenchurch Partners</t>
        </is>
      </c>
      <c r="C491" t="inlineStr">
        <is>
          <t>Govt Bond</t>
        </is>
      </c>
      <c r="D491" t="n">
        <v>4442603.91</v>
      </c>
      <c r="E491" t="inlineStr">
        <is>
          <t>USD</t>
        </is>
      </c>
      <c r="F491" s="2" t="n">
        <v>46074</v>
      </c>
      <c r="G491" t="inlineStr">
        <is>
          <t>BB</t>
        </is>
      </c>
    </row>
    <row r="492">
      <c r="A492" t="inlineStr">
        <is>
          <t>TRD-00491</t>
        </is>
      </c>
      <c r="B492" t="inlineStr">
        <is>
          <t>Lambourn Group</t>
        </is>
      </c>
      <c r="C492" t="inlineStr">
        <is>
          <t>Equity</t>
        </is>
      </c>
      <c r="D492" t="n">
        <v>1103791.26</v>
      </c>
      <c r="E492" t="inlineStr">
        <is>
          <t>EUR</t>
        </is>
      </c>
      <c r="F492" s="2" t="n">
        <v>46057</v>
      </c>
      <c r="G492" t="inlineStr">
        <is>
          <t>AA</t>
        </is>
      </c>
    </row>
    <row r="493">
      <c r="A493" t="inlineStr">
        <is>
          <t>TRD-00492</t>
        </is>
      </c>
      <c r="B493" t="inlineStr">
        <is>
          <t>Cinnabar Holdings</t>
        </is>
      </c>
      <c r="C493" t="inlineStr">
        <is>
          <t>FX Forward</t>
        </is>
      </c>
      <c r="D493" t="n">
        <v>846242.72</v>
      </c>
      <c r="E493" t="inlineStr">
        <is>
          <t>GBP</t>
        </is>
      </c>
      <c r="F493" s="2" t="n">
        <v>46126</v>
      </c>
      <c r="G493" t="inlineStr">
        <is>
          <t>BB</t>
        </is>
      </c>
    </row>
    <row r="494">
      <c r="A494" t="inlineStr">
        <is>
          <t>TRD-00493</t>
        </is>
      </c>
      <c r="B494" t="inlineStr">
        <is>
          <t>Harlow Investments</t>
        </is>
      </c>
      <c r="C494" t="inlineStr">
        <is>
          <t>Govt Bond</t>
        </is>
      </c>
      <c r="D494" t="n">
        <v>2982348.34</v>
      </c>
      <c r="E494" t="inlineStr">
        <is>
          <t>USD</t>
        </is>
      </c>
      <c r="F494" s="2" t="n">
        <v>46117</v>
      </c>
      <c r="G494" t="inlineStr">
        <is>
          <t>A</t>
        </is>
      </c>
    </row>
    <row r="495">
      <c r="A495" t="inlineStr">
        <is>
          <t>TRD-00494</t>
        </is>
      </c>
      <c r="B495" t="inlineStr">
        <is>
          <t>Jarrow Markets</t>
        </is>
      </c>
      <c r="C495" t="inlineStr">
        <is>
          <t>Commodity</t>
        </is>
      </c>
      <c r="D495" t="n">
        <v>693857.91</v>
      </c>
      <c r="E495" t="inlineStr">
        <is>
          <t>EUR</t>
        </is>
      </c>
      <c r="F495" s="2" t="n">
        <v>46053</v>
      </c>
      <c r="G495" t="inlineStr">
        <is>
          <t>BB</t>
        </is>
      </c>
    </row>
    <row r="496">
      <c r="A496" t="inlineStr">
        <is>
          <t>TRD-00495</t>
        </is>
      </c>
      <c r="B496" t="inlineStr">
        <is>
          <t>Harlow Investments</t>
        </is>
      </c>
      <c r="C496" t="inlineStr">
        <is>
          <t>Govt Bond</t>
        </is>
      </c>
      <c r="D496" t="n">
        <v>2910602.37</v>
      </c>
      <c r="E496" t="inlineStr">
        <is>
          <t>USD</t>
        </is>
      </c>
      <c r="F496" s="2" t="n">
        <v>46161</v>
      </c>
      <c r="G496" t="inlineStr">
        <is>
          <t>AAA</t>
        </is>
      </c>
    </row>
    <row r="497">
      <c r="A497" t="inlineStr">
        <is>
          <t>TRD-00496</t>
        </is>
      </c>
      <c r="B497" t="inlineStr">
        <is>
          <t>Jarrow Markets</t>
        </is>
      </c>
      <c r="C497" t="inlineStr">
        <is>
          <t>FX Forward</t>
        </is>
      </c>
      <c r="D497" t="n">
        <v>765554.74</v>
      </c>
      <c r="E497" t="inlineStr">
        <is>
          <t>EUR</t>
        </is>
      </c>
      <c r="F497" s="2" t="n">
        <v>46032</v>
      </c>
      <c r="G497" t="inlineStr">
        <is>
          <t>B</t>
        </is>
      </c>
    </row>
    <row r="498">
      <c r="A498" t="inlineStr">
        <is>
          <t>TRD-00497</t>
        </is>
      </c>
      <c r="B498" t="inlineStr">
        <is>
          <t>Greenwich Trading</t>
        </is>
      </c>
      <c r="C498" t="inlineStr">
        <is>
          <t>FX Forward</t>
        </is>
      </c>
      <c r="D498" t="n">
        <v>1291077.03</v>
      </c>
      <c r="E498" t="inlineStr">
        <is>
          <t>EUR</t>
        </is>
      </c>
      <c r="F498" s="2" t="n">
        <v>46036</v>
      </c>
      <c r="G498" t="inlineStr">
        <is>
          <t>BB</t>
        </is>
      </c>
    </row>
    <row r="499">
      <c r="A499" t="inlineStr">
        <is>
          <t>TRD-00498</t>
        </is>
      </c>
      <c r="B499" t="inlineStr">
        <is>
          <t>Alderney Capital</t>
        </is>
      </c>
      <c r="C499" t="inlineStr">
        <is>
          <t>Commodity</t>
        </is>
      </c>
      <c r="D499" t="n">
        <v>1257905.87</v>
      </c>
      <c r="E499" t="inlineStr">
        <is>
          <t>EUR</t>
        </is>
      </c>
      <c r="F499" s="2" t="n">
        <v>46077</v>
      </c>
      <c r="G499" t="inlineStr">
        <is>
          <t>AA</t>
        </is>
      </c>
    </row>
    <row r="500">
      <c r="A500" t="inlineStr">
        <is>
          <t>TRD-00499</t>
        </is>
      </c>
      <c r="B500" t="inlineStr">
        <is>
          <t>Everton Securities</t>
        </is>
      </c>
      <c r="C500" t="inlineStr">
        <is>
          <t>Equity</t>
        </is>
      </c>
      <c r="D500" t="n">
        <v>1124062.8</v>
      </c>
      <c r="E500" t="inlineStr">
        <is>
          <t>EUR</t>
        </is>
      </c>
      <c r="F500" s="2" t="n">
        <v>46108</v>
      </c>
      <c r="G500" t="inlineStr">
        <is>
          <t>B</t>
        </is>
      </c>
    </row>
    <row r="501">
      <c r="A501" t="inlineStr">
        <is>
          <t>TRD-00500</t>
        </is>
      </c>
      <c r="B501" t="inlineStr">
        <is>
          <t>Ilkley Financial</t>
        </is>
      </c>
      <c r="C501" t="inlineStr">
        <is>
          <t>Govt Bond</t>
        </is>
      </c>
      <c r="D501" t="n">
        <v>2627021.38</v>
      </c>
      <c r="E501" t="inlineStr">
        <is>
          <t>EUR</t>
        </is>
      </c>
      <c r="F501" s="2" t="n">
        <v>46029</v>
      </c>
      <c r="G501" t="inlineStr">
        <is>
          <t>AA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</cols>
  <sheetData>
    <row r="1">
      <c r="A1" s="1" t="inlineStr">
        <is>
          <t>asset_class</t>
        </is>
      </c>
      <c r="B1" s="1" t="inlineStr">
        <is>
          <t>haircut</t>
        </is>
      </c>
      <c r="C1" s="1" t="inlineStr">
        <is>
          <t>liquidity_band</t>
        </is>
      </c>
    </row>
    <row r="2">
      <c r="A2" t="inlineStr">
        <is>
          <t>Equity</t>
        </is>
      </c>
      <c r="B2" t="n">
        <v>0.15</v>
      </c>
      <c r="C2" t="inlineStr">
        <is>
          <t>L2</t>
        </is>
      </c>
    </row>
    <row r="3">
      <c r="A3" t="inlineStr">
        <is>
          <t>Govt Bond</t>
        </is>
      </c>
      <c r="B3" t="n">
        <v>0.02</v>
      </c>
      <c r="C3" t="inlineStr">
        <is>
          <t>L1</t>
        </is>
      </c>
    </row>
    <row r="4">
      <c r="A4" t="inlineStr">
        <is>
          <t>Corp Bond</t>
        </is>
      </c>
      <c r="B4" t="n">
        <v>0.08</v>
      </c>
      <c r="C4" t="inlineStr">
        <is>
          <t>L2</t>
        </is>
      </c>
    </row>
    <row r="5">
      <c r="A5" t="inlineStr">
        <is>
          <t>Cash</t>
        </is>
      </c>
      <c r="B5" t="n">
        <v>0</v>
      </c>
      <c r="C5" t="inlineStr">
        <is>
          <t>L1</t>
        </is>
      </c>
    </row>
    <row r="6">
      <c r="A6" t="inlineStr">
        <is>
          <t>Commodity</t>
        </is>
      </c>
      <c r="B6" t="n">
        <v>0.2</v>
      </c>
      <c r="C6" t="inlineStr">
        <is>
          <t>L3</t>
        </is>
      </c>
    </row>
    <row r="7">
      <c r="A7" t="inlineStr">
        <is>
          <t>FX Forward</t>
        </is>
      </c>
      <c r="B7" t="n">
        <v>0.12</v>
      </c>
      <c r="C7" t="inlineStr">
        <is>
          <t>L2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8" customWidth="1" min="1" max="1"/>
  </cols>
  <sheetData>
    <row r="1">
      <c r="A1" s="1" t="inlineStr">
        <is>
          <t>parameter</t>
        </is>
      </c>
      <c r="B1" s="1" t="inlineStr">
        <is>
          <t>value</t>
        </is>
      </c>
    </row>
    <row r="2">
      <c r="A2" t="inlineStr">
        <is>
          <t>capital_ratio</t>
        </is>
      </c>
      <c r="B2" t="n">
        <v>0.105</v>
      </c>
    </row>
    <row r="3">
      <c r="A3" t="inlineStr">
        <is>
          <t>fx_rate_usd</t>
        </is>
      </c>
      <c r="B3" t="n">
        <v>0.79</v>
      </c>
    </row>
    <row r="4">
      <c r="A4" t="inlineStr">
        <is>
          <t>reporting_date</t>
        </is>
      </c>
      <c r="B4" s="2" t="n">
        <v>46203</v>
      </c>
    </row>
    <row r="5">
      <c r="A5" t="inlineStr">
        <is>
          <t>tolerance</t>
        </is>
      </c>
      <c r="B5" t="n">
        <v>0.01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01"/>
  <sheetViews>
    <sheetView workbookViewId="0">
      <selection activeCell="A1" sqref="A1"/>
    </sheetView>
  </sheetViews>
  <sheetFormatPr baseColWidth="8" defaultRowHeight="15"/>
  <cols>
    <col width="18" customWidth="1" min="1" max="1"/>
  </cols>
  <sheetData>
    <row r="1">
      <c r="A1" s="1" t="inlineStr">
        <is>
          <t>trade_id</t>
        </is>
      </c>
      <c r="B1" s="1" t="inlineStr">
        <is>
          <t>asset_class</t>
        </is>
      </c>
      <c r="C1" s="1" t="inlineStr">
        <is>
          <t>notional</t>
        </is>
      </c>
      <c r="D1" s="1" t="inlineStr">
        <is>
          <t>haircut</t>
        </is>
      </c>
      <c r="E1" s="1" t="inlineStr">
        <is>
          <t>adjusted_notional</t>
        </is>
      </c>
      <c r="F1" s="1" t="inlineStr">
        <is>
          <t>risk_weight</t>
        </is>
      </c>
      <c r="G1" s="1" t="inlineStr">
        <is>
          <t>rwa</t>
        </is>
      </c>
      <c r="H1" s="1" t="inlineStr">
        <is>
          <t>capital_charge</t>
        </is>
      </c>
    </row>
    <row r="2">
      <c r="A2" t="str">
        <f>Data!A2</f>
        <v>TRD-00001</v>
      </c>
      <c r="B2" t="str">
        <f>Data!C2</f>
        <v>Commodity</v>
      </c>
      <c r="C2">
        <f>Data!D2</f>
        <v>120457.3</v>
      </c>
      <c r="D2">
        <f>VLOOKUP(B2,Ref!$A$2:$C$7,2,FALSE)</f>
        <v>0.2</v>
      </c>
      <c r="E2">
        <f>C2*(1-D2)</f>
        <v>96365.84000000001</v>
      </c>
      <c r="F2">
        <f>IF(Data!G2="AAA",0.2,IF(Data!G2="AA",0.3,IF(Data!G2="A",0.5,IF(Data!G2="BBB",1,IF(Data!G2="BB",1.5,2)))))</f>
        <v>0.3</v>
      </c>
      <c r="G2">
        <f>ROUND(E2*F2,2)</f>
        <v>28909.75</v>
      </c>
      <c r="H2">
        <f>ROUND(G2*capital_ratio,2)</f>
        <v>3035.52</v>
      </c>
    </row>
    <row r="3">
      <c r="A3" t="str">
        <f>Data!A3</f>
        <v>TRD-00002</v>
      </c>
      <c r="B3" t="str">
        <f>Data!C3</f>
        <v>Cash</v>
      </c>
      <c r="C3">
        <f>Data!D3</f>
        <v>1123174.15</v>
      </c>
      <c r="D3">
        <f>VLOOKUP(B3,Ref!$A$2:$C$7,2,FALSE)</f>
        <v>0</v>
      </c>
      <c r="E3">
        <f>C3*(1-D3)</f>
        <v>1123174.15</v>
      </c>
      <c r="F3">
        <f>IF(Data!G3="AAA",0.2,IF(Data!G3="AA",0.3,IF(Data!G3="A",0.5,IF(Data!G3="BBB",1,IF(Data!G3="BB",1.5,2)))))</f>
        <v>0.2</v>
      </c>
      <c r="G3">
        <f>ROUND(E3*F3,2)</f>
        <v>224634.83</v>
      </c>
      <c r="H3">
        <f>ROUND(G3*capital_ratio,2)</f>
        <v>23586.66</v>
      </c>
    </row>
    <row r="4">
      <c r="A4" t="str">
        <f>Data!A4</f>
        <v>TRD-00003</v>
      </c>
      <c r="B4" t="str">
        <f>Data!C4</f>
        <v>Commodity</v>
      </c>
      <c r="C4">
        <f>Data!D4</f>
        <v>3092338.55</v>
      </c>
      <c r="D4">
        <f>VLOOKUP(B4,Ref!$A$2:$C$7,2,FALSE)</f>
        <v>0.2</v>
      </c>
      <c r="E4">
        <f>C4*(1-D4)</f>
        <v>2473870.84</v>
      </c>
      <c r="F4">
        <f>IF(Data!G4="AAA",0.2,IF(Data!G4="AA",0.3,IF(Data!G4="A",0.5,IF(Data!G4="BBB",1,IF(Data!G4="BB",1.5,2)))))</f>
        <v>0.3</v>
      </c>
      <c r="G4">
        <f>ROUND(E4*F4,2)</f>
        <v>742161.25</v>
      </c>
      <c r="H4">
        <f>ROUND(G4*capital_ratio,2)</f>
        <v>77926.93</v>
      </c>
    </row>
    <row r="5">
      <c r="A5" t="str">
        <f>Data!A5</f>
        <v>TRD-00004</v>
      </c>
      <c r="B5" t="str">
        <f>Data!C5</f>
        <v>FX Forward</v>
      </c>
      <c r="C5">
        <f>Data!D5</f>
        <v>1871355.33</v>
      </c>
      <c r="D5">
        <f>VLOOKUP(B5,Ref!$A$2:$C$7,2,FALSE)</f>
        <v>0.12</v>
      </c>
      <c r="E5">
        <f>C5*(1-D5)</f>
        <v>1646792.6904</v>
      </c>
      <c r="F5">
        <f>IF(Data!G5="AAA",0.2,IF(Data!G5="AA",0.3,IF(Data!G5="A",0.5,IF(Data!G5="BBB",1,IF(Data!G5="BB",1.5,2)))))</f>
        <v>1</v>
      </c>
      <c r="G5">
        <f>ROUND(E5*F5,2)</f>
        <v>1646792.69</v>
      </c>
      <c r="H5">
        <f>ROUND(G5*capital_ratio,2)</f>
        <v>172913.23</v>
      </c>
    </row>
    <row r="6">
      <c r="A6" t="str">
        <f>Data!A6</f>
        <v>TRD-00005</v>
      </c>
      <c r="B6" t="str">
        <f>Data!C6</f>
        <v>Commodity</v>
      </c>
      <c r="C6">
        <f>Data!D6</f>
        <v>775567.19</v>
      </c>
      <c r="D6">
        <f>VLOOKUP(B6,Ref!$A$2:$C$7,2,FALSE)</f>
        <v>0.2</v>
      </c>
      <c r="E6">
        <f>C6*(1-D6)</f>
        <v>620453.752</v>
      </c>
      <c r="F6">
        <f>IF(Data!G6="AAA",0.2,IF(Data!G6="AA",0.3,IF(Data!G6="A",0.5,IF(Data!G6="BBB",1,IF(Data!G6="BB",1.5,2)))))</f>
        <v>0.2</v>
      </c>
      <c r="G6">
        <f>ROUND(E6*F6,2)</f>
        <v>124090.75</v>
      </c>
      <c r="H6">
        <f>ROUND(G6*capital_ratio,2)</f>
        <v>13029.53</v>
      </c>
    </row>
    <row r="7">
      <c r="A7" t="str">
        <f>Data!A7</f>
        <v>TRD-00006</v>
      </c>
      <c r="B7" t="str">
        <f>Data!C7</f>
        <v>Commodity</v>
      </c>
      <c r="C7">
        <f>Data!D7</f>
        <v>228344.89</v>
      </c>
      <c r="D7">
        <f>VLOOKUP(B7,Ref!$A$2:$C$7,2,FALSE)</f>
        <v>0.2</v>
      </c>
      <c r="E7">
        <f>C7*(1-D7)</f>
        <v>182675.912</v>
      </c>
      <c r="F7">
        <f>IF(Data!G7="AAA",0.2,IF(Data!G7="AA",0.3,IF(Data!G7="A",0.5,IF(Data!G7="BBB",1,IF(Data!G7="BB",1.5,2)))))</f>
        <v>1</v>
      </c>
      <c r="G7">
        <f>ROUND(E7*F7,2)</f>
        <v>182675.91</v>
      </c>
      <c r="H7">
        <f>ROUND(G7*capital_ratio,2)</f>
        <v>19180.97</v>
      </c>
    </row>
    <row r="8">
      <c r="A8" t="str">
        <f>Data!A8</f>
        <v>TRD-00007</v>
      </c>
      <c r="B8" t="str">
        <f>Data!C8</f>
        <v>Equity</v>
      </c>
      <c r="C8">
        <f>Data!D8</f>
        <v>3535063.14</v>
      </c>
      <c r="D8">
        <f>VLOOKUP(B8,Ref!$A$2:$C$7,2,FALSE)</f>
        <v>0.15</v>
      </c>
      <c r="E8">
        <f>C8*(1-D8)</f>
        <v>3004803.669</v>
      </c>
      <c r="F8">
        <f>IF(Data!G8="AAA",0.2,IF(Data!G8="AA",0.3,IF(Data!G8="A",0.5,IF(Data!G8="BBB",1,IF(Data!G8="BB",1.5,2)))))</f>
        <v>0.5</v>
      </c>
      <c r="G8">
        <f>ROUND(E8*F8,2)</f>
        <v>1502401.83</v>
      </c>
      <c r="H8">
        <f>ROUND(G8*capital_ratio,2)</f>
        <v>157752.19</v>
      </c>
    </row>
    <row r="9">
      <c r="A9" t="str">
        <f>Data!A9</f>
        <v>TRD-00008</v>
      </c>
      <c r="B9" t="str">
        <f>Data!C9</f>
        <v>Cash</v>
      </c>
      <c r="C9">
        <f>Data!D9</f>
        <v>4205695.54</v>
      </c>
      <c r="D9">
        <f>VLOOKUP(B9,Ref!$A$2:$C$7,2,FALSE)</f>
        <v>0</v>
      </c>
      <c r="E9">
        <f>C9*(1-D9)</f>
        <v>4205695.54</v>
      </c>
      <c r="F9">
        <f>IF(Data!G9="AAA",0.2,IF(Data!G9="AA",0.3,IF(Data!G9="A",0.5,IF(Data!G9="BBB",1,IF(Data!G9="BB",1.5,2)))))</f>
        <v>0.5</v>
      </c>
      <c r="G9">
        <f>ROUND(E9*F9,2)</f>
        <v>2102847.77</v>
      </c>
      <c r="H9">
        <f>ROUND(G9*capital_ratio,2)</f>
        <v>220799.02</v>
      </c>
    </row>
    <row r="10">
      <c r="A10" t="str">
        <f>Data!A10</f>
        <v>TRD-00009</v>
      </c>
      <c r="B10" t="str">
        <f>Data!C10</f>
        <v>Corp Bond</v>
      </c>
      <c r="C10">
        <f>Data!D10</f>
        <v>2132501.23</v>
      </c>
      <c r="D10">
        <f>VLOOKUP(B10,Ref!$A$2:$C$7,2,FALSE)</f>
        <v>0.08</v>
      </c>
      <c r="E10">
        <f>C10*(1-D10)</f>
        <v>1961901.1316</v>
      </c>
      <c r="F10">
        <f>IF(Data!G10="AAA",0.2,IF(Data!G10="AA",0.3,IF(Data!G10="A",0.5,IF(Data!G10="BBB",1,IF(Data!G10="BB",1.5,2)))))</f>
        <v>0.2</v>
      </c>
      <c r="G10">
        <f>ROUND(E10*F10,2)</f>
        <v>392380.23</v>
      </c>
      <c r="H10">
        <f>ROUND(G10*capital_ratio,2)</f>
        <v>41199.92</v>
      </c>
    </row>
    <row r="11">
      <c r="A11" t="str">
        <f>Data!A11</f>
        <v>TRD-00010</v>
      </c>
      <c r="B11" t="str">
        <f>Data!C11</f>
        <v>Govt Bond</v>
      </c>
      <c r="C11">
        <f>Data!D11</f>
        <v>51723.3</v>
      </c>
      <c r="D11">
        <f>VLOOKUP(B11,Ref!$A$2:$C$7,2,FALSE)</f>
        <v>0.02</v>
      </c>
      <c r="E11">
        <f>C11*(1-D11)</f>
        <v>50688.834</v>
      </c>
      <c r="F11">
        <f>IF(Data!G11="AAA",0.2,IF(Data!G11="AA",0.3,IF(Data!G11="A",0.5,IF(Data!G11="BBB",1,IF(Data!G11="BB",1.5,2)))))</f>
        <v>1</v>
      </c>
      <c r="G11">
        <f>ROUND(E11*F11,2)</f>
        <v>50688.83</v>
      </c>
      <c r="H11">
        <f>ROUND(G11*capital_ratio,2)</f>
        <v>5322.33</v>
      </c>
    </row>
    <row r="12">
      <c r="A12" t="str">
        <f>Data!A12</f>
        <v>TRD-00011</v>
      </c>
      <c r="B12" t="str">
        <f>Data!C12</f>
        <v>Corp Bond</v>
      </c>
      <c r="C12">
        <f>Data!D12</f>
        <v>2791068.16</v>
      </c>
      <c r="D12">
        <f>VLOOKUP(B12,Ref!$A$2:$C$7,2,FALSE)</f>
        <v>0.08</v>
      </c>
      <c r="E12">
        <f>C12*(1-D12)</f>
        <v>2567782.7072</v>
      </c>
      <c r="F12">
        <f>IF(Data!G12="AAA",0.2,IF(Data!G12="AA",0.3,IF(Data!G12="A",0.5,IF(Data!G12="BBB",1,IF(Data!G12="BB",1.5,2)))))</f>
        <v>0.2</v>
      </c>
      <c r="G12">
        <f>ROUND(E12*F12,2)</f>
        <v>513556.54</v>
      </c>
      <c r="H12">
        <f>ROUND(G12*capital_ratio,2)</f>
        <v>53923.44</v>
      </c>
    </row>
    <row r="13">
      <c r="A13" t="str">
        <f>Data!A13</f>
        <v>TRD-00012</v>
      </c>
      <c r="B13" t="str">
        <f>Data!C13</f>
        <v>Commodity</v>
      </c>
      <c r="C13">
        <f>Data!D13</f>
        <v>1645979.26</v>
      </c>
      <c r="D13">
        <f>VLOOKUP(B13,Ref!$A$2:$C$7,2,FALSE)</f>
        <v>0.2</v>
      </c>
      <c r="E13">
        <f>C13*(1-D13)</f>
        <v>1316783.408</v>
      </c>
      <c r="F13">
        <f>IF(Data!G13="AAA",0.2,IF(Data!G13="AA",0.3,IF(Data!G13="A",0.5,IF(Data!G13="BBB",1,IF(Data!G13="BB",1.5,2)))))</f>
        <v>2</v>
      </c>
      <c r="G13">
        <f>ROUND(E13*F13,2)</f>
        <v>2633566.82</v>
      </c>
      <c r="H13">
        <f>ROUND(G13*capital_ratio,2)</f>
        <v>276524.52</v>
      </c>
    </row>
    <row r="14">
      <c r="A14" t="str">
        <f>Data!A14</f>
        <v>TRD-00013</v>
      </c>
      <c r="B14" t="str">
        <f>Data!C14</f>
        <v>Govt Bond</v>
      </c>
      <c r="C14">
        <f>Data!D14</f>
        <v>3556818.8</v>
      </c>
      <c r="D14">
        <f>VLOOKUP(B14,Ref!$A$2:$C$7,2,FALSE)</f>
        <v>0.02</v>
      </c>
      <c r="E14">
        <f>C14*(1-D14)</f>
        <v>3485682.4239999996</v>
      </c>
      <c r="F14">
        <f>IF(Data!G14="AAA",0.2,IF(Data!G14="AA",0.3,IF(Data!G14="A",0.5,IF(Data!G14="BBB",1,IF(Data!G14="BB",1.5,2)))))</f>
        <v>0.2</v>
      </c>
      <c r="G14">
        <f>ROUND(E14*F14,2)</f>
        <v>697136.48</v>
      </c>
      <c r="H14">
        <f>ROUND(G14*capital_ratio,2)</f>
        <v>73199.33</v>
      </c>
    </row>
    <row r="15">
      <c r="A15" t="str">
        <f>Data!A15</f>
        <v>TRD-00014</v>
      </c>
      <c r="B15" t="str">
        <f>Data!C15</f>
        <v>Corp Bond</v>
      </c>
      <c r="C15">
        <f>Data!D15</f>
        <v>635370.3</v>
      </c>
      <c r="D15">
        <f>VLOOKUP(B15,Ref!$A$2:$C$7,2,FALSE)</f>
        <v>0.08</v>
      </c>
      <c r="E15">
        <f>C15*(1-D15)</f>
        <v>584540.6760000001</v>
      </c>
      <c r="F15">
        <f>IF(Data!G15="AAA",0.2,IF(Data!G15="AA",0.3,IF(Data!G15="A",0.5,IF(Data!G15="BBB",1,IF(Data!G15="BB",1.5,2)))))</f>
        <v>0.5</v>
      </c>
      <c r="G15">
        <f>ROUND(E15*F15,2)</f>
        <v>292270.34</v>
      </c>
      <c r="H15">
        <f>ROUND(G15*capital_ratio,2)</f>
        <v>30688.39</v>
      </c>
    </row>
    <row r="16">
      <c r="A16" t="str">
        <f>Data!A16</f>
        <v>TRD-00015</v>
      </c>
      <c r="B16" t="str">
        <f>Data!C16</f>
        <v>Equity</v>
      </c>
      <c r="C16">
        <f>Data!D16</f>
        <v>2407156.71</v>
      </c>
      <c r="D16">
        <f>VLOOKUP(B16,Ref!$A$2:$C$7,2,FALSE)</f>
        <v>0.15</v>
      </c>
      <c r="E16">
        <f>C16*(1-D16)</f>
        <v>2046083.2034999998</v>
      </c>
      <c r="F16">
        <f>IF(Data!G16="AAA",0.2,IF(Data!G16="AA",0.3,IF(Data!G16="A",0.5,IF(Data!G16="BBB",1,IF(Data!G16="BB",1.5,2)))))</f>
        <v>1</v>
      </c>
      <c r="G16">
        <f>ROUND(E16*F16,2)</f>
        <v>2046083.2</v>
      </c>
      <c r="H16">
        <f>ROUND(G16*capital_ratio,2)</f>
        <v>214838.74</v>
      </c>
    </row>
    <row r="17">
      <c r="A17" t="str">
        <f>Data!A17</f>
        <v>TRD-00016</v>
      </c>
      <c r="B17" t="str">
        <f>Data!C17</f>
        <v>Cash</v>
      </c>
      <c r="C17">
        <f>Data!D17</f>
        <v>3201459.07</v>
      </c>
      <c r="D17">
        <f>VLOOKUP(B17,Ref!$A$2:$C$7,2,FALSE)</f>
        <v>0</v>
      </c>
      <c r="E17">
        <f>C17*(1-D17)</f>
        <v>3201459.07</v>
      </c>
      <c r="F17">
        <f>IF(Data!G17="AAA",0.2,IF(Data!G17="AA",0.3,IF(Data!G17="A",0.5,IF(Data!G17="BBB",1,IF(Data!G17="BB",1.5,2)))))</f>
        <v>0.5</v>
      </c>
      <c r="G17">
        <f>ROUND(E17*F17,2)</f>
        <v>1600729.54</v>
      </c>
      <c r="H17">
        <f>ROUND(G17*capital_ratio,2)</f>
        <v>168076.6</v>
      </c>
    </row>
    <row r="18">
      <c r="A18" t="str">
        <f>Data!A18</f>
        <v>TRD-00017</v>
      </c>
      <c r="B18" t="str">
        <f>Data!C18</f>
        <v>Govt Bond</v>
      </c>
      <c r="C18">
        <f>Data!D18</f>
        <v>540738.16</v>
      </c>
      <c r="D18">
        <f>VLOOKUP(B18,Ref!$A$2:$C$7,2,FALSE)</f>
        <v>0.02</v>
      </c>
      <c r="E18">
        <f>C18*(1-D18)</f>
        <v>529923.3968</v>
      </c>
      <c r="F18">
        <f>IF(Data!G18="AAA",0.2,IF(Data!G18="AA",0.3,IF(Data!G18="A",0.5,IF(Data!G18="BBB",1,IF(Data!G18="BB",1.5,2)))))</f>
        <v>0.2</v>
      </c>
      <c r="G18">
        <f>ROUND(E18*F18,2)</f>
        <v>105984.68</v>
      </c>
      <c r="H18">
        <f>ROUND(G18*capital_ratio,2)</f>
        <v>11128.39</v>
      </c>
    </row>
    <row r="19">
      <c r="A19" t="str">
        <f>Data!A19</f>
        <v>TRD-00018</v>
      </c>
      <c r="B19" t="str">
        <f>Data!C19</f>
        <v>Corp Bond</v>
      </c>
      <c r="C19">
        <f>Data!D19</f>
        <v>1136767.67</v>
      </c>
      <c r="D19">
        <f>VLOOKUP(B19,Ref!$A$2:$C$7,2,FALSE)</f>
        <v>0.08</v>
      </c>
      <c r="E19">
        <f>C19*(1-D19)</f>
        <v>1045826.2564</v>
      </c>
      <c r="F19">
        <f>IF(Data!G19="AAA",0.2,IF(Data!G19="AA",0.3,IF(Data!G19="A",0.5,IF(Data!G19="BBB",1,IF(Data!G19="BB",1.5,2)))))</f>
        <v>0.5</v>
      </c>
      <c r="G19">
        <f>ROUND(E19*F19,2)</f>
        <v>522913.13</v>
      </c>
      <c r="H19">
        <f>ROUND(G19*capital_ratio,2)</f>
        <v>54905.88</v>
      </c>
    </row>
    <row r="20">
      <c r="A20" t="str">
        <f>Data!A20</f>
        <v>TRD-00019</v>
      </c>
      <c r="B20" t="str">
        <f>Data!C20</f>
        <v>FX Forward</v>
      </c>
      <c r="C20">
        <f>Data!D20</f>
        <v>1585017.09</v>
      </c>
      <c r="D20">
        <f>VLOOKUP(B20,Ref!$A$2:$C$7,2,FALSE)</f>
        <v>0.12</v>
      </c>
      <c r="E20">
        <f>C20*(1-D20)</f>
        <v>1394815.0392</v>
      </c>
      <c r="F20">
        <f>IF(Data!G20="AAA",0.2,IF(Data!G20="AA",0.3,IF(Data!G20="A",0.5,IF(Data!G20="BBB",1,IF(Data!G20="BB",1.5,2)))))</f>
        <v>1.5</v>
      </c>
      <c r="G20">
        <f>ROUND(E20*F20,2)</f>
        <v>2092222.56</v>
      </c>
      <c r="H20">
        <f>ROUND(G20*capital_ratio,2)</f>
        <v>219683.37</v>
      </c>
    </row>
    <row r="21">
      <c r="A21" t="str">
        <f>Data!A21</f>
        <v>TRD-00020</v>
      </c>
      <c r="B21" t="str">
        <f>Data!C21</f>
        <v>FX Forward</v>
      </c>
      <c r="C21">
        <f>Data!D21</f>
        <v>4543381.03</v>
      </c>
      <c r="D21">
        <f>VLOOKUP(B21,Ref!$A$2:$C$7,2,FALSE)</f>
        <v>0.12</v>
      </c>
      <c r="E21">
        <f>C21*(1-D21)</f>
        <v>3998175.3064</v>
      </c>
      <c r="F21">
        <f>IF(Data!G21="AAA",0.2,IF(Data!G21="AA",0.3,IF(Data!G21="A",0.5,IF(Data!G21="BBB",1,IF(Data!G21="BB",1.5,2)))))</f>
        <v>2</v>
      </c>
      <c r="G21">
        <f>ROUND(E21*F21,2)</f>
        <v>7996350.61</v>
      </c>
      <c r="H21">
        <f>ROUND(G21*capital_ratio,2)</f>
        <v>839616.81</v>
      </c>
    </row>
    <row r="22">
      <c r="A22" t="str">
        <f>Data!A22</f>
        <v>TRD-00021</v>
      </c>
      <c r="B22" t="str">
        <f>Data!C22</f>
        <v>Corp Bond</v>
      </c>
      <c r="C22">
        <f>Data!D22</f>
        <v>2146323.51</v>
      </c>
      <c r="D22">
        <f>VLOOKUP(B22,Ref!$A$2:$C$7,2,FALSE)</f>
        <v>0.08</v>
      </c>
      <c r="E22">
        <f>C22*(1-D22)</f>
        <v>1974617.6291999999</v>
      </c>
      <c r="F22">
        <f>IF(Data!G22="AAA",0.2,IF(Data!G22="AA",0.3,IF(Data!G22="A",0.5,IF(Data!G22="BBB",1,IF(Data!G22="BB",1.5,2)))))</f>
        <v>2</v>
      </c>
      <c r="G22">
        <f>ROUND(E22*F22,2)</f>
        <v>3949235.26</v>
      </c>
      <c r="H22">
        <f>ROUND(G22*capital_ratio,2)</f>
        <v>414669.7</v>
      </c>
    </row>
    <row r="23">
      <c r="A23" t="str">
        <f>Data!A23</f>
        <v>TRD-00022</v>
      </c>
      <c r="B23" t="str">
        <f>Data!C23</f>
        <v>Equity</v>
      </c>
      <c r="C23">
        <f>Data!D23</f>
        <v>3961068.18</v>
      </c>
      <c r="D23">
        <f>VLOOKUP(B23,Ref!$A$2:$C$7,2,FALSE)</f>
        <v>0.15</v>
      </c>
      <c r="E23">
        <f>C23*(1-D23)</f>
        <v>3366907.953</v>
      </c>
      <c r="F23">
        <f>IF(Data!G23="AAA",0.2,IF(Data!G23="AA",0.3,IF(Data!G23="A",0.5,IF(Data!G23="BBB",1,IF(Data!G23="BB",1.5,2)))))</f>
        <v>2</v>
      </c>
      <c r="G23">
        <f>ROUND(E23*F23,2)</f>
        <v>6733815.91</v>
      </c>
      <c r="H23">
        <f>ROUND(G23*capital_ratio,2)</f>
        <v>707050.67</v>
      </c>
    </row>
    <row r="24">
      <c r="A24" t="str">
        <f>Data!A24</f>
        <v>TRD-00023</v>
      </c>
      <c r="B24" t="str">
        <f>Data!C24</f>
        <v>FX Forward</v>
      </c>
      <c r="C24">
        <f>Data!D24</f>
        <v>4824761.09</v>
      </c>
      <c r="D24">
        <f>VLOOKUP(B24,Ref!$A$2:$C$7,2,FALSE)</f>
        <v>0.12</v>
      </c>
      <c r="E24">
        <f>C24*(1-D24)</f>
        <v>4245789.7592</v>
      </c>
      <c r="F24">
        <f>IF(Data!G24="AAA",0.2,IF(Data!G24="AA",0.3,IF(Data!G24="A",0.5,IF(Data!G24="BBB",1,IF(Data!G24="BB",1.5,2)))))</f>
        <v>2</v>
      </c>
      <c r="G24">
        <f>ROUND(E24*F24,2)</f>
        <v>8491579.52</v>
      </c>
      <c r="H24">
        <f>ROUND(G24*capital_ratio,2)</f>
        <v>891615.85</v>
      </c>
    </row>
    <row r="25">
      <c r="A25" t="str">
        <f>Data!A25</f>
        <v>TRD-00024</v>
      </c>
      <c r="B25" t="str">
        <f>Data!C25</f>
        <v>Cash</v>
      </c>
      <c r="C25">
        <f>Data!D25</f>
        <v>3143985.93</v>
      </c>
      <c r="D25">
        <f>VLOOKUP(B25,Ref!$A$2:$C$7,2,FALSE)</f>
        <v>0</v>
      </c>
      <c r="E25">
        <f>C25*(1-D25)</f>
        <v>3143985.93</v>
      </c>
      <c r="F25">
        <f>IF(Data!G25="AAA",0.2,IF(Data!G25="AA",0.3,IF(Data!G25="A",0.5,IF(Data!G25="BBB",1,IF(Data!G25="BB",1.5,2)))))</f>
        <v>2</v>
      </c>
      <c r="G25">
        <f>ROUND(E25*F25,2)</f>
        <v>6287971.86</v>
      </c>
      <c r="H25">
        <f>ROUND(G25*capital_ratio,2)</f>
        <v>660237.05</v>
      </c>
    </row>
    <row r="26">
      <c r="A26" t="str">
        <f>Data!A26</f>
        <v>TRD-00025</v>
      </c>
      <c r="B26" t="str">
        <f>Data!C26</f>
        <v>Equity</v>
      </c>
      <c r="C26">
        <f>Data!D26</f>
        <v>2227161.99</v>
      </c>
      <c r="D26">
        <f>VLOOKUP(B26,Ref!$A$2:$C$7,2,FALSE)</f>
        <v>0.15</v>
      </c>
      <c r="E26">
        <f>C26*(1-D26)</f>
        <v>1893087.6915000002</v>
      </c>
      <c r="F26">
        <f>IF(Data!G26="AAA",0.2,IF(Data!G26="AA",0.3,IF(Data!G26="A",0.5,IF(Data!G26="BBB",1,IF(Data!G26="BB",1.5,2)))))</f>
        <v>2</v>
      </c>
      <c r="G26">
        <f>ROUND(E26*F26,2)</f>
        <v>3786175.38</v>
      </c>
      <c r="H26">
        <f>ROUND(G26*capital_ratio,2)</f>
        <v>397548.41</v>
      </c>
    </row>
    <row r="27">
      <c r="A27" t="str">
        <f>Data!A27</f>
        <v>TRD-00026</v>
      </c>
      <c r="B27" t="str">
        <f>Data!C27</f>
        <v>Equity</v>
      </c>
      <c r="C27">
        <f>Data!D27</f>
        <v>164716.74</v>
      </c>
      <c r="D27">
        <f>VLOOKUP(B27,Ref!$A$2:$C$7,2,FALSE)</f>
        <v>0.15</v>
      </c>
      <c r="E27">
        <f>C27*(1-D27)</f>
        <v>140009.229</v>
      </c>
      <c r="F27">
        <f>IF(Data!G27="AAA",0.2,IF(Data!G27="AA",0.3,IF(Data!G27="A",0.5,IF(Data!G27="BBB",1,IF(Data!G27="BB",1.5,2)))))</f>
        <v>1.5</v>
      </c>
      <c r="G27">
        <f>ROUND(E27*F27,2)</f>
        <v>210013.84</v>
      </c>
      <c r="H27">
        <f>ROUND(G27*capital_ratio,2)</f>
        <v>22051.45</v>
      </c>
    </row>
    <row r="28">
      <c r="A28" t="str">
        <f>Data!A28</f>
        <v>TRD-00027</v>
      </c>
      <c r="B28" t="str">
        <f>Data!C28</f>
        <v>FX Forward</v>
      </c>
      <c r="C28">
        <f>Data!D28</f>
        <v>2639635.27</v>
      </c>
      <c r="D28">
        <f>VLOOKUP(B28,Ref!$A$2:$C$7,2,FALSE)</f>
        <v>0.12</v>
      </c>
      <c r="E28">
        <f>C28*(1-D28)</f>
        <v>2322879.0376</v>
      </c>
      <c r="F28">
        <f>IF(Data!G28="AAA",0.2,IF(Data!G28="AA",0.3,IF(Data!G28="A",0.5,IF(Data!G28="BBB",1,IF(Data!G28="BB",1.5,2)))))</f>
        <v>2</v>
      </c>
      <c r="G28">
        <f>ROUND(E28*F28,2)</f>
        <v>4645758.08</v>
      </c>
      <c r="H28">
        <f>ROUND(G28*capital_ratio,2)</f>
        <v>487804.6</v>
      </c>
    </row>
    <row r="29">
      <c r="A29" t="str">
        <f>Data!A29</f>
        <v>TRD-00028</v>
      </c>
      <c r="B29" t="str">
        <f>Data!C29</f>
        <v>FX Forward</v>
      </c>
      <c r="C29">
        <f>Data!D29</f>
        <v>807318.22</v>
      </c>
      <c r="D29">
        <f>VLOOKUP(B29,Ref!$A$2:$C$7,2,FALSE)</f>
        <v>0.12</v>
      </c>
      <c r="E29">
        <f>C29*(1-D29)</f>
        <v>710440.0336</v>
      </c>
      <c r="F29">
        <f>IF(Data!G29="AAA",0.2,IF(Data!G29="AA",0.3,IF(Data!G29="A",0.5,IF(Data!G29="BBB",1,IF(Data!G29="BB",1.5,2)))))</f>
        <v>1</v>
      </c>
      <c r="G29">
        <f>ROUND(E29*F29,2)</f>
        <v>710440.03</v>
      </c>
      <c r="H29">
        <f>ROUND(G29*capital_ratio,2)</f>
        <v>74596.2</v>
      </c>
    </row>
    <row r="30">
      <c r="A30" t="str">
        <f>Data!A30</f>
        <v>TRD-00029</v>
      </c>
      <c r="B30" t="str">
        <f>Data!C30</f>
        <v>Cash</v>
      </c>
      <c r="C30">
        <f>Data!D30</f>
        <v>793325.04</v>
      </c>
      <c r="D30">
        <f>VLOOKUP(B30,Ref!$A$2:$C$7,2,FALSE)</f>
        <v>0</v>
      </c>
      <c r="E30">
        <f>C30*(1-D30)</f>
        <v>793325.04</v>
      </c>
      <c r="F30">
        <f>IF(Data!G30="AAA",0.2,IF(Data!G30="AA",0.3,IF(Data!G30="A",0.5,IF(Data!G30="BBB",1,IF(Data!G30="BB",1.5,2)))))</f>
        <v>0.2</v>
      </c>
      <c r="G30">
        <f>ROUND(E30*F30,2)</f>
        <v>158665.01</v>
      </c>
      <c r="H30">
        <f>ROUND(G30*capital_ratio,2)</f>
        <v>16659.83</v>
      </c>
    </row>
    <row r="31">
      <c r="A31" t="str">
        <f>Data!A31</f>
        <v>TRD-00030</v>
      </c>
      <c r="B31" t="str">
        <f>Data!C31</f>
        <v>Equity</v>
      </c>
      <c r="C31">
        <f>Data!D31</f>
        <v>1251032.83</v>
      </c>
      <c r="D31">
        <f>VLOOKUP(B31,Ref!$A$2:$C$7,2,FALSE)</f>
        <v>0.15</v>
      </c>
      <c r="E31">
        <f>C31*(1-D31)</f>
        <v>1063377.9055</v>
      </c>
      <c r="F31">
        <f>IF(Data!G31="AAA",0.2,IF(Data!G31="AA",0.3,IF(Data!G31="A",0.5,IF(Data!G31="BBB",1,IF(Data!G31="BB",1.5,2)))))</f>
        <v>2</v>
      </c>
      <c r="G31">
        <f>ROUND(E31*F31,2)</f>
        <v>2126755.81</v>
      </c>
      <c r="H31">
        <f>ROUND(G31*capital_ratio,2)</f>
        <v>223309.36</v>
      </c>
    </row>
    <row r="32">
      <c r="A32" t="str">
        <f>Data!A32</f>
        <v>TRD-00031</v>
      </c>
      <c r="B32" t="str">
        <f>Data!C32</f>
        <v>Commodity</v>
      </c>
      <c r="C32">
        <f>Data!D32</f>
        <v>732185.74</v>
      </c>
      <c r="D32">
        <f>VLOOKUP(B32,Ref!$A$2:$C$7,2,FALSE)</f>
        <v>0.2</v>
      </c>
      <c r="E32">
        <f>C32*(1-D32)</f>
        <v>585748.5920000001</v>
      </c>
      <c r="F32">
        <f>IF(Data!G32="AAA",0.2,IF(Data!G32="AA",0.3,IF(Data!G32="A",0.5,IF(Data!G32="BBB",1,IF(Data!G32="BB",1.5,2)))))</f>
        <v>0.2</v>
      </c>
      <c r="G32">
        <f>ROUND(E32*F32,2)</f>
        <v>117149.72</v>
      </c>
      <c r="H32">
        <f>ROUND(G32*capital_ratio,2)</f>
        <v>12300.72</v>
      </c>
    </row>
    <row r="33">
      <c r="A33" t="str">
        <f>Data!A33</f>
        <v>TRD-00032</v>
      </c>
      <c r="B33" t="str">
        <f>Data!C33</f>
        <v>Cash</v>
      </c>
      <c r="C33">
        <f>Data!D33</f>
        <v>2953979.16</v>
      </c>
      <c r="D33">
        <f>VLOOKUP(B33,Ref!$A$2:$C$7,2,FALSE)</f>
        <v>0</v>
      </c>
      <c r="E33">
        <f>C33*(1-D33)</f>
        <v>2953979.16</v>
      </c>
      <c r="F33">
        <f>IF(Data!G33="AAA",0.2,IF(Data!G33="AA",0.3,IF(Data!G33="A",0.5,IF(Data!G33="BBB",1,IF(Data!G33="BB",1.5,2)))))</f>
        <v>1.5</v>
      </c>
      <c r="G33">
        <f>ROUND(E33*F33,2)</f>
        <v>4430968.74</v>
      </c>
      <c r="H33">
        <f>ROUND(G33*capital_ratio,2)</f>
        <v>465251.72</v>
      </c>
    </row>
    <row r="34">
      <c r="A34" t="str">
        <f>Data!A34</f>
        <v>TRD-00033</v>
      </c>
      <c r="B34" t="str">
        <f>Data!C34</f>
        <v>Cash</v>
      </c>
      <c r="C34">
        <f>Data!D34</f>
        <v>910025.38</v>
      </c>
      <c r="D34">
        <f>VLOOKUP(B34,Ref!$A$2:$C$7,2,FALSE)</f>
        <v>0</v>
      </c>
      <c r="E34">
        <f>C34*(1-D34)</f>
        <v>910025.38</v>
      </c>
      <c r="F34">
        <f>IF(Data!G34="AAA",0.2,IF(Data!G34="AA",0.3,IF(Data!G34="A",0.5,IF(Data!G34="BBB",1,IF(Data!G34="BB",1.5,2)))))</f>
        <v>0.3</v>
      </c>
      <c r="G34">
        <f>ROUND(E34*F34,2)</f>
        <v>273007.61</v>
      </c>
      <c r="H34">
        <f>ROUND(G34*capital_ratio,2)</f>
        <v>28665.8</v>
      </c>
    </row>
    <row r="35">
      <c r="A35" t="str">
        <f>Data!A35</f>
        <v>TRD-00034</v>
      </c>
      <c r="B35" t="str">
        <f>Data!C35</f>
        <v>FX Forward</v>
      </c>
      <c r="C35">
        <f>Data!D35</f>
        <v>708960.67</v>
      </c>
      <c r="D35">
        <f>VLOOKUP(B35,Ref!$A$2:$C$7,2,FALSE)</f>
        <v>0.12</v>
      </c>
      <c r="E35">
        <f>C35*(1-D35)</f>
        <v>623885.3896</v>
      </c>
      <c r="F35">
        <f>IF(Data!G35="AAA",0.2,IF(Data!G35="AA",0.3,IF(Data!G35="A",0.5,IF(Data!G35="BBB",1,IF(Data!G35="BB",1.5,2)))))</f>
        <v>1</v>
      </c>
      <c r="G35">
        <f>ROUND(E35*F35,2)</f>
        <v>623885.39</v>
      </c>
      <c r="H35">
        <f>ROUND(G35*capital_ratio,2)</f>
        <v>65507.97</v>
      </c>
    </row>
    <row r="36">
      <c r="A36" t="str">
        <f>Data!A36</f>
        <v>TRD-00035</v>
      </c>
      <c r="B36" t="str">
        <f>Data!C36</f>
        <v>Corp Bond</v>
      </c>
      <c r="C36">
        <f>Data!D36</f>
        <v>1325397.68</v>
      </c>
      <c r="D36">
        <f>VLOOKUP(B36,Ref!$A$2:$C$7,2,FALSE)</f>
        <v>0.08</v>
      </c>
      <c r="E36">
        <f>C36*(1-D36)</f>
        <v>1219365.8656</v>
      </c>
      <c r="F36">
        <f>IF(Data!G36="AAA",0.2,IF(Data!G36="AA",0.3,IF(Data!G36="A",0.5,IF(Data!G36="BBB",1,IF(Data!G36="BB",1.5,2)))))</f>
        <v>0.5</v>
      </c>
      <c r="G36">
        <f>ROUND(E36*F36,2)</f>
        <v>609682.93</v>
      </c>
      <c r="H36">
        <f>ROUND(G36*capital_ratio,2)</f>
        <v>64016.71</v>
      </c>
    </row>
    <row r="37">
      <c r="A37" t="str">
        <f>Data!A37</f>
        <v>TRD-00036</v>
      </c>
      <c r="B37" t="str">
        <f>Data!C37</f>
        <v>Govt Bond</v>
      </c>
      <c r="C37">
        <f>Data!D37</f>
        <v>904724.96</v>
      </c>
      <c r="D37">
        <f>VLOOKUP(B37,Ref!$A$2:$C$7,2,FALSE)</f>
        <v>0.02</v>
      </c>
      <c r="E37">
        <f>C37*(1-D37)</f>
        <v>886630.4608</v>
      </c>
      <c r="F37">
        <f>IF(Data!G37="AAA",0.2,IF(Data!G37="AA",0.3,IF(Data!G37="A",0.5,IF(Data!G37="BBB",1,IF(Data!G37="BB",1.5,2)))))</f>
        <v>0.5</v>
      </c>
      <c r="G37">
        <f>ROUND(E37*F37,2)</f>
        <v>443315.23</v>
      </c>
      <c r="H37">
        <f>ROUND(G37*capital_ratio,2)</f>
        <v>46548.1</v>
      </c>
    </row>
    <row r="38">
      <c r="A38" t="str">
        <f>Data!A38</f>
        <v>TRD-00037</v>
      </c>
      <c r="B38" t="str">
        <f>Data!C38</f>
        <v>Commodity</v>
      </c>
      <c r="C38">
        <f>Data!D38</f>
        <v>1752498.77</v>
      </c>
      <c r="D38">
        <f>VLOOKUP(B38,Ref!$A$2:$C$7,2,FALSE)</f>
        <v>0.2</v>
      </c>
      <c r="E38">
        <f>C38*(1-D38)</f>
        <v>1401999.016</v>
      </c>
      <c r="F38">
        <f>IF(Data!G38="AAA",0.2,IF(Data!G38="AA",0.3,IF(Data!G38="A",0.5,IF(Data!G38="BBB",1,IF(Data!G38="BB",1.5,2)))))</f>
        <v>2</v>
      </c>
      <c r="G38">
        <f>ROUND(E38*F38,2)</f>
        <v>2803998.03</v>
      </c>
      <c r="H38">
        <f>ROUND(G38*capital_ratio,2)</f>
        <v>294419.79</v>
      </c>
    </row>
    <row r="39">
      <c r="A39" t="str">
        <f>Data!A39</f>
        <v>TRD-00038</v>
      </c>
      <c r="B39" t="str">
        <f>Data!C39</f>
        <v>Corp Bond</v>
      </c>
      <c r="C39">
        <f>Data!D39</f>
        <v>869080.14</v>
      </c>
      <c r="D39">
        <f>VLOOKUP(B39,Ref!$A$2:$C$7,2,FALSE)</f>
        <v>0.08</v>
      </c>
      <c r="E39">
        <f>C39*(1-D39)</f>
        <v>799553.7288</v>
      </c>
      <c r="F39">
        <f>IF(Data!G39="AAA",0.2,IF(Data!G39="AA",0.3,IF(Data!G39="A",0.5,IF(Data!G39="BBB",1,IF(Data!G39="BB",1.5,2)))))</f>
        <v>0.5</v>
      </c>
      <c r="G39">
        <f>ROUND(E39*F39,2)</f>
        <v>399776.86</v>
      </c>
      <c r="H39">
        <f>ROUND(G39*capital_ratio,2)</f>
        <v>41976.57</v>
      </c>
    </row>
    <row r="40">
      <c r="A40" t="str">
        <f>Data!A40</f>
        <v>TRD-00039</v>
      </c>
      <c r="B40" t="str">
        <f>Data!C40</f>
        <v>Equity</v>
      </c>
      <c r="C40">
        <f>Data!D40</f>
        <v>1105846.09</v>
      </c>
      <c r="D40">
        <f>VLOOKUP(B40,Ref!$A$2:$C$7,2,FALSE)</f>
        <v>0.15</v>
      </c>
      <c r="E40">
        <f>C40*(1-D40)</f>
        <v>939969.1765000001</v>
      </c>
      <c r="F40">
        <f>IF(Data!G40="AAA",0.2,IF(Data!G40="AA",0.3,IF(Data!G40="A",0.5,IF(Data!G40="BBB",1,IF(Data!G40="BB",1.5,2)))))</f>
        <v>2</v>
      </c>
      <c r="G40">
        <f>ROUND(E40*F40,2)</f>
        <v>1879938.35</v>
      </c>
      <c r="H40">
        <f>ROUND(G40*capital_ratio,2)</f>
        <v>197393.53</v>
      </c>
    </row>
    <row r="41">
      <c r="A41" t="str">
        <f>Data!A41</f>
        <v>TRD-00040</v>
      </c>
      <c r="B41" t="str">
        <f>Data!C41</f>
        <v>Commodity</v>
      </c>
      <c r="C41">
        <f>Data!D41</f>
        <v>1938670.4</v>
      </c>
      <c r="D41">
        <f>VLOOKUP(B41,Ref!$A$2:$C$7,2,FALSE)</f>
        <v>0.2</v>
      </c>
      <c r="E41">
        <f>C41*(1-D41)</f>
        <v>1550936.32</v>
      </c>
      <c r="F41">
        <f>IF(Data!G41="AAA",0.2,IF(Data!G41="AA",0.3,IF(Data!G41="A",0.5,IF(Data!G41="BBB",1,IF(Data!G41="BB",1.5,2)))))</f>
        <v>0.5</v>
      </c>
      <c r="G41">
        <f>ROUND(E41*F41,2)</f>
        <v>775468.16</v>
      </c>
      <c r="H41">
        <f>ROUND(G41*capital_ratio,2)</f>
        <v>81424.16</v>
      </c>
    </row>
    <row r="42">
      <c r="A42" t="str">
        <f>Data!A42</f>
        <v>TRD-00041</v>
      </c>
      <c r="B42" t="str">
        <f>Data!C42</f>
        <v>Corp Bond</v>
      </c>
      <c r="C42">
        <f>Data!D42</f>
        <v>424141.62</v>
      </c>
      <c r="D42">
        <f>VLOOKUP(B42,Ref!$A$2:$C$7,2,FALSE)</f>
        <v>0.08</v>
      </c>
      <c r="E42">
        <f>C42*(1-D42)</f>
        <v>390210.2904</v>
      </c>
      <c r="F42">
        <f>IF(Data!G42="AAA",0.2,IF(Data!G42="AA",0.3,IF(Data!G42="A",0.5,IF(Data!G42="BBB",1,IF(Data!G42="BB",1.5,2)))))</f>
        <v>2</v>
      </c>
      <c r="G42">
        <f>ROUND(E42*F42,2)</f>
        <v>780420.58</v>
      </c>
      <c r="H42">
        <f>ROUND(G42*capital_ratio,2)</f>
        <v>81944.16</v>
      </c>
    </row>
    <row r="43">
      <c r="A43" t="str">
        <f>Data!A43</f>
        <v>TRD-00042</v>
      </c>
      <c r="B43" t="str">
        <f>Data!C43</f>
        <v>FX Forward</v>
      </c>
      <c r="C43">
        <f>Data!D43</f>
        <v>4186494.11</v>
      </c>
      <c r="D43">
        <f>VLOOKUP(B43,Ref!$A$2:$C$7,2,FALSE)</f>
        <v>0.12</v>
      </c>
      <c r="E43">
        <f>C43*(1-D43)</f>
        <v>3684114.8167999997</v>
      </c>
      <c r="F43">
        <f>IF(Data!G43="AAA",0.2,IF(Data!G43="AA",0.3,IF(Data!G43="A",0.5,IF(Data!G43="BBB",1,IF(Data!G43="BB",1.5,2)))))</f>
        <v>2</v>
      </c>
      <c r="G43">
        <f>ROUND(E43*F43,2)</f>
        <v>7368229.63</v>
      </c>
      <c r="H43">
        <f>ROUND(G43*capital_ratio,2)</f>
        <v>773664.11</v>
      </c>
    </row>
    <row r="44">
      <c r="A44" t="str">
        <f>Data!A44</f>
        <v>TRD-00043</v>
      </c>
      <c r="B44" t="str">
        <f>Data!C44</f>
        <v>Commodity</v>
      </c>
      <c r="C44">
        <f>Data!D44</f>
        <v>1787239.67</v>
      </c>
      <c r="D44">
        <f>VLOOKUP(B44,Ref!$A$2:$C$7,2,FALSE)</f>
        <v>0.2</v>
      </c>
      <c r="E44">
        <f>C44*(1-D44)</f>
        <v>1429791.736</v>
      </c>
      <c r="F44">
        <f>IF(Data!G44="AAA",0.2,IF(Data!G44="AA",0.3,IF(Data!G44="A",0.5,IF(Data!G44="BBB",1,IF(Data!G44="BB",1.5,2)))))</f>
        <v>0.5</v>
      </c>
      <c r="G44">
        <f>ROUND(E44*F44,2)</f>
        <v>714895.87</v>
      </c>
      <c r="H44">
        <f>ROUND(G44*capital_ratio,2)</f>
        <v>75064.07</v>
      </c>
    </row>
    <row r="45">
      <c r="A45" t="str">
        <f>Data!A45</f>
        <v>TRD-00044</v>
      </c>
      <c r="B45" t="str">
        <f>Data!C45</f>
        <v>Govt Bond</v>
      </c>
      <c r="C45">
        <f>Data!D45</f>
        <v>3009684.89</v>
      </c>
      <c r="D45">
        <f>VLOOKUP(B45,Ref!$A$2:$C$7,2,FALSE)</f>
        <v>0.02</v>
      </c>
      <c r="E45">
        <f>C45*(1-D45)</f>
        <v>2949491.1922</v>
      </c>
      <c r="F45">
        <f>IF(Data!G45="AAA",0.2,IF(Data!G45="AA",0.3,IF(Data!G45="A",0.5,IF(Data!G45="BBB",1,IF(Data!G45="BB",1.5,2)))))</f>
        <v>1.5</v>
      </c>
      <c r="G45">
        <f>ROUND(E45*F45,2)</f>
        <v>4424236.79</v>
      </c>
      <c r="H45">
        <f>ROUND(G45*capital_ratio,2)</f>
        <v>464544.86</v>
      </c>
    </row>
    <row r="46">
      <c r="A46" t="str">
        <f>Data!A46</f>
        <v>TRD-00045</v>
      </c>
      <c r="B46" t="str">
        <f>Data!C46</f>
        <v>FX Forward</v>
      </c>
      <c r="C46">
        <f>Data!D46</f>
        <v>74502.84</v>
      </c>
      <c r="D46">
        <f>VLOOKUP(B46,Ref!$A$2:$C$7,2,FALSE)</f>
        <v>0.12</v>
      </c>
      <c r="E46">
        <f>C46*(1-D46)</f>
        <v>65562.49919999999</v>
      </c>
      <c r="F46">
        <f>IF(Data!G46="AAA",0.2,IF(Data!G46="AA",0.3,IF(Data!G46="A",0.5,IF(Data!G46="BBB",1,IF(Data!G46="BB",1.5,2)))))</f>
        <v>0.3</v>
      </c>
      <c r="G46">
        <f>ROUND(E46*F46,2)</f>
        <v>19668.75</v>
      </c>
      <c r="H46">
        <f>ROUND(G46*capital_ratio,2)</f>
        <v>2065.22</v>
      </c>
    </row>
    <row r="47">
      <c r="A47" t="str">
        <f>Data!A47</f>
        <v>TRD-00046</v>
      </c>
      <c r="B47" t="str">
        <f>Data!C47</f>
        <v>Equity</v>
      </c>
      <c r="C47">
        <f>Data!D47</f>
        <v>792386.48</v>
      </c>
      <c r="D47">
        <f>VLOOKUP(B47,Ref!$A$2:$C$7,2,FALSE)</f>
        <v>0.15</v>
      </c>
      <c r="E47">
        <f>C47*(1-D47)</f>
        <v>673528.5079999999</v>
      </c>
      <c r="F47">
        <f>IF(Data!G47="AAA",0.2,IF(Data!G47="AA",0.3,IF(Data!G47="A",0.5,IF(Data!G47="BBB",1,IF(Data!G47="BB",1.5,2)))))</f>
        <v>0.2</v>
      </c>
      <c r="G47">
        <f>ROUND(E47*F47,2)</f>
        <v>134705.7</v>
      </c>
      <c r="H47">
        <f>ROUND(G47*capital_ratio,2)</f>
        <v>14144.1</v>
      </c>
    </row>
    <row r="48">
      <c r="A48" t="str">
        <f>Data!A48</f>
        <v>TRD-00047</v>
      </c>
      <c r="B48" t="str">
        <f>Data!C48</f>
        <v>Equity</v>
      </c>
      <c r="C48">
        <f>Data!D48</f>
        <v>795872.66</v>
      </c>
      <c r="D48">
        <f>VLOOKUP(B48,Ref!$A$2:$C$7,2,FALSE)</f>
        <v>0.15</v>
      </c>
      <c r="E48">
        <f>C48*(1-D48)</f>
        <v>676491.761</v>
      </c>
      <c r="F48">
        <f>IF(Data!G48="AAA",0.2,IF(Data!G48="AA",0.3,IF(Data!G48="A",0.5,IF(Data!G48="BBB",1,IF(Data!G48="BB",1.5,2)))))</f>
        <v>0.3</v>
      </c>
      <c r="G48">
        <f>ROUND(E48*F48,2)</f>
        <v>202947.53</v>
      </c>
      <c r="H48">
        <f>ROUND(G48*capital_ratio,2)</f>
        <v>21309.49</v>
      </c>
    </row>
    <row r="49">
      <c r="A49" t="str">
        <f>Data!A49</f>
        <v>TRD-00048</v>
      </c>
      <c r="B49" t="str">
        <f>Data!C49</f>
        <v>Govt Bond</v>
      </c>
      <c r="C49">
        <f>Data!D49</f>
        <v>844009.24</v>
      </c>
      <c r="D49">
        <f>VLOOKUP(B49,Ref!$A$2:$C$7,2,FALSE)</f>
        <v>0.02</v>
      </c>
      <c r="E49">
        <f>C49*(1-D49)</f>
        <v>827129.0552</v>
      </c>
      <c r="F49">
        <f>IF(Data!G49="AAA",0.2,IF(Data!G49="AA",0.3,IF(Data!G49="A",0.5,IF(Data!G49="BBB",1,IF(Data!G49="BB",1.5,2)))))</f>
        <v>2</v>
      </c>
      <c r="G49">
        <f>ROUND(E49*F49,2)</f>
        <v>1654258.11</v>
      </c>
      <c r="H49">
        <f>ROUND(G49*capital_ratio,2)</f>
        <v>173697.1</v>
      </c>
    </row>
    <row r="50">
      <c r="A50" t="str">
        <f>Data!A50</f>
        <v>TRD-00049</v>
      </c>
      <c r="B50" t="str">
        <f>Data!C50</f>
        <v>Cash</v>
      </c>
      <c r="C50">
        <f>Data!D50</f>
        <v>2022695.42</v>
      </c>
      <c r="D50">
        <f>VLOOKUP(B50,Ref!$A$2:$C$7,2,FALSE)</f>
        <v>0</v>
      </c>
      <c r="E50">
        <f>C50*(1-D50)</f>
        <v>2022695.42</v>
      </c>
      <c r="F50">
        <f>IF(Data!G50="AAA",0.2,IF(Data!G50="AA",0.3,IF(Data!G50="A",0.5,IF(Data!G50="BBB",1,IF(Data!G50="BB",1.5,2)))))</f>
        <v>1</v>
      </c>
      <c r="G50">
        <f>ROUND(E50*F50,2)</f>
        <v>2022695.42</v>
      </c>
      <c r="H50">
        <f>ROUND(G50*capital_ratio,2)</f>
        <v>212383.02</v>
      </c>
    </row>
    <row r="51">
      <c r="A51" t="str">
        <f>Data!A51</f>
        <v>TRD-00050</v>
      </c>
      <c r="B51" t="str">
        <f>Data!C51</f>
        <v>Govt Bond</v>
      </c>
      <c r="C51">
        <f>Data!D51</f>
        <v>1328851.17</v>
      </c>
      <c r="D51">
        <f>VLOOKUP(B51,Ref!$A$2:$C$7,2,FALSE)</f>
        <v>0.02</v>
      </c>
      <c r="E51">
        <f>C51*(1-D51)</f>
        <v>1302274.1465999999</v>
      </c>
      <c r="F51">
        <f>IF(Data!G51="AAA",0.2,IF(Data!G51="AA",0.3,IF(Data!G51="A",0.5,IF(Data!G51="BBB",1,IF(Data!G51="BB",1.5,2)))))</f>
        <v>0.2</v>
      </c>
      <c r="G51">
        <f>ROUND(E51*F51,2)</f>
        <v>260454.83</v>
      </c>
      <c r="H51">
        <f>ROUND(G51*capital_ratio,2)</f>
        <v>27347.76</v>
      </c>
    </row>
    <row r="52">
      <c r="A52" t="str">
        <f>Data!A52</f>
        <v>TRD-00051</v>
      </c>
      <c r="B52" t="str">
        <f>Data!C52</f>
        <v>Commodity</v>
      </c>
      <c r="C52">
        <f>Data!D52</f>
        <v>3500051.48</v>
      </c>
      <c r="D52">
        <f>VLOOKUP(B52,Ref!$A$2:$C$7,2,FALSE)</f>
        <v>0.2</v>
      </c>
      <c r="E52">
        <f>C52*(1-D52)</f>
        <v>2800041.1840000004</v>
      </c>
      <c r="F52">
        <f>IF(Data!G52="AAA",0.2,IF(Data!G52="AA",0.3,IF(Data!G52="A",0.5,IF(Data!G52="BBB",1,IF(Data!G52="BB",1.5,2)))))</f>
        <v>0.3</v>
      </c>
      <c r="G52">
        <f>ROUND(E52*F52,2)</f>
        <v>840012.36</v>
      </c>
      <c r="H52">
        <f>ROUND(G52*capital_ratio,2)</f>
        <v>88201.3</v>
      </c>
    </row>
    <row r="53">
      <c r="A53" t="str">
        <f>Data!A53</f>
        <v>TRD-00052</v>
      </c>
      <c r="B53" t="str">
        <f>Data!C53</f>
        <v>Commodity</v>
      </c>
      <c r="C53">
        <f>Data!D53</f>
        <v>3202046.01</v>
      </c>
      <c r="D53">
        <f>VLOOKUP(B53,Ref!$A$2:$C$7,2,FALSE)</f>
        <v>0.2</v>
      </c>
      <c r="E53">
        <f>C53*(1-D53)</f>
        <v>2561636.808</v>
      </c>
      <c r="F53">
        <f>IF(Data!G53="AAA",0.2,IF(Data!G53="AA",0.3,IF(Data!G53="A",0.5,IF(Data!G53="BBB",1,IF(Data!G53="BB",1.5,2)))))</f>
        <v>0.2</v>
      </c>
      <c r="G53">
        <f>ROUND(E53*F53,2)</f>
        <v>512327.36</v>
      </c>
      <c r="H53">
        <f>ROUND(G53*capital_ratio,2)</f>
        <v>53794.37</v>
      </c>
    </row>
    <row r="54">
      <c r="A54" t="str">
        <f>Data!A54</f>
        <v>TRD-00053</v>
      </c>
      <c r="B54" t="str">
        <f>Data!C54</f>
        <v>Corp Bond</v>
      </c>
      <c r="C54">
        <f>Data!D54</f>
        <v>2413709.14</v>
      </c>
      <c r="D54">
        <f>VLOOKUP(B54,Ref!$A$2:$C$7,2,FALSE)</f>
        <v>0.08</v>
      </c>
      <c r="E54">
        <f>C54*(1-D54)</f>
        <v>2220612.4088000003</v>
      </c>
      <c r="F54">
        <f>IF(Data!G54="AAA",0.2,IF(Data!G54="AA",0.3,IF(Data!G54="A",0.5,IF(Data!G54="BBB",1,IF(Data!G54="BB",1.5,2)))))</f>
        <v>0.3</v>
      </c>
      <c r="G54">
        <f>ROUND(E54*F54,2)</f>
        <v>666183.72</v>
      </c>
      <c r="H54">
        <f>ROUND(G54*capital_ratio,2)</f>
        <v>69949.29</v>
      </c>
    </row>
    <row r="55">
      <c r="A55" t="str">
        <f>Data!A55</f>
        <v>TRD-00054</v>
      </c>
      <c r="B55" t="str">
        <f>Data!C55</f>
        <v>Equity</v>
      </c>
      <c r="C55">
        <f>Data!D55</f>
        <v>2727556.97</v>
      </c>
      <c r="D55">
        <f>VLOOKUP(B55,Ref!$A$2:$C$7,2,FALSE)</f>
        <v>0.15</v>
      </c>
      <c r="E55">
        <f>C55*(1-D55)</f>
        <v>2318423.4245</v>
      </c>
      <c r="F55">
        <f>IF(Data!G55="AAA",0.2,IF(Data!G55="AA",0.3,IF(Data!G55="A",0.5,IF(Data!G55="BBB",1,IF(Data!G55="BB",1.5,2)))))</f>
        <v>1.5</v>
      </c>
      <c r="G55">
        <f>ROUND(E55*F55,2)</f>
        <v>3477635.14</v>
      </c>
      <c r="H55">
        <f>ROUND(G55*capital_ratio,2)</f>
        <v>365151.69</v>
      </c>
    </row>
    <row r="56">
      <c r="A56" t="str">
        <f>Data!A56</f>
        <v>TRD-00055</v>
      </c>
      <c r="B56" t="str">
        <f>Data!C56</f>
        <v>Cash</v>
      </c>
      <c r="C56">
        <f>Data!D56</f>
        <v>3213080.31</v>
      </c>
      <c r="D56">
        <f>VLOOKUP(B56,Ref!$A$2:$C$7,2,FALSE)</f>
        <v>0</v>
      </c>
      <c r="E56">
        <f>C56*(1-D56)</f>
        <v>3213080.31</v>
      </c>
      <c r="F56">
        <f>IF(Data!G56="AAA",0.2,IF(Data!G56="AA",0.3,IF(Data!G56="A",0.5,IF(Data!G56="BBB",1,IF(Data!G56="BB",1.5,2)))))</f>
        <v>2</v>
      </c>
      <c r="G56">
        <f>ROUND(E56*F56,2)</f>
        <v>6426160.62</v>
      </c>
      <c r="H56">
        <f>ROUND(G56*capital_ratio,2)</f>
        <v>674746.87</v>
      </c>
    </row>
    <row r="57">
      <c r="A57" t="str">
        <f>Data!A57</f>
        <v>TRD-00056</v>
      </c>
      <c r="B57" t="str">
        <f>Data!C57</f>
        <v>Govt Bond</v>
      </c>
      <c r="C57">
        <f>Data!D57</f>
        <v>3064583.65</v>
      </c>
      <c r="D57">
        <f>VLOOKUP(B57,Ref!$A$2:$C$7,2,FALSE)</f>
        <v>0.02</v>
      </c>
      <c r="E57">
        <f>C57*(1-D57)</f>
        <v>3003291.977</v>
      </c>
      <c r="F57">
        <f>IF(Data!G57="AAA",0.2,IF(Data!G57="AA",0.3,IF(Data!G57="A",0.5,IF(Data!G57="BBB",1,IF(Data!G57="BB",1.5,2)))))</f>
        <v>0.5</v>
      </c>
      <c r="G57">
        <f>ROUND(E57*F57,2)</f>
        <v>1501645.99</v>
      </c>
      <c r="H57">
        <f>ROUND(G57*capital_ratio,2)</f>
        <v>157672.83</v>
      </c>
    </row>
    <row r="58">
      <c r="A58" t="str">
        <f>Data!A58</f>
        <v>TRD-00057</v>
      </c>
      <c r="B58" t="str">
        <f>Data!C58</f>
        <v>Cash</v>
      </c>
      <c r="C58">
        <f>Data!D58</f>
        <v>1936099.47</v>
      </c>
      <c r="D58">
        <f>VLOOKUP(B58,Ref!$A$2:$C$7,2,FALSE)</f>
        <v>0</v>
      </c>
      <c r="E58">
        <f>C58*(1-D58)</f>
        <v>1936099.47</v>
      </c>
      <c r="F58">
        <f>IF(Data!G58="AAA",0.2,IF(Data!G58="AA",0.3,IF(Data!G58="A",0.5,IF(Data!G58="BBB",1,IF(Data!G58="BB",1.5,2)))))</f>
        <v>1.5</v>
      </c>
      <c r="G58">
        <f>ROUND(E58*F58,2)</f>
        <v>2904149.21</v>
      </c>
      <c r="H58">
        <f>ROUND(G58*capital_ratio,2)</f>
        <v>304935.67</v>
      </c>
    </row>
    <row r="59">
      <c r="A59" t="str">
        <f>Data!A59</f>
        <v>TRD-00058</v>
      </c>
      <c r="B59" t="str">
        <f>Data!C59</f>
        <v>Commodity</v>
      </c>
      <c r="C59">
        <f>Data!D59</f>
        <v>2953195.06</v>
      </c>
      <c r="D59">
        <f>VLOOKUP(B59,Ref!$A$2:$C$7,2,FALSE)</f>
        <v>0.2</v>
      </c>
      <c r="E59">
        <f>C59*(1-D59)</f>
        <v>2362556.048</v>
      </c>
      <c r="F59">
        <f>IF(Data!G59="AAA",0.2,IF(Data!G59="AA",0.3,IF(Data!G59="A",0.5,IF(Data!G59="BBB",1,IF(Data!G59="BB",1.5,2)))))</f>
        <v>2</v>
      </c>
      <c r="G59">
        <f>ROUND(E59*F59,2)</f>
        <v>4725112.1</v>
      </c>
      <c r="H59">
        <f>ROUND(G59*capital_ratio,2)</f>
        <v>496136.77</v>
      </c>
    </row>
    <row r="60">
      <c r="A60" t="str">
        <f>Data!A60</f>
        <v>TRD-00059</v>
      </c>
      <c r="B60" t="str">
        <f>Data!C60</f>
        <v>Commodity</v>
      </c>
      <c r="C60">
        <f>Data!D60</f>
        <v>3123218.99</v>
      </c>
      <c r="D60">
        <f>VLOOKUP(B60,Ref!$A$2:$C$7,2,FALSE)</f>
        <v>0.2</v>
      </c>
      <c r="E60">
        <f>C60*(1-D60)</f>
        <v>2498575.1920000003</v>
      </c>
      <c r="F60">
        <f>IF(Data!G60="AAA",0.2,IF(Data!G60="AA",0.3,IF(Data!G60="A",0.5,IF(Data!G60="BBB",1,IF(Data!G60="BB",1.5,2)))))</f>
        <v>1</v>
      </c>
      <c r="G60">
        <f>ROUND(E60*F60,2)</f>
        <v>2498575.19</v>
      </c>
      <c r="H60">
        <f>ROUND(G60*capital_ratio,2)</f>
        <v>262350.39</v>
      </c>
    </row>
    <row r="61">
      <c r="A61" t="str">
        <f>Data!A61</f>
        <v>TRD-00060</v>
      </c>
      <c r="B61" t="str">
        <f>Data!C61</f>
        <v>Equity</v>
      </c>
      <c r="C61">
        <f>Data!D61</f>
        <v>1621153.68</v>
      </c>
      <c r="D61">
        <f>VLOOKUP(B61,Ref!$A$2:$C$7,2,FALSE)</f>
        <v>0.15</v>
      </c>
      <c r="E61">
        <f>C61*(1-D61)</f>
        <v>1377980.6279999998</v>
      </c>
      <c r="F61">
        <f>IF(Data!G61="AAA",0.2,IF(Data!G61="AA",0.3,IF(Data!G61="A",0.5,IF(Data!G61="BBB",1,IF(Data!G61="BB",1.5,2)))))</f>
        <v>0.2</v>
      </c>
      <c r="G61">
        <f>ROUND(E61*F61,2)</f>
        <v>275596.13</v>
      </c>
      <c r="H61">
        <f>ROUND(G61*capital_ratio,2)</f>
        <v>28937.59</v>
      </c>
    </row>
    <row r="62">
      <c r="A62" t="str">
        <f>Data!A62</f>
        <v>TRD-00061</v>
      </c>
      <c r="B62" t="str">
        <f>Data!C62</f>
        <v>Cash</v>
      </c>
      <c r="C62">
        <f>Data!D62</f>
        <v>4726586.3</v>
      </c>
      <c r="D62">
        <f>VLOOKUP(B62,Ref!$A$2:$C$7,2,FALSE)</f>
        <v>0</v>
      </c>
      <c r="E62">
        <f>C62*(1-D62)</f>
        <v>4726586.3</v>
      </c>
      <c r="F62">
        <f>IF(Data!G62="AAA",0.2,IF(Data!G62="AA",0.3,IF(Data!G62="A",0.5,IF(Data!G62="BBB",1,IF(Data!G62="BB",1.5,2)))))</f>
        <v>1</v>
      </c>
      <c r="G62">
        <f>ROUND(E62*F62,2)</f>
        <v>4726586.3</v>
      </c>
      <c r="H62">
        <f>ROUND(G62*capital_ratio,2)</f>
        <v>496291.56</v>
      </c>
    </row>
    <row r="63">
      <c r="A63" t="str">
        <f>Data!A63</f>
        <v>TRD-00062</v>
      </c>
      <c r="B63" t="str">
        <f>Data!C63</f>
        <v>Cash</v>
      </c>
      <c r="C63">
        <f>Data!D63</f>
        <v>1363785.19</v>
      </c>
      <c r="D63">
        <f>VLOOKUP(B63,Ref!$A$2:$C$7,2,FALSE)</f>
        <v>0</v>
      </c>
      <c r="E63">
        <f>C63*(1-D63)</f>
        <v>1363785.19</v>
      </c>
      <c r="F63">
        <f>IF(Data!G63="AAA",0.2,IF(Data!G63="AA",0.3,IF(Data!G63="A",0.5,IF(Data!G63="BBB",1,IF(Data!G63="BB",1.5,2)))))</f>
        <v>0.3</v>
      </c>
      <c r="G63">
        <f>ROUND(E63*F63,2)</f>
        <v>409135.56</v>
      </c>
      <c r="H63">
        <f>ROUND(G63*capital_ratio,2)</f>
        <v>42959.23</v>
      </c>
    </row>
    <row r="64">
      <c r="A64" t="str">
        <f>Data!A64</f>
        <v>TRD-00063</v>
      </c>
      <c r="B64" t="str">
        <f>Data!C64</f>
        <v>Commodity</v>
      </c>
      <c r="C64">
        <f>Data!D64</f>
        <v>1193290.8</v>
      </c>
      <c r="D64">
        <f>VLOOKUP(B64,Ref!$A$2:$C$7,2,FALSE)</f>
        <v>0.2</v>
      </c>
      <c r="E64">
        <f>C64*(1-D64)</f>
        <v>954632.6400000001</v>
      </c>
      <c r="F64">
        <f>IF(Data!G64="AAA",0.2,IF(Data!G64="AA",0.3,IF(Data!G64="A",0.5,IF(Data!G64="BBB",1,IF(Data!G64="BB",1.5,2)))))</f>
        <v>0.2</v>
      </c>
      <c r="G64">
        <f>ROUND(E64*F64,2)</f>
        <v>190926.53</v>
      </c>
      <c r="H64">
        <f>ROUND(G64*capital_ratio,2)</f>
        <v>20047.29</v>
      </c>
    </row>
    <row r="65">
      <c r="A65" t="str">
        <f>Data!A65</f>
        <v>TRD-00064</v>
      </c>
      <c r="B65" t="str">
        <f>Data!C65</f>
        <v>Govt Bond</v>
      </c>
      <c r="C65">
        <f>Data!D65</f>
        <v>993076.69</v>
      </c>
      <c r="D65">
        <f>VLOOKUP(B65,Ref!$A$2:$C$7,2,FALSE)</f>
        <v>0.02</v>
      </c>
      <c r="E65">
        <f>C65*(1-D65)</f>
        <v>973215.1562</v>
      </c>
      <c r="F65">
        <f>IF(Data!G65="AAA",0.2,IF(Data!G65="AA",0.3,IF(Data!G65="A",0.5,IF(Data!G65="BBB",1,IF(Data!G65="BB",1.5,2)))))</f>
        <v>1.5</v>
      </c>
      <c r="G65">
        <f>ROUND(E65*F65,2)</f>
        <v>1459822.73</v>
      </c>
      <c r="H65">
        <f>ROUND(G65*capital_ratio,2)</f>
        <v>153281.39</v>
      </c>
    </row>
    <row r="66">
      <c r="A66" t="str">
        <f>Data!A66</f>
        <v>TRD-00065</v>
      </c>
      <c r="B66" t="str">
        <f>Data!C66</f>
        <v>Equity</v>
      </c>
      <c r="C66">
        <f>Data!D66</f>
        <v>1252991.02</v>
      </c>
      <c r="D66">
        <f>VLOOKUP(B66,Ref!$A$2:$C$7,2,FALSE)</f>
        <v>0.15</v>
      </c>
      <c r="E66">
        <f>C66*(1-D66)</f>
        <v>1065042.367</v>
      </c>
      <c r="F66">
        <f>IF(Data!G66="AAA",0.2,IF(Data!G66="AA",0.3,IF(Data!G66="A",0.5,IF(Data!G66="BBB",1,IF(Data!G66="BB",1.5,2)))))</f>
        <v>1.5</v>
      </c>
      <c r="G66">
        <f>ROUND(E66*F66,2)</f>
        <v>1597563.55</v>
      </c>
      <c r="H66">
        <f>ROUND(G66*capital_ratio,2)</f>
        <v>167744.17</v>
      </c>
    </row>
    <row r="67">
      <c r="A67" t="str">
        <f>Data!A67</f>
        <v>TRD-00066</v>
      </c>
      <c r="B67" t="str">
        <f>Data!C67</f>
        <v>Cash</v>
      </c>
      <c r="C67">
        <f>Data!D67</f>
        <v>3389406.95</v>
      </c>
      <c r="D67">
        <f>VLOOKUP(B67,Ref!$A$2:$C$7,2,FALSE)</f>
        <v>0</v>
      </c>
      <c r="E67">
        <f>C67*(1-D67)</f>
        <v>3389406.95</v>
      </c>
      <c r="F67">
        <f>IF(Data!G67="AAA",0.2,IF(Data!G67="AA",0.3,IF(Data!G67="A",0.5,IF(Data!G67="BBB",1,IF(Data!G67="BB",1.5,2)))))</f>
        <v>0.5</v>
      </c>
      <c r="G67">
        <f>ROUND(E67*F67,2)</f>
        <v>1694703.48</v>
      </c>
      <c r="H67">
        <f>ROUND(G67*capital_ratio,2)</f>
        <v>177943.87</v>
      </c>
    </row>
    <row r="68">
      <c r="A68" t="str">
        <f>Data!A68</f>
        <v>TRD-00067</v>
      </c>
      <c r="B68" t="str">
        <f>Data!C68</f>
        <v>FX Forward</v>
      </c>
      <c r="C68">
        <f>Data!D68</f>
        <v>3197482.55</v>
      </c>
      <c r="D68">
        <f>VLOOKUP(B68,Ref!$A$2:$C$7,2,FALSE)</f>
        <v>0.12</v>
      </c>
      <c r="E68">
        <f>C68*(1-D68)</f>
        <v>2813784.644</v>
      </c>
      <c r="F68">
        <f>IF(Data!G68="AAA",0.2,IF(Data!G68="AA",0.3,IF(Data!G68="A",0.5,IF(Data!G68="BBB",1,IF(Data!G68="BB",1.5,2)))))</f>
        <v>1.5</v>
      </c>
      <c r="G68">
        <f>ROUND(E68*F68,2)</f>
        <v>4220676.97</v>
      </c>
      <c r="H68">
        <f>ROUND(G68*capital_ratio,2)</f>
        <v>443171.08</v>
      </c>
    </row>
    <row r="69">
      <c r="A69" t="str">
        <f>Data!A69</f>
        <v>TRD-00068</v>
      </c>
      <c r="B69" t="str">
        <f>Data!C69</f>
        <v>Corp Bond</v>
      </c>
      <c r="C69">
        <f>Data!D69</f>
        <v>1570714.44</v>
      </c>
      <c r="D69">
        <f>VLOOKUP(B69,Ref!$A$2:$C$7,2,FALSE)</f>
        <v>0.08</v>
      </c>
      <c r="E69">
        <f>C69*(1-D69)</f>
        <v>1445057.2848</v>
      </c>
      <c r="F69">
        <f>IF(Data!G69="AAA",0.2,IF(Data!G69="AA",0.3,IF(Data!G69="A",0.5,IF(Data!G69="BBB",1,IF(Data!G69="BB",1.5,2)))))</f>
        <v>0.3</v>
      </c>
      <c r="G69">
        <f>ROUND(E69*F69,2)</f>
        <v>433517.19</v>
      </c>
      <c r="H69">
        <f>ROUND(G69*capital_ratio,2)</f>
        <v>45519.3</v>
      </c>
    </row>
    <row r="70">
      <c r="A70" t="str">
        <f>Data!A70</f>
        <v>TRD-00069</v>
      </c>
      <c r="B70" t="str">
        <f>Data!C70</f>
        <v>Commodity</v>
      </c>
      <c r="C70">
        <f>Data!D70</f>
        <v>2252162.53</v>
      </c>
      <c r="D70">
        <f>VLOOKUP(B70,Ref!$A$2:$C$7,2,FALSE)</f>
        <v>0.2</v>
      </c>
      <c r="E70">
        <f>C70*(1-D70)</f>
        <v>1801730.024</v>
      </c>
      <c r="F70">
        <f>IF(Data!G70="AAA",0.2,IF(Data!G70="AA",0.3,IF(Data!G70="A",0.5,IF(Data!G70="BBB",1,IF(Data!G70="BB",1.5,2)))))</f>
        <v>0.2</v>
      </c>
      <c r="G70">
        <f>ROUND(E70*F70,2)</f>
        <v>360346</v>
      </c>
      <c r="H70">
        <f>ROUND(G70*capital_ratio,2)</f>
        <v>37836.33</v>
      </c>
    </row>
    <row r="71">
      <c r="A71" t="str">
        <f>Data!A71</f>
        <v>TRD-00070</v>
      </c>
      <c r="B71" t="str">
        <f>Data!C71</f>
        <v>Commodity</v>
      </c>
      <c r="C71">
        <f>Data!D71</f>
        <v>2207422.84</v>
      </c>
      <c r="D71">
        <f>VLOOKUP(B71,Ref!$A$2:$C$7,2,FALSE)</f>
        <v>0.2</v>
      </c>
      <c r="E71">
        <f>C71*(1-D71)</f>
        <v>1765938.2719999999</v>
      </c>
      <c r="F71">
        <f>IF(Data!G71="AAA",0.2,IF(Data!G71="AA",0.3,IF(Data!G71="A",0.5,IF(Data!G71="BBB",1,IF(Data!G71="BB",1.5,2)))))</f>
        <v>0.5</v>
      </c>
      <c r="G71">
        <f>ROUND(E71*F71,2)</f>
        <v>882969.14</v>
      </c>
      <c r="H71">
        <f>ROUND(G71*capital_ratio,2)</f>
        <v>92711.76</v>
      </c>
    </row>
    <row r="72">
      <c r="A72" t="str">
        <f>Data!A72</f>
        <v>TRD-00071</v>
      </c>
      <c r="B72" t="str">
        <f>Data!C72</f>
        <v>Govt Bond</v>
      </c>
      <c r="C72">
        <f>Data!D72</f>
        <v>1170904.74</v>
      </c>
      <c r="D72">
        <f>VLOOKUP(B72,Ref!$A$2:$C$7,2,FALSE)</f>
        <v>0.02</v>
      </c>
      <c r="E72">
        <f>C72*(1-D72)</f>
        <v>1147486.6452</v>
      </c>
      <c r="F72">
        <f>IF(Data!G72="AAA",0.2,IF(Data!G72="AA",0.3,IF(Data!G72="A",0.5,IF(Data!G72="BBB",1,IF(Data!G72="BB",1.5,2)))))</f>
        <v>2</v>
      </c>
      <c r="G72">
        <f>ROUND(E72*F72,2)</f>
        <v>2294973.29</v>
      </c>
      <c r="H72">
        <f>ROUND(G72*capital_ratio,2)</f>
        <v>240972.2</v>
      </c>
    </row>
    <row r="73">
      <c r="A73" t="str">
        <f>Data!A73</f>
        <v>TRD-00072</v>
      </c>
      <c r="B73" t="str">
        <f>Data!C73</f>
        <v>Equity</v>
      </c>
      <c r="C73">
        <f>Data!D73</f>
        <v>2465401.45</v>
      </c>
      <c r="D73">
        <f>VLOOKUP(B73,Ref!$A$2:$C$7,2,FALSE)</f>
        <v>0.15</v>
      </c>
      <c r="E73">
        <f>C73*(1-D73)</f>
        <v>2095591.2325000002</v>
      </c>
      <c r="F73">
        <f>IF(Data!G73="AAA",0.2,IF(Data!G73="AA",0.3,IF(Data!G73="A",0.5,IF(Data!G73="BBB",1,IF(Data!G73="BB",1.5,2)))))</f>
        <v>0.2</v>
      </c>
      <c r="G73">
        <f>ROUND(E73*F73,2)</f>
        <v>419118.25</v>
      </c>
      <c r="H73">
        <f>ROUND(G73*capital_ratio,2)</f>
        <v>44007.42</v>
      </c>
    </row>
    <row r="74">
      <c r="A74" t="str">
        <f>Data!A74</f>
        <v>TRD-00073</v>
      </c>
      <c r="B74" t="str">
        <f>Data!C74</f>
        <v>Commodity</v>
      </c>
      <c r="C74">
        <f>Data!D74</f>
        <v>466269.68</v>
      </c>
      <c r="D74">
        <f>VLOOKUP(B74,Ref!$A$2:$C$7,2,FALSE)</f>
        <v>0.2</v>
      </c>
      <c r="E74">
        <f>C74*(1-D74)</f>
        <v>373015.744</v>
      </c>
      <c r="F74">
        <f>IF(Data!G74="AAA",0.2,IF(Data!G74="AA",0.3,IF(Data!G74="A",0.5,IF(Data!G74="BBB",1,IF(Data!G74="BB",1.5,2)))))</f>
        <v>0.5</v>
      </c>
      <c r="G74">
        <f>ROUND(E74*F74,2)</f>
        <v>186507.87</v>
      </c>
      <c r="H74">
        <f>ROUND(G74*capital_ratio,2)</f>
        <v>19583.33</v>
      </c>
    </row>
    <row r="75">
      <c r="A75" t="str">
        <f>Data!A75</f>
        <v>TRD-00074</v>
      </c>
      <c r="B75" t="str">
        <f>Data!C75</f>
        <v>Equity</v>
      </c>
      <c r="C75">
        <f>Data!D75</f>
        <v>4498569.12</v>
      </c>
      <c r="D75">
        <f>VLOOKUP(B75,Ref!$A$2:$C$7,2,FALSE)</f>
        <v>0.15</v>
      </c>
      <c r="E75">
        <f>C75*(1-D75)</f>
        <v>3823783.752</v>
      </c>
      <c r="F75">
        <f>IF(Data!G75="AAA",0.2,IF(Data!G75="AA",0.3,IF(Data!G75="A",0.5,IF(Data!G75="BBB",1,IF(Data!G75="BB",1.5,2)))))</f>
        <v>1</v>
      </c>
      <c r="G75">
        <f>ROUND(E75*F75,2)</f>
        <v>3823783.75</v>
      </c>
      <c r="H75">
        <f>ROUND(G75*capital_ratio,2)</f>
        <v>401497.29</v>
      </c>
    </row>
    <row r="76">
      <c r="A76" t="str">
        <f>Data!A76</f>
        <v>TRD-00075</v>
      </c>
      <c r="B76" t="str">
        <f>Data!C76</f>
        <v>Cash</v>
      </c>
      <c r="C76">
        <f>Data!D76</f>
        <v>2021679.89</v>
      </c>
      <c r="D76">
        <f>VLOOKUP(B76,Ref!$A$2:$C$7,2,FALSE)</f>
        <v>0</v>
      </c>
      <c r="E76">
        <f>C76*(1-D76)</f>
        <v>2021679.89</v>
      </c>
      <c r="F76">
        <f>IF(Data!G76="AAA",0.2,IF(Data!G76="AA",0.3,IF(Data!G76="A",0.5,IF(Data!G76="BBB",1,IF(Data!G76="BB",1.5,2)))))</f>
        <v>0.5</v>
      </c>
      <c r="G76">
        <f>ROUND(E76*F76,2)</f>
        <v>1010839.95</v>
      </c>
      <c r="H76">
        <f>ROUND(G76*capital_ratio,2)</f>
        <v>106138.19</v>
      </c>
    </row>
    <row r="77">
      <c r="A77" t="str">
        <f>Data!A77</f>
        <v>TRD-00076</v>
      </c>
      <c r="B77" t="str">
        <f>Data!C77</f>
        <v>FX Forward</v>
      </c>
      <c r="C77">
        <f>Data!D77</f>
        <v>687327.66</v>
      </c>
      <c r="D77">
        <f>VLOOKUP(B77,Ref!$A$2:$C$7,2,FALSE)</f>
        <v>0.12</v>
      </c>
      <c r="E77">
        <f>C77*(1-D77)</f>
        <v>604848.3408</v>
      </c>
      <c r="F77">
        <f>IF(Data!G77="AAA",0.2,IF(Data!G77="AA",0.3,IF(Data!G77="A",0.5,IF(Data!G77="BBB",1,IF(Data!G77="BB",1.5,2)))))</f>
        <v>0.5</v>
      </c>
      <c r="G77">
        <f>ROUND(E77*F77,2)</f>
        <v>302424.17</v>
      </c>
      <c r="H77">
        <f>ROUND(G77*capital_ratio,2)</f>
        <v>31754.54</v>
      </c>
    </row>
    <row r="78">
      <c r="A78" t="str">
        <f>Data!A78</f>
        <v>TRD-00077</v>
      </c>
      <c r="B78" t="str">
        <f>Data!C78</f>
        <v>Equity</v>
      </c>
      <c r="C78">
        <f>Data!D78</f>
        <v>2223964.18</v>
      </c>
      <c r="D78">
        <f>VLOOKUP(B78,Ref!$A$2:$C$7,2,FALSE)</f>
        <v>0.15</v>
      </c>
      <c r="E78">
        <f>C78*(1-D78)</f>
        <v>1890369.553</v>
      </c>
      <c r="F78">
        <f>IF(Data!G78="AAA",0.2,IF(Data!G78="AA",0.3,IF(Data!G78="A",0.5,IF(Data!G78="BBB",1,IF(Data!G78="BB",1.5,2)))))</f>
        <v>0.5</v>
      </c>
      <c r="G78">
        <f>ROUND(E78*F78,2)</f>
        <v>945184.78</v>
      </c>
      <c r="H78">
        <f>ROUND(G78*capital_ratio,2)</f>
        <v>99244.4</v>
      </c>
    </row>
    <row r="79">
      <c r="A79" t="str">
        <f>Data!A79</f>
        <v>TRD-00078</v>
      </c>
      <c r="B79" t="str">
        <f>Data!C79</f>
        <v>FX Forward</v>
      </c>
      <c r="C79">
        <f>Data!D79</f>
        <v>40380.55</v>
      </c>
      <c r="D79">
        <f>VLOOKUP(B79,Ref!$A$2:$C$7,2,FALSE)</f>
        <v>0.12</v>
      </c>
      <c r="E79">
        <f>C79*(1-D79)</f>
        <v>35534.884000000005</v>
      </c>
      <c r="F79">
        <f>IF(Data!G79="AAA",0.2,IF(Data!G79="AA",0.3,IF(Data!G79="A",0.5,IF(Data!G79="BBB",1,IF(Data!G79="BB",1.5,2)))))</f>
        <v>0.2</v>
      </c>
      <c r="G79">
        <f>ROUND(E79*F79,2)</f>
        <v>7106.98</v>
      </c>
      <c r="H79">
        <f>ROUND(G79*capital_ratio,2)</f>
        <v>746.23</v>
      </c>
    </row>
    <row r="80">
      <c r="A80" t="str">
        <f>Data!A80</f>
        <v>TRD-00079</v>
      </c>
      <c r="B80" t="str">
        <f>Data!C80</f>
        <v>Equity</v>
      </c>
      <c r="C80">
        <f>Data!D80</f>
        <v>1611277.5</v>
      </c>
      <c r="D80">
        <f>VLOOKUP(B80,Ref!$A$2:$C$7,2,FALSE)</f>
        <v>0.15</v>
      </c>
      <c r="E80">
        <f>C80*(1-D80)</f>
        <v>1369585.875</v>
      </c>
      <c r="F80">
        <f>IF(Data!G80="AAA",0.2,IF(Data!G80="AA",0.3,IF(Data!G80="A",0.5,IF(Data!G80="BBB",1,IF(Data!G80="BB",1.5,2)))))</f>
        <v>1.5</v>
      </c>
      <c r="G80">
        <f>ROUND(E80*F80,2)</f>
        <v>2054378.81</v>
      </c>
      <c r="H80">
        <f>ROUND(G80*capital_ratio,2)</f>
        <v>215709.78</v>
      </c>
    </row>
    <row r="81">
      <c r="A81" t="str">
        <f>Data!A81</f>
        <v>TRD-00080</v>
      </c>
      <c r="B81" t="str">
        <f>Data!C81</f>
        <v>Commodity</v>
      </c>
      <c r="C81">
        <f>Data!D81</f>
        <v>3232899.71</v>
      </c>
      <c r="D81">
        <f>VLOOKUP(B81,Ref!$A$2:$C$7,2,FALSE)</f>
        <v>0.2</v>
      </c>
      <c r="E81">
        <f>C81*(1-D81)</f>
        <v>2586319.768</v>
      </c>
      <c r="F81">
        <f>IF(Data!G81="AAA",0.2,IF(Data!G81="AA",0.3,IF(Data!G81="A",0.5,IF(Data!G81="BBB",1,IF(Data!G81="BB",1.5,2)))))</f>
        <v>2</v>
      </c>
      <c r="G81">
        <f>ROUND(E81*F81,2)</f>
        <v>5172639.54</v>
      </c>
      <c r="H81">
        <f>ROUND(G81*capital_ratio,2)</f>
        <v>543127.15</v>
      </c>
    </row>
    <row r="82">
      <c r="A82" t="str">
        <f>Data!A82</f>
        <v>TRD-00081</v>
      </c>
      <c r="B82" t="str">
        <f>Data!C82</f>
        <v>FX Forward</v>
      </c>
      <c r="C82">
        <f>Data!D82</f>
        <v>2526147.57</v>
      </c>
      <c r="D82">
        <f>VLOOKUP(B82,Ref!$A$2:$C$7,2,FALSE)</f>
        <v>0.12</v>
      </c>
      <c r="E82">
        <f>C82*(1-D82)</f>
        <v>2223009.8616</v>
      </c>
      <c r="F82">
        <f>IF(Data!G82="AAA",0.2,IF(Data!G82="AA",0.3,IF(Data!G82="A",0.5,IF(Data!G82="BBB",1,IF(Data!G82="BB",1.5,2)))))</f>
        <v>1</v>
      </c>
      <c r="G82">
        <f>ROUND(E82*F82,2)</f>
        <v>2223009.86</v>
      </c>
      <c r="H82">
        <f>ROUND(G82*capital_ratio,2)</f>
        <v>233416.04</v>
      </c>
    </row>
    <row r="83">
      <c r="A83" t="str">
        <f>Data!A83</f>
        <v>TRD-00082</v>
      </c>
      <c r="B83" t="str">
        <f>Data!C83</f>
        <v>FX Forward</v>
      </c>
      <c r="C83">
        <f>Data!D83</f>
        <v>1481222.93</v>
      </c>
      <c r="D83">
        <f>VLOOKUP(B83,Ref!$A$2:$C$7,2,FALSE)</f>
        <v>0.12</v>
      </c>
      <c r="E83">
        <f>C83*(1-D83)</f>
        <v>1303476.1783999999</v>
      </c>
      <c r="F83">
        <f>IF(Data!G83="AAA",0.2,IF(Data!G83="AA",0.3,IF(Data!G83="A",0.5,IF(Data!G83="BBB",1,IF(Data!G83="BB",1.5,2)))))</f>
        <v>0.5</v>
      </c>
      <c r="G83">
        <f>ROUND(E83*F83,2)</f>
        <v>651738.09</v>
      </c>
      <c r="H83">
        <f>ROUND(G83*capital_ratio,2)</f>
        <v>68432.5</v>
      </c>
    </row>
    <row r="84">
      <c r="A84" t="str">
        <f>Data!A84</f>
        <v>TRD-00083</v>
      </c>
      <c r="B84" t="str">
        <f>Data!C84</f>
        <v>Corp Bond</v>
      </c>
      <c r="C84">
        <f>Data!D84</f>
        <v>3194498.93</v>
      </c>
      <c r="D84">
        <f>VLOOKUP(B84,Ref!$A$2:$C$7,2,FALSE)</f>
        <v>0.08</v>
      </c>
      <c r="E84">
        <f>C84*(1-D84)</f>
        <v>2938939.0156000005</v>
      </c>
      <c r="F84">
        <f>IF(Data!G84="AAA",0.2,IF(Data!G84="AA",0.3,IF(Data!G84="A",0.5,IF(Data!G84="BBB",1,IF(Data!G84="BB",1.5,2)))))</f>
        <v>0.2</v>
      </c>
      <c r="G84">
        <f>ROUND(E84*F84,2)</f>
        <v>587787.8</v>
      </c>
      <c r="H84">
        <f>ROUND(G84*capital_ratio,2)</f>
        <v>61717.72</v>
      </c>
    </row>
    <row r="85">
      <c r="A85" t="str">
        <f>Data!A85</f>
        <v>TRD-00084</v>
      </c>
      <c r="B85" t="str">
        <f>Data!C85</f>
        <v>Govt Bond</v>
      </c>
      <c r="C85">
        <f>Data!D85</f>
        <v>1742876.01</v>
      </c>
      <c r="D85">
        <f>VLOOKUP(B85,Ref!$A$2:$C$7,2,FALSE)</f>
        <v>0.02</v>
      </c>
      <c r="E85">
        <f>C85*(1-D85)</f>
        <v>1708018.4897999999</v>
      </c>
      <c r="F85">
        <f>IF(Data!G85="AAA",0.2,IF(Data!G85="AA",0.3,IF(Data!G85="A",0.5,IF(Data!G85="BBB",1,IF(Data!G85="BB",1.5,2)))))</f>
        <v>1.5</v>
      </c>
      <c r="G85">
        <f>ROUND(E85*F85,2)</f>
        <v>2562027.73</v>
      </c>
      <c r="H85">
        <f>ROUND(G85*capital_ratio,2)</f>
        <v>269012.91</v>
      </c>
    </row>
    <row r="86">
      <c r="A86" t="str">
        <f>Data!A86</f>
        <v>TRD-00085</v>
      </c>
      <c r="B86" t="str">
        <f>Data!C86</f>
        <v>Cash</v>
      </c>
      <c r="C86">
        <f>Data!D86</f>
        <v>2974694.99</v>
      </c>
      <c r="D86">
        <f>VLOOKUP(B86,Ref!$A$2:$C$7,2,FALSE)</f>
        <v>0</v>
      </c>
      <c r="E86">
        <f>C86*(1-D86)</f>
        <v>2974694.99</v>
      </c>
      <c r="F86">
        <f>IF(Data!G86="AAA",0.2,IF(Data!G86="AA",0.3,IF(Data!G86="A",0.5,IF(Data!G86="BBB",1,IF(Data!G86="BB",1.5,2)))))</f>
        <v>0.2</v>
      </c>
      <c r="G86">
        <f>ROUND(E86*F86,2)</f>
        <v>594939</v>
      </c>
      <c r="H86">
        <f>ROUND(G86*capital_ratio,2)</f>
        <v>62468.6</v>
      </c>
    </row>
    <row r="87">
      <c r="A87" t="str">
        <f>Data!A87</f>
        <v>TRD-00086</v>
      </c>
      <c r="B87" t="str">
        <f>Data!C87</f>
        <v>Corp Bond</v>
      </c>
      <c r="C87">
        <f>Data!D87</f>
        <v>3038272.46</v>
      </c>
      <c r="D87">
        <f>VLOOKUP(B87,Ref!$A$2:$C$7,2,FALSE)</f>
        <v>0.08</v>
      </c>
      <c r="E87">
        <f>C87*(1-D87)</f>
        <v>2795210.6632000003</v>
      </c>
      <c r="F87">
        <f>IF(Data!G87="AAA",0.2,IF(Data!G87="AA",0.3,IF(Data!G87="A",0.5,IF(Data!G87="BBB",1,IF(Data!G87="BB",1.5,2)))))</f>
        <v>0.3</v>
      </c>
      <c r="G87">
        <f>ROUND(E87*F87,2)</f>
        <v>838563.2</v>
      </c>
      <c r="H87">
        <f>ROUND(G87*capital_ratio,2)</f>
        <v>88049.14</v>
      </c>
    </row>
    <row r="88">
      <c r="A88" t="str">
        <f>Data!A88</f>
        <v>TRD-00087</v>
      </c>
      <c r="B88" t="str">
        <f>Data!C88</f>
        <v>Corp Bond</v>
      </c>
      <c r="C88">
        <f>Data!D88</f>
        <v>1296943.06</v>
      </c>
      <c r="D88">
        <f>VLOOKUP(B88,Ref!$A$2:$C$7,2,FALSE)</f>
        <v>0.08</v>
      </c>
      <c r="E88">
        <f>C88*(1-D88)</f>
        <v>1193187.6152000001</v>
      </c>
      <c r="F88">
        <f>IF(Data!G88="AAA",0.2,IF(Data!G88="AA",0.3,IF(Data!G88="A",0.5,IF(Data!G88="BBB",1,IF(Data!G88="BB",1.5,2)))))</f>
        <v>1.5</v>
      </c>
      <c r="G88">
        <f>ROUND(E88*F88,2)</f>
        <v>1789781.42</v>
      </c>
      <c r="H88">
        <f>ROUND(G88*capital_ratio,2)</f>
        <v>187927.05</v>
      </c>
    </row>
    <row r="89">
      <c r="A89" t="str">
        <f>Data!A89</f>
        <v>TRD-00088</v>
      </c>
      <c r="B89" t="str">
        <f>Data!C89</f>
        <v>Cash</v>
      </c>
      <c r="C89">
        <f>Data!D89</f>
        <v>1595145.44</v>
      </c>
      <c r="D89">
        <f>VLOOKUP(B89,Ref!$A$2:$C$7,2,FALSE)</f>
        <v>0</v>
      </c>
      <c r="E89">
        <f>C89*(1-D89)</f>
        <v>1595145.44</v>
      </c>
      <c r="F89">
        <f>IF(Data!G89="AAA",0.2,IF(Data!G89="AA",0.3,IF(Data!G89="A",0.5,IF(Data!G89="BBB",1,IF(Data!G89="BB",1.5,2)))))</f>
        <v>1</v>
      </c>
      <c r="G89">
        <f>ROUND(E89*F89,2)</f>
        <v>1595145.44</v>
      </c>
      <c r="H89">
        <f>ROUND(G89*capital_ratio,2)</f>
        <v>167490.27</v>
      </c>
    </row>
    <row r="90">
      <c r="A90" t="str">
        <f>Data!A90</f>
        <v>TRD-00089</v>
      </c>
      <c r="B90" t="str">
        <f>Data!C90</f>
        <v>Equity</v>
      </c>
      <c r="C90">
        <f>Data!D90</f>
        <v>4368272.21</v>
      </c>
      <c r="D90">
        <f>VLOOKUP(B90,Ref!$A$2:$C$7,2,FALSE)</f>
        <v>0.15</v>
      </c>
      <c r="E90">
        <f>C90*(1-D90)</f>
        <v>3713031.3784999996</v>
      </c>
      <c r="F90">
        <f>IF(Data!G90="AAA",0.2,IF(Data!G90="AA",0.3,IF(Data!G90="A",0.5,IF(Data!G90="BBB",1,IF(Data!G90="BB",1.5,2)))))</f>
        <v>0.3</v>
      </c>
      <c r="G90">
        <f>ROUND(E90*F90,2)</f>
        <v>1113909.41</v>
      </c>
      <c r="H90">
        <f>ROUND(G90*capital_ratio,2)</f>
        <v>116960.49</v>
      </c>
    </row>
    <row r="91">
      <c r="A91" t="str">
        <f>Data!A91</f>
        <v>TRD-00090</v>
      </c>
      <c r="B91" t="str">
        <f>Data!C91</f>
        <v>FX Forward</v>
      </c>
      <c r="C91">
        <f>Data!D91</f>
        <v>807282.1</v>
      </c>
      <c r="D91">
        <f>VLOOKUP(B91,Ref!$A$2:$C$7,2,FALSE)</f>
        <v>0.12</v>
      </c>
      <c r="E91">
        <f>C91*(1-D91)</f>
        <v>710408.248</v>
      </c>
      <c r="F91">
        <f>IF(Data!G91="AAA",0.2,IF(Data!G91="AA",0.3,IF(Data!G91="A",0.5,IF(Data!G91="BBB",1,IF(Data!G91="BB",1.5,2)))))</f>
        <v>2</v>
      </c>
      <c r="G91">
        <f>ROUND(E91*F91,2)</f>
        <v>1420816.5</v>
      </c>
      <c r="H91">
        <f>ROUND(G91*capital_ratio,2)</f>
        <v>149185.73</v>
      </c>
    </row>
    <row r="92">
      <c r="A92" t="str">
        <f>Data!A92</f>
        <v>TRD-00091</v>
      </c>
      <c r="B92" t="str">
        <f>Data!C92</f>
        <v>Equity</v>
      </c>
      <c r="C92">
        <f>Data!D92</f>
        <v>2267701.95</v>
      </c>
      <c r="D92">
        <f>VLOOKUP(B92,Ref!$A$2:$C$7,2,FALSE)</f>
        <v>0.15</v>
      </c>
      <c r="E92">
        <f>C92*(1-D92)</f>
        <v>1927546.6575000002</v>
      </c>
      <c r="F92">
        <f>IF(Data!G92="AAA",0.2,IF(Data!G92="AA",0.3,IF(Data!G92="A",0.5,IF(Data!G92="BBB",1,IF(Data!G92="BB",1.5,2)))))</f>
        <v>0.5</v>
      </c>
      <c r="G92">
        <f>ROUND(E92*F92,2)</f>
        <v>963773.33</v>
      </c>
      <c r="H92">
        <f>ROUND(G92*capital_ratio,2)</f>
        <v>101196.2</v>
      </c>
    </row>
    <row r="93">
      <c r="A93" t="str">
        <f>Data!A93</f>
        <v>TRD-00092</v>
      </c>
      <c r="B93" t="str">
        <f>Data!C93</f>
        <v>FX Forward</v>
      </c>
      <c r="C93">
        <f>Data!D93</f>
        <v>1805718.76</v>
      </c>
      <c r="D93">
        <f>VLOOKUP(B93,Ref!$A$2:$C$7,2,FALSE)</f>
        <v>0.12</v>
      </c>
      <c r="E93">
        <f>C93*(1-D93)</f>
        <v>1589032.5088</v>
      </c>
      <c r="F93">
        <f>IF(Data!G93="AAA",0.2,IF(Data!G93="AA",0.3,IF(Data!G93="A",0.5,IF(Data!G93="BBB",1,IF(Data!G93="BB",1.5,2)))))</f>
        <v>0.5</v>
      </c>
      <c r="G93">
        <f>ROUND(E93*F93,2)</f>
        <v>794516.25</v>
      </c>
      <c r="H93">
        <f>ROUND(G93*capital_ratio,2)</f>
        <v>83424.21</v>
      </c>
    </row>
    <row r="94">
      <c r="A94" t="str">
        <f>Data!A94</f>
        <v>TRD-00093</v>
      </c>
      <c r="B94" t="str">
        <f>Data!C94</f>
        <v>Govt Bond</v>
      </c>
      <c r="C94">
        <f>Data!D94</f>
        <v>1007905.71</v>
      </c>
      <c r="D94">
        <f>VLOOKUP(B94,Ref!$A$2:$C$7,2,FALSE)</f>
        <v>0.02</v>
      </c>
      <c r="E94">
        <f>C94*(1-D94)</f>
        <v>987747.5957999999</v>
      </c>
      <c r="F94">
        <f>IF(Data!G94="AAA",0.2,IF(Data!G94="AA",0.3,IF(Data!G94="A",0.5,IF(Data!G94="BBB",1,IF(Data!G94="BB",1.5,2)))))</f>
        <v>2</v>
      </c>
      <c r="G94">
        <f>ROUND(E94*F94,2)</f>
        <v>1975495.19</v>
      </c>
      <c r="H94">
        <f>ROUND(G94*capital_ratio,2)</f>
        <v>207426.99</v>
      </c>
    </row>
    <row r="95">
      <c r="A95" t="str">
        <f>Data!A95</f>
        <v>TRD-00094</v>
      </c>
      <c r="B95" t="str">
        <f>Data!C95</f>
        <v>Govt Bond</v>
      </c>
      <c r="C95">
        <f>Data!D95</f>
        <v>2322872</v>
      </c>
      <c r="D95">
        <f>VLOOKUP(B95,Ref!$A$2:$C$7,2,FALSE)</f>
        <v>0.02</v>
      </c>
      <c r="E95">
        <f>C95*(1-D95)</f>
        <v>2276414.56</v>
      </c>
      <c r="F95">
        <f>IF(Data!G95="AAA",0.2,IF(Data!G95="AA",0.3,IF(Data!G95="A",0.5,IF(Data!G95="BBB",1,IF(Data!G95="BB",1.5,2)))))</f>
        <v>0.3</v>
      </c>
      <c r="G95">
        <f>ROUND(E95*F95,2)</f>
        <v>682924.37</v>
      </c>
      <c r="H95">
        <f>ROUND(G95*capital_ratio,2)</f>
        <v>71707.06</v>
      </c>
    </row>
    <row r="96">
      <c r="A96" t="str">
        <f>Data!A96</f>
        <v>TRD-00095</v>
      </c>
      <c r="B96" t="str">
        <f>Data!C96</f>
        <v>FX Forward</v>
      </c>
      <c r="C96">
        <f>Data!D96</f>
        <v>3922590</v>
      </c>
      <c r="D96">
        <f>VLOOKUP(B96,Ref!$A$2:$C$7,2,FALSE)</f>
        <v>0.12</v>
      </c>
      <c r="E96">
        <f>C96*(1-D96)</f>
        <v>3451879.2</v>
      </c>
      <c r="F96">
        <f>IF(Data!G96="AAA",0.2,IF(Data!G96="AA",0.3,IF(Data!G96="A",0.5,IF(Data!G96="BBB",1,IF(Data!G96="BB",1.5,2)))))</f>
        <v>0.3</v>
      </c>
      <c r="G96">
        <f>ROUND(E96*F96,2)</f>
        <v>1035563.76</v>
      </c>
      <c r="H96">
        <f>ROUND(G96*capital_ratio,2)</f>
        <v>108734.19</v>
      </c>
    </row>
    <row r="97">
      <c r="A97" t="str">
        <f>Data!A97</f>
        <v>TRD-00096</v>
      </c>
      <c r="B97" t="str">
        <f>Data!C97</f>
        <v>FX Forward</v>
      </c>
      <c r="C97">
        <f>Data!D97</f>
        <v>4852042.33</v>
      </c>
      <c r="D97">
        <f>VLOOKUP(B97,Ref!$A$2:$C$7,2,FALSE)</f>
        <v>0.12</v>
      </c>
      <c r="E97">
        <f>C97*(1-D97)</f>
        <v>4269797.2504</v>
      </c>
      <c r="F97">
        <f>IF(Data!G97="AAA",0.2,IF(Data!G97="AA",0.3,IF(Data!G97="A",0.5,IF(Data!G97="BBB",1,IF(Data!G97="BB",1.5,2)))))</f>
        <v>1</v>
      </c>
      <c r="G97">
        <f>ROUND(E97*F97,2)</f>
        <v>4269797.25</v>
      </c>
      <c r="H97">
        <f>ROUND(G97*capital_ratio,2)</f>
        <v>448328.71</v>
      </c>
    </row>
    <row r="98">
      <c r="A98" t="str">
        <f>Data!A98</f>
        <v>TRD-00097</v>
      </c>
      <c r="B98" t="str">
        <f>Data!C98</f>
        <v>Govt Bond</v>
      </c>
      <c r="C98">
        <f>Data!D98</f>
        <v>2302569.97</v>
      </c>
      <c r="D98">
        <f>VLOOKUP(B98,Ref!$A$2:$C$7,2,FALSE)</f>
        <v>0.02</v>
      </c>
      <c r="E98">
        <f>C98*(1-D98)</f>
        <v>2256518.5706</v>
      </c>
      <c r="F98">
        <f>IF(Data!G98="AAA",0.2,IF(Data!G98="AA",0.3,IF(Data!G98="A",0.5,IF(Data!G98="BBB",1,IF(Data!G98="BB",1.5,2)))))</f>
        <v>0.2</v>
      </c>
      <c r="G98">
        <f>ROUND(E98*F98,2)</f>
        <v>451303.71</v>
      </c>
      <c r="H98">
        <f>ROUND(G98*capital_ratio,2)</f>
        <v>47386.89</v>
      </c>
    </row>
    <row r="99">
      <c r="A99" t="str">
        <f>Data!A99</f>
        <v>TRD-00098</v>
      </c>
      <c r="B99" t="str">
        <f>Data!C99</f>
        <v>Equity</v>
      </c>
      <c r="C99">
        <f>Data!D99</f>
        <v>2887643.26</v>
      </c>
      <c r="D99">
        <f>VLOOKUP(B99,Ref!$A$2:$C$7,2,FALSE)</f>
        <v>0.15</v>
      </c>
      <c r="E99">
        <f>C99*(1-D99)</f>
        <v>2454496.7709999997</v>
      </c>
      <c r="F99">
        <f>IF(Data!G99="AAA",0.2,IF(Data!G99="AA",0.3,IF(Data!G99="A",0.5,IF(Data!G99="BBB",1,IF(Data!G99="BB",1.5,2)))))</f>
        <v>1.5</v>
      </c>
      <c r="G99">
        <f>ROUND(E99*F99,2)</f>
        <v>3681745.16</v>
      </c>
      <c r="H99">
        <f>ROUND(G99*capital_ratio,2)</f>
        <v>386583.24</v>
      </c>
    </row>
    <row r="100">
      <c r="A100" t="str">
        <f>Data!A100</f>
        <v>TRD-00099</v>
      </c>
      <c r="B100" t="str">
        <f>Data!C100</f>
        <v>Equity</v>
      </c>
      <c r="C100">
        <f>Data!D100</f>
        <v>3301110.41</v>
      </c>
      <c r="D100">
        <f>VLOOKUP(B100,Ref!$A$2:$C$7,2,FALSE)</f>
        <v>0.15</v>
      </c>
      <c r="E100">
        <f>C100*(1-D100)</f>
        <v>2805943.8485</v>
      </c>
      <c r="F100">
        <f>IF(Data!G100="AAA",0.2,IF(Data!G100="AA",0.3,IF(Data!G100="A",0.5,IF(Data!G100="BBB",1,IF(Data!G100="BB",1.5,2)))))</f>
        <v>0.3</v>
      </c>
      <c r="G100">
        <f>ROUND(E100*F100,2)</f>
        <v>841783.15</v>
      </c>
      <c r="H100">
        <f>ROUND(G100*capital_ratio,2)</f>
        <v>88387.23</v>
      </c>
    </row>
    <row r="101">
      <c r="A101" t="str">
        <f>Data!A101</f>
        <v>TRD-00100</v>
      </c>
      <c r="B101" t="str">
        <f>Data!C101</f>
        <v>Govt Bond</v>
      </c>
      <c r="C101">
        <f>Data!D101</f>
        <v>302287.68</v>
      </c>
      <c r="D101">
        <f>VLOOKUP(B101,Ref!$A$2:$C$7,2,FALSE)</f>
        <v>0.02</v>
      </c>
      <c r="E101">
        <f>C101*(1-D101)</f>
        <v>296241.9264</v>
      </c>
      <c r="F101">
        <f>IF(Data!G101="AAA",0.2,IF(Data!G101="AA",0.3,IF(Data!G101="A",0.5,IF(Data!G101="BBB",1,IF(Data!G101="BB",1.5,2)))))</f>
        <v>0.2</v>
      </c>
      <c r="G101">
        <f>ROUND(E101*F101,2)</f>
        <v>59248.39</v>
      </c>
      <c r="H101">
        <f>ROUND(G101*capital_ratio,2)</f>
        <v>6221.08</v>
      </c>
    </row>
    <row r="102">
      <c r="A102" t="str">
        <f>Data!A102</f>
        <v>TRD-00101</v>
      </c>
      <c r="B102" t="str">
        <f>Data!C102</f>
        <v>Cash</v>
      </c>
      <c r="C102">
        <f>Data!D102</f>
        <v>2707474.91</v>
      </c>
      <c r="D102">
        <f>VLOOKUP(B102,Ref!$A$2:$C$7,2,FALSE)</f>
        <v>0</v>
      </c>
      <c r="E102">
        <f>C102*(1-D102)</f>
        <v>2707474.91</v>
      </c>
      <c r="F102">
        <f>IF(Data!G102="AAA",0.2,IF(Data!G102="AA",0.3,IF(Data!G102="A",0.5,IF(Data!G102="BBB",1,IF(Data!G102="BB",1.5,2)))))</f>
        <v>2</v>
      </c>
      <c r="G102">
        <f>ROUND(E102*F102,2)</f>
        <v>5414949.82</v>
      </c>
      <c r="H102">
        <f>ROUND(G102*capital_ratio,2)</f>
        <v>568569.73</v>
      </c>
    </row>
    <row r="103">
      <c r="A103" t="str">
        <f>Data!A103</f>
        <v>TRD-00102</v>
      </c>
      <c r="B103" t="str">
        <f>Data!C103</f>
        <v>Commodity</v>
      </c>
      <c r="C103">
        <f>Data!D103</f>
        <v>1172286.41</v>
      </c>
      <c r="D103">
        <f>VLOOKUP(B103,Ref!$A$2:$C$7,2,FALSE)</f>
        <v>0.2</v>
      </c>
      <c r="E103">
        <f>C103*(1-D103)</f>
        <v>937829.128</v>
      </c>
      <c r="F103">
        <f>IF(Data!G103="AAA",0.2,IF(Data!G103="AA",0.3,IF(Data!G103="A",0.5,IF(Data!G103="BBB",1,IF(Data!G103="BB",1.5,2)))))</f>
        <v>1.5</v>
      </c>
      <c r="G103">
        <f>ROUND(E103*F103,2)</f>
        <v>1406743.69</v>
      </c>
      <c r="H103">
        <f>ROUND(G103*capital_ratio,2)</f>
        <v>147708.09</v>
      </c>
    </row>
    <row r="104">
      <c r="A104" t="str">
        <f>Data!A104</f>
        <v>TRD-00103</v>
      </c>
      <c r="B104" t="str">
        <f>Data!C104</f>
        <v>Cash</v>
      </c>
      <c r="C104">
        <f>Data!D104</f>
        <v>3256493.15</v>
      </c>
      <c r="D104">
        <f>VLOOKUP(B104,Ref!$A$2:$C$7,2,FALSE)</f>
        <v>0</v>
      </c>
      <c r="E104">
        <f>C104*(1-D104)</f>
        <v>3256493.15</v>
      </c>
      <c r="F104">
        <f>IF(Data!G104="AAA",0.2,IF(Data!G104="AA",0.3,IF(Data!G104="A",0.5,IF(Data!G104="BBB",1,IF(Data!G104="BB",1.5,2)))))</f>
        <v>1</v>
      </c>
      <c r="G104">
        <f>ROUND(E104*F104,2)</f>
        <v>3256493.15</v>
      </c>
      <c r="H104">
        <f>ROUND(G104*capital_ratio,2)</f>
        <v>341931.78</v>
      </c>
    </row>
    <row r="105">
      <c r="A105" t="str">
        <f>Data!A105</f>
        <v>TRD-00104</v>
      </c>
      <c r="B105" t="str">
        <f>Data!C105</f>
        <v>Govt Bond</v>
      </c>
      <c r="C105">
        <f>Data!D105</f>
        <v>1224510.6</v>
      </c>
      <c r="D105">
        <f>VLOOKUP(B105,Ref!$A$2:$C$7,2,FALSE)</f>
        <v>0.02</v>
      </c>
      <c r="E105">
        <f>C105*(1-D105)</f>
        <v>1200020.388</v>
      </c>
      <c r="F105">
        <f>IF(Data!G105="AAA",0.2,IF(Data!G105="AA",0.3,IF(Data!G105="A",0.5,IF(Data!G105="BBB",1,IF(Data!G105="BB",1.5,2)))))</f>
        <v>1</v>
      </c>
      <c r="G105">
        <f>ROUND(E105*F105,2)</f>
        <v>1200020.39</v>
      </c>
      <c r="H105">
        <f>ROUND(G105*capital_ratio,2)</f>
        <v>126002.14</v>
      </c>
    </row>
    <row r="106">
      <c r="A106" t="str">
        <f>Data!A106</f>
        <v>TRD-00105</v>
      </c>
      <c r="B106" t="str">
        <f>Data!C106</f>
        <v>Cash</v>
      </c>
      <c r="C106">
        <f>Data!D106</f>
        <v>2436318</v>
      </c>
      <c r="D106">
        <f>VLOOKUP(B106,Ref!$A$2:$C$7,2,FALSE)</f>
        <v>0</v>
      </c>
      <c r="E106">
        <f>C106*(1-D106)</f>
        <v>2436318</v>
      </c>
      <c r="F106">
        <f>IF(Data!G106="AAA",0.2,IF(Data!G106="AA",0.3,IF(Data!G106="A",0.5,IF(Data!G106="BBB",1,IF(Data!G106="BB",1.5,2)))))</f>
        <v>0.2</v>
      </c>
      <c r="G106">
        <f>ROUND(E106*F106,2)</f>
        <v>487263.6</v>
      </c>
      <c r="H106">
        <f>ROUND(G106*capital_ratio,2)</f>
        <v>51162.68</v>
      </c>
    </row>
    <row r="107">
      <c r="A107" t="str">
        <f>Data!A107</f>
        <v>TRD-00106</v>
      </c>
      <c r="B107" t="str">
        <f>Data!C107</f>
        <v>Corp Bond</v>
      </c>
      <c r="C107">
        <f>Data!D107</f>
        <v>2288955.71</v>
      </c>
      <c r="D107">
        <f>VLOOKUP(B107,Ref!$A$2:$C$7,2,FALSE)</f>
        <v>0.08</v>
      </c>
      <c r="E107">
        <f>C107*(1-D107)</f>
        <v>2105839.2532</v>
      </c>
      <c r="F107">
        <f>IF(Data!G107="AAA",0.2,IF(Data!G107="AA",0.3,IF(Data!G107="A",0.5,IF(Data!G107="BBB",1,IF(Data!G107="BB",1.5,2)))))</f>
        <v>2</v>
      </c>
      <c r="G107">
        <f>ROUND(E107*F107,2)</f>
        <v>4211678.51</v>
      </c>
      <c r="H107">
        <f>ROUND(G107*capital_ratio,2)</f>
        <v>442226.24</v>
      </c>
    </row>
    <row r="108">
      <c r="A108" t="str">
        <f>Data!A108</f>
        <v>TRD-00107</v>
      </c>
      <c r="B108" t="str">
        <f>Data!C108</f>
        <v>Cash</v>
      </c>
      <c r="C108">
        <f>Data!D108</f>
        <v>2593063.84</v>
      </c>
      <c r="D108">
        <f>VLOOKUP(B108,Ref!$A$2:$C$7,2,FALSE)</f>
        <v>0</v>
      </c>
      <c r="E108">
        <f>C108*(1-D108)</f>
        <v>2593063.84</v>
      </c>
      <c r="F108">
        <f>IF(Data!G108="AAA",0.2,IF(Data!G108="AA",0.3,IF(Data!G108="A",0.5,IF(Data!G108="BBB",1,IF(Data!G108="BB",1.5,2)))))</f>
        <v>1.5</v>
      </c>
      <c r="G108">
        <f>ROUND(E108*F108,2)</f>
        <v>3889595.76</v>
      </c>
      <c r="H108">
        <f>ROUND(G108*capital_ratio,2)</f>
        <v>408407.55</v>
      </c>
    </row>
    <row r="109">
      <c r="A109" t="str">
        <f>Data!A109</f>
        <v>TRD-00108</v>
      </c>
      <c r="B109" t="str">
        <f>Data!C109</f>
        <v>Commodity</v>
      </c>
      <c r="C109">
        <f>Data!D109</f>
        <v>2469547.67</v>
      </c>
      <c r="D109">
        <f>VLOOKUP(B109,Ref!$A$2:$C$7,2,FALSE)</f>
        <v>0.2</v>
      </c>
      <c r="E109">
        <f>C109*(1-D109)</f>
        <v>1975638.136</v>
      </c>
      <c r="F109">
        <f>IF(Data!G109="AAA",0.2,IF(Data!G109="AA",0.3,IF(Data!G109="A",0.5,IF(Data!G109="BBB",1,IF(Data!G109="BB",1.5,2)))))</f>
        <v>1</v>
      </c>
      <c r="G109">
        <f>ROUND(E109*F109,2)</f>
        <v>1975638.14</v>
      </c>
      <c r="H109">
        <f>ROUND(G109*capital_ratio,2)</f>
        <v>207442</v>
      </c>
    </row>
    <row r="110">
      <c r="A110" t="str">
        <f>Data!A110</f>
        <v>TRD-00109</v>
      </c>
      <c r="B110" t="str">
        <f>Data!C110</f>
        <v>Corp Bond</v>
      </c>
      <c r="C110">
        <f>Data!D110</f>
        <v>4692837.03</v>
      </c>
      <c r="D110">
        <f>VLOOKUP(B110,Ref!$A$2:$C$7,2,FALSE)</f>
        <v>0.08</v>
      </c>
      <c r="E110">
        <f>C110*(1-D110)</f>
        <v>4317410.067600001</v>
      </c>
      <c r="F110">
        <f>IF(Data!G110="AAA",0.2,IF(Data!G110="AA",0.3,IF(Data!G110="A",0.5,IF(Data!G110="BBB",1,IF(Data!G110="BB",1.5,2)))))</f>
        <v>2</v>
      </c>
      <c r="G110">
        <f>ROUND(E110*F110,2)</f>
        <v>8634820.14</v>
      </c>
      <c r="H110">
        <f>ROUND(G110*capital_ratio,2)</f>
        <v>906656.11</v>
      </c>
    </row>
    <row r="111">
      <c r="A111" t="str">
        <f>Data!A111</f>
        <v>TRD-00110</v>
      </c>
      <c r="B111" t="str">
        <f>Data!C111</f>
        <v>Equity</v>
      </c>
      <c r="C111">
        <f>Data!D111</f>
        <v>3710622.41</v>
      </c>
      <c r="D111">
        <f>VLOOKUP(B111,Ref!$A$2:$C$7,2,FALSE)</f>
        <v>0.15</v>
      </c>
      <c r="E111">
        <f>C111*(1-D111)</f>
        <v>3154029.0485</v>
      </c>
      <c r="F111">
        <f>IF(Data!G111="AAA",0.2,IF(Data!G111="AA",0.3,IF(Data!G111="A",0.5,IF(Data!G111="BBB",1,IF(Data!G111="BB",1.5,2)))))</f>
        <v>2</v>
      </c>
      <c r="G111">
        <f>ROUND(E111*F111,2)</f>
        <v>6308058.1</v>
      </c>
      <c r="H111">
        <f>ROUND(G111*capital_ratio,2)</f>
        <v>662346.1</v>
      </c>
    </row>
    <row r="112">
      <c r="A112" t="str">
        <f>Data!A112</f>
        <v>TRD-00111</v>
      </c>
      <c r="B112" t="str">
        <f>Data!C112</f>
        <v>Corp Bond</v>
      </c>
      <c r="C112">
        <f>Data!D112</f>
        <v>3771114.74</v>
      </c>
      <c r="D112">
        <f>VLOOKUP(B112,Ref!$A$2:$C$7,2,FALSE)</f>
        <v>0.08</v>
      </c>
      <c r="E112">
        <f>C112*(1-D112)</f>
        <v>3469425.5608000006</v>
      </c>
      <c r="F112">
        <f>IF(Data!G112="AAA",0.2,IF(Data!G112="AA",0.3,IF(Data!G112="A",0.5,IF(Data!G112="BBB",1,IF(Data!G112="BB",1.5,2)))))</f>
        <v>0.2</v>
      </c>
      <c r="G112">
        <f>ROUND(E112*F112,2)</f>
        <v>693885.11</v>
      </c>
      <c r="H112">
        <f>ROUND(G112*capital_ratio,2)</f>
        <v>72857.94</v>
      </c>
    </row>
    <row r="113">
      <c r="A113" t="str">
        <f>Data!A113</f>
        <v>TRD-00112</v>
      </c>
      <c r="B113" t="str">
        <f>Data!C113</f>
        <v>Cash</v>
      </c>
      <c r="C113">
        <f>Data!D113</f>
        <v>4137145.38</v>
      </c>
      <c r="D113">
        <f>VLOOKUP(B113,Ref!$A$2:$C$7,2,FALSE)</f>
        <v>0</v>
      </c>
      <c r="E113">
        <f>C113*(1-D113)</f>
        <v>4137145.38</v>
      </c>
      <c r="F113">
        <f>IF(Data!G113="AAA",0.2,IF(Data!G113="AA",0.3,IF(Data!G113="A",0.5,IF(Data!G113="BBB",1,IF(Data!G113="BB",1.5,2)))))</f>
        <v>0.2</v>
      </c>
      <c r="G113">
        <f>ROUND(E113*F113,2)</f>
        <v>827429.08</v>
      </c>
      <c r="H113">
        <f>ROUND(G113*capital_ratio,2)</f>
        <v>86880.05</v>
      </c>
    </row>
    <row r="114">
      <c r="A114" t="str">
        <f>Data!A114</f>
        <v>TRD-00113</v>
      </c>
      <c r="B114" t="str">
        <f>Data!C114</f>
        <v>Equity</v>
      </c>
      <c r="C114">
        <f>Data!D114</f>
        <v>2288192.92</v>
      </c>
      <c r="D114">
        <f>VLOOKUP(B114,Ref!$A$2:$C$7,2,FALSE)</f>
        <v>0.15</v>
      </c>
      <c r="E114">
        <f>C114*(1-D114)</f>
        <v>1944963.9819999998</v>
      </c>
      <c r="F114">
        <f>IF(Data!G114="AAA",0.2,IF(Data!G114="AA",0.3,IF(Data!G114="A",0.5,IF(Data!G114="BBB",1,IF(Data!G114="BB",1.5,2)))))</f>
        <v>0.2</v>
      </c>
      <c r="G114">
        <f>ROUND(E114*F114,2)</f>
        <v>388992.8</v>
      </c>
      <c r="H114">
        <f>ROUND(G114*capital_ratio,2)</f>
        <v>40844.24</v>
      </c>
    </row>
    <row r="115">
      <c r="A115" t="str">
        <f>Data!A115</f>
        <v>TRD-00114</v>
      </c>
      <c r="B115" t="str">
        <f>Data!C115</f>
        <v>Cash</v>
      </c>
      <c r="C115">
        <f>Data!D115</f>
        <v>2208700.15</v>
      </c>
      <c r="D115">
        <f>VLOOKUP(B115,Ref!$A$2:$C$7,2,FALSE)</f>
        <v>0</v>
      </c>
      <c r="E115">
        <f>C115*(1-D115)</f>
        <v>2208700.15</v>
      </c>
      <c r="F115">
        <f>IF(Data!G115="AAA",0.2,IF(Data!G115="AA",0.3,IF(Data!G115="A",0.5,IF(Data!G115="BBB",1,IF(Data!G115="BB",1.5,2)))))</f>
        <v>0.2</v>
      </c>
      <c r="G115">
        <f>ROUND(E115*F115,2)</f>
        <v>441740.03</v>
      </c>
      <c r="H115">
        <f>ROUND(G115*capital_ratio,2)</f>
        <v>46382.7</v>
      </c>
    </row>
    <row r="116">
      <c r="A116" t="str">
        <f>Data!A116</f>
        <v>TRD-00115</v>
      </c>
      <c r="B116" t="str">
        <f>Data!C116</f>
        <v>FX Forward</v>
      </c>
      <c r="C116">
        <f>Data!D116</f>
        <v>2414892.52</v>
      </c>
      <c r="D116">
        <f>VLOOKUP(B116,Ref!$A$2:$C$7,2,FALSE)</f>
        <v>0.12</v>
      </c>
      <c r="E116">
        <f>C116*(1-D116)</f>
        <v>2125105.4176</v>
      </c>
      <c r="F116">
        <f>IF(Data!G116="AAA",0.2,IF(Data!G116="AA",0.3,IF(Data!G116="A",0.5,IF(Data!G116="BBB",1,IF(Data!G116="BB",1.5,2)))))</f>
        <v>0.5</v>
      </c>
      <c r="G116">
        <f>ROUND(E116*F116,2)</f>
        <v>1062552.71</v>
      </c>
      <c r="H116">
        <f>ROUND(G116*capital_ratio,2)</f>
        <v>111568.03</v>
      </c>
    </row>
    <row r="117">
      <c r="A117" t="str">
        <f>Data!A117</f>
        <v>TRD-00116</v>
      </c>
      <c r="B117" t="str">
        <f>Data!C117</f>
        <v>FX Forward</v>
      </c>
      <c r="C117">
        <f>Data!D117</f>
        <v>1452312.58</v>
      </c>
      <c r="D117">
        <f>VLOOKUP(B117,Ref!$A$2:$C$7,2,FALSE)</f>
        <v>0.12</v>
      </c>
      <c r="E117">
        <f>C117*(1-D117)</f>
        <v>1278035.0704</v>
      </c>
      <c r="F117">
        <f>IF(Data!G117="AAA",0.2,IF(Data!G117="AA",0.3,IF(Data!G117="A",0.5,IF(Data!G117="BBB",1,IF(Data!G117="BB",1.5,2)))))</f>
        <v>0.3</v>
      </c>
      <c r="G117">
        <f>ROUND(E117*F117,2)</f>
        <v>383410.52</v>
      </c>
      <c r="H117">
        <f>ROUND(G117*capital_ratio,2)</f>
        <v>40258.1</v>
      </c>
    </row>
    <row r="118">
      <c r="A118" t="str">
        <f>Data!A118</f>
        <v>TRD-00117</v>
      </c>
      <c r="B118" t="str">
        <f>Data!C118</f>
        <v>Cash</v>
      </c>
      <c r="C118">
        <f>Data!D118</f>
        <v>2804262.42</v>
      </c>
      <c r="D118">
        <f>VLOOKUP(B118,Ref!$A$2:$C$7,2,FALSE)</f>
        <v>0</v>
      </c>
      <c r="E118">
        <f>C118*(1-D118)</f>
        <v>2804262.42</v>
      </c>
      <c r="F118">
        <f>IF(Data!G118="AAA",0.2,IF(Data!G118="AA",0.3,IF(Data!G118="A",0.5,IF(Data!G118="BBB",1,IF(Data!G118="BB",1.5,2)))))</f>
        <v>1.5</v>
      </c>
      <c r="G118">
        <f>ROUND(E118*F118,2)</f>
        <v>4206393.63</v>
      </c>
      <c r="H118">
        <f>ROUND(G118*capital_ratio,2)</f>
        <v>441671.33</v>
      </c>
    </row>
    <row r="119">
      <c r="A119" t="str">
        <f>Data!A119</f>
        <v>TRD-00118</v>
      </c>
      <c r="B119" t="str">
        <f>Data!C119</f>
        <v>Commodity</v>
      </c>
      <c r="C119">
        <f>Data!D119</f>
        <v>4288779.04</v>
      </c>
      <c r="D119">
        <f>VLOOKUP(B119,Ref!$A$2:$C$7,2,FALSE)</f>
        <v>0.2</v>
      </c>
      <c r="E119">
        <f>C119*(1-D119)</f>
        <v>3431023.2320000003</v>
      </c>
      <c r="F119">
        <f>IF(Data!G119="AAA",0.2,IF(Data!G119="AA",0.3,IF(Data!G119="A",0.5,IF(Data!G119="BBB",1,IF(Data!G119="BB",1.5,2)))))</f>
        <v>1.5</v>
      </c>
      <c r="G119">
        <f>ROUND(E119*F119,2)</f>
        <v>5146534.85</v>
      </c>
      <c r="H119">
        <f>ROUND(G119*capital_ratio,2)</f>
        <v>540386.16</v>
      </c>
    </row>
    <row r="120">
      <c r="A120" t="str">
        <f>Data!A120</f>
        <v>TRD-00119</v>
      </c>
      <c r="B120" t="str">
        <f>Data!C120</f>
        <v>Cash</v>
      </c>
      <c r="C120">
        <f>Data!D120</f>
        <v>4574784.92</v>
      </c>
      <c r="D120">
        <f>VLOOKUP(B120,Ref!$A$2:$C$7,2,FALSE)</f>
        <v>0</v>
      </c>
      <c r="E120">
        <f>C120*(1-D120)</f>
        <v>4574784.92</v>
      </c>
      <c r="F120">
        <f>IF(Data!G120="AAA",0.2,IF(Data!G120="AA",0.3,IF(Data!G120="A",0.5,IF(Data!G120="BBB",1,IF(Data!G120="BB",1.5,2)))))</f>
        <v>2</v>
      </c>
      <c r="G120">
        <f>ROUND(E120*F120,2)</f>
        <v>9149569.84</v>
      </c>
      <c r="H120">
        <f>ROUND(G120*capital_ratio,2)</f>
        <v>960704.83</v>
      </c>
    </row>
    <row r="121">
      <c r="A121" t="str">
        <f>Data!A121</f>
        <v>TRD-00120</v>
      </c>
      <c r="B121" t="str">
        <f>Data!C121</f>
        <v>Cash</v>
      </c>
      <c r="C121">
        <f>Data!D121</f>
        <v>4632478.44</v>
      </c>
      <c r="D121">
        <f>VLOOKUP(B121,Ref!$A$2:$C$7,2,FALSE)</f>
        <v>0</v>
      </c>
      <c r="E121">
        <f>C121*(1-D121)</f>
        <v>4632478.44</v>
      </c>
      <c r="F121">
        <f>IF(Data!G121="AAA",0.2,IF(Data!G121="AA",0.3,IF(Data!G121="A",0.5,IF(Data!G121="BBB",1,IF(Data!G121="BB",1.5,2)))))</f>
        <v>2</v>
      </c>
      <c r="G121">
        <f>ROUND(E121*F121,2)</f>
        <v>9264956.88</v>
      </c>
      <c r="H121">
        <f>ROUND(G121*capital_ratio,2)</f>
        <v>972820.47</v>
      </c>
    </row>
    <row r="122">
      <c r="A122" t="str">
        <f>Data!A122</f>
        <v>TRD-00121</v>
      </c>
      <c r="B122" t="str">
        <f>Data!C122</f>
        <v>Cash</v>
      </c>
      <c r="C122">
        <f>Data!D122</f>
        <v>1827139.12</v>
      </c>
      <c r="D122">
        <f>VLOOKUP(B122,Ref!$A$2:$C$7,2,FALSE)</f>
        <v>0</v>
      </c>
      <c r="E122">
        <f>C122*(1-D122)</f>
        <v>1827139.12</v>
      </c>
      <c r="F122">
        <f>IF(Data!G122="AAA",0.2,IF(Data!G122="AA",0.3,IF(Data!G122="A",0.5,IF(Data!G122="BBB",1,IF(Data!G122="BB",1.5,2)))))</f>
        <v>0.3</v>
      </c>
      <c r="G122">
        <f>ROUND(E122*F122,2)</f>
        <v>548141.74</v>
      </c>
      <c r="H122">
        <f>ROUND(G122*capital_ratio,2)</f>
        <v>57554.88</v>
      </c>
    </row>
    <row r="123">
      <c r="A123" t="str">
        <f>Data!A123</f>
        <v>TRD-00122</v>
      </c>
      <c r="B123" t="str">
        <f>Data!C123</f>
        <v>FX Forward</v>
      </c>
      <c r="C123">
        <f>Data!D123</f>
        <v>117461.92</v>
      </c>
      <c r="D123">
        <f>VLOOKUP(B123,Ref!$A$2:$C$7,2,FALSE)</f>
        <v>0.12</v>
      </c>
      <c r="E123">
        <f>C123*(1-D123)</f>
        <v>103366.4896</v>
      </c>
      <c r="F123">
        <f>IF(Data!G123="AAA",0.2,IF(Data!G123="AA",0.3,IF(Data!G123="A",0.5,IF(Data!G123="BBB",1,IF(Data!G123="BB",1.5,2)))))</f>
        <v>2</v>
      </c>
      <c r="G123">
        <f>ROUND(E123*F123,2)</f>
        <v>206732.98</v>
      </c>
      <c r="H123">
        <f>ROUND(G123*capital_ratio,2)</f>
        <v>21706.96</v>
      </c>
    </row>
    <row r="124">
      <c r="A124" t="str">
        <f>Data!A124</f>
        <v>TRD-00123</v>
      </c>
      <c r="B124" t="str">
        <f>Data!C124</f>
        <v>Equity</v>
      </c>
      <c r="C124">
        <f>Data!D124</f>
        <v>770158.87</v>
      </c>
      <c r="D124">
        <f>VLOOKUP(B124,Ref!$A$2:$C$7,2,FALSE)</f>
        <v>0.15</v>
      </c>
      <c r="E124">
        <f>C124*(1-D124)</f>
        <v>654635.0395</v>
      </c>
      <c r="F124">
        <f>IF(Data!G124="AAA",0.2,IF(Data!G124="AA",0.3,IF(Data!G124="A",0.5,IF(Data!G124="BBB",1,IF(Data!G124="BB",1.5,2)))))</f>
        <v>1.5</v>
      </c>
      <c r="G124">
        <f>ROUND(E124*F124,2)</f>
        <v>981952.56</v>
      </c>
      <c r="H124">
        <f>ROUND(G124*capital_ratio,2)</f>
        <v>103105.02</v>
      </c>
    </row>
    <row r="125">
      <c r="A125" t="str">
        <f>Data!A125</f>
        <v>TRD-00124</v>
      </c>
      <c r="B125" t="str">
        <f>Data!C125</f>
        <v>Cash</v>
      </c>
      <c r="C125">
        <f>Data!D125</f>
        <v>1176862.79</v>
      </c>
      <c r="D125">
        <f>VLOOKUP(B125,Ref!$A$2:$C$7,2,FALSE)</f>
        <v>0</v>
      </c>
      <c r="E125">
        <f>C125*(1-D125)</f>
        <v>1176862.79</v>
      </c>
      <c r="F125">
        <f>IF(Data!G125="AAA",0.2,IF(Data!G125="AA",0.3,IF(Data!G125="A",0.5,IF(Data!G125="BBB",1,IF(Data!G125="BB",1.5,2)))))</f>
        <v>2</v>
      </c>
      <c r="G125">
        <f>ROUND(E125*F125,2)</f>
        <v>2353725.58</v>
      </c>
      <c r="H125">
        <f>ROUND(G125*capital_ratio,2)</f>
        <v>247141.19</v>
      </c>
    </row>
    <row r="126">
      <c r="A126" t="str">
        <f>Data!A126</f>
        <v>TRD-00125</v>
      </c>
      <c r="B126" t="str">
        <f>Data!C126</f>
        <v>Corp Bond</v>
      </c>
      <c r="C126">
        <f>Data!D126</f>
        <v>1117595.53</v>
      </c>
      <c r="D126">
        <f>VLOOKUP(B126,Ref!$A$2:$C$7,2,FALSE)</f>
        <v>0.08</v>
      </c>
      <c r="E126">
        <f>C126*(1-D126)</f>
        <v>1028187.8876</v>
      </c>
      <c r="F126">
        <f>IF(Data!G126="AAA",0.2,IF(Data!G126="AA",0.3,IF(Data!G126="A",0.5,IF(Data!G126="BBB",1,IF(Data!G126="BB",1.5,2)))))</f>
        <v>1</v>
      </c>
      <c r="G126">
        <f>ROUND(E126*F126,2)</f>
        <v>1028187.89</v>
      </c>
      <c r="H126">
        <f>ROUND(G126*capital_ratio,2)</f>
        <v>107959.73</v>
      </c>
    </row>
    <row r="127">
      <c r="A127" t="str">
        <f>Data!A127</f>
        <v>TRD-00126</v>
      </c>
      <c r="B127" t="str">
        <f>Data!C127</f>
        <v>FX Forward</v>
      </c>
      <c r="C127">
        <f>Data!D127</f>
        <v>2098058.2</v>
      </c>
      <c r="D127">
        <f>VLOOKUP(B127,Ref!$A$2:$C$7,2,FALSE)</f>
        <v>0.12</v>
      </c>
      <c r="E127">
        <f>C127*(1-D127)</f>
        <v>1846291.2160000002</v>
      </c>
      <c r="F127">
        <f>IF(Data!G127="AAA",0.2,IF(Data!G127="AA",0.3,IF(Data!G127="A",0.5,IF(Data!G127="BBB",1,IF(Data!G127="BB",1.5,2)))))</f>
        <v>2</v>
      </c>
      <c r="G127">
        <f>ROUND(E127*F127,2)</f>
        <v>3692582.43</v>
      </c>
      <c r="H127">
        <f>ROUND(G127*capital_ratio,2)</f>
        <v>387721.16</v>
      </c>
    </row>
    <row r="128">
      <c r="A128" t="str">
        <f>Data!A128</f>
        <v>TRD-00127</v>
      </c>
      <c r="B128" t="str">
        <f>Data!C128</f>
        <v>Corp Bond</v>
      </c>
      <c r="C128">
        <f>Data!D128</f>
        <v>1900495.44</v>
      </c>
      <c r="D128">
        <f>VLOOKUP(B128,Ref!$A$2:$C$7,2,FALSE)</f>
        <v>0.08</v>
      </c>
      <c r="E128">
        <f>C128*(1-D128)</f>
        <v>1748455.8048</v>
      </c>
      <c r="F128">
        <f>IF(Data!G128="AAA",0.2,IF(Data!G128="AA",0.3,IF(Data!G128="A",0.5,IF(Data!G128="BBB",1,IF(Data!G128="BB",1.5,2)))))</f>
        <v>0.2</v>
      </c>
      <c r="G128">
        <f>ROUND(E128*F128,2)</f>
        <v>349691.16</v>
      </c>
      <c r="H128">
        <f>ROUND(G128*capital_ratio,2)</f>
        <v>36717.57</v>
      </c>
    </row>
    <row r="129">
      <c r="A129" t="str">
        <f>Data!A129</f>
        <v>TRD-00128</v>
      </c>
      <c r="B129" t="str">
        <f>Data!C129</f>
        <v>Cash</v>
      </c>
      <c r="C129">
        <f>Data!D129</f>
        <v>2815310.57</v>
      </c>
      <c r="D129">
        <f>VLOOKUP(B129,Ref!$A$2:$C$7,2,FALSE)</f>
        <v>0</v>
      </c>
      <c r="E129">
        <f>C129*(1-D129)</f>
        <v>2815310.57</v>
      </c>
      <c r="F129">
        <f>IF(Data!G129="AAA",0.2,IF(Data!G129="AA",0.3,IF(Data!G129="A",0.5,IF(Data!G129="BBB",1,IF(Data!G129="BB",1.5,2)))))</f>
        <v>0.3</v>
      </c>
      <c r="G129">
        <f>ROUND(E129*F129,2)</f>
        <v>844593.17</v>
      </c>
      <c r="H129">
        <f>ROUND(G129*capital_ratio,2)</f>
        <v>88682.28</v>
      </c>
    </row>
    <row r="130">
      <c r="A130" t="str">
        <f>Data!A130</f>
        <v>TRD-00129</v>
      </c>
      <c r="B130" t="str">
        <f>Data!C130</f>
        <v>Corp Bond</v>
      </c>
      <c r="C130">
        <f>Data!D130</f>
        <v>45014.93</v>
      </c>
      <c r="D130">
        <f>VLOOKUP(B130,Ref!$A$2:$C$7,2,FALSE)</f>
        <v>0.08</v>
      </c>
      <c r="E130">
        <f>C130*(1-D130)</f>
        <v>41413.7356</v>
      </c>
      <c r="F130">
        <f>IF(Data!G130="AAA",0.2,IF(Data!G130="AA",0.3,IF(Data!G130="A",0.5,IF(Data!G130="BBB",1,IF(Data!G130="BB",1.5,2)))))</f>
        <v>0.5</v>
      </c>
      <c r="G130">
        <f>ROUND(E130*F130,2)</f>
        <v>20706.87</v>
      </c>
      <c r="H130">
        <f>ROUND(G130*capital_ratio,2)</f>
        <v>2174.22</v>
      </c>
    </row>
    <row r="131">
      <c r="A131" t="str">
        <f>Data!A131</f>
        <v>TRD-00130</v>
      </c>
      <c r="B131" t="str">
        <f>Data!C131</f>
        <v>FX Forward</v>
      </c>
      <c r="C131">
        <f>Data!D131</f>
        <v>341583.93</v>
      </c>
      <c r="D131">
        <f>VLOOKUP(B131,Ref!$A$2:$C$7,2,FALSE)</f>
        <v>0.12</v>
      </c>
      <c r="E131">
        <f>C131*(1-D131)</f>
        <v>300593.85839999997</v>
      </c>
      <c r="F131">
        <f>IF(Data!G131="AAA",0.2,IF(Data!G131="AA",0.3,IF(Data!G131="A",0.5,IF(Data!G131="BBB",1,IF(Data!G131="BB",1.5,2)))))</f>
        <v>0.2</v>
      </c>
      <c r="G131">
        <f>ROUND(E131*F131,2)</f>
        <v>60118.77</v>
      </c>
      <c r="H131">
        <f>ROUND(G131*capital_ratio,2)</f>
        <v>6312.47</v>
      </c>
    </row>
    <row r="132">
      <c r="A132" t="str">
        <f>Data!A132</f>
        <v>TRD-00131</v>
      </c>
      <c r="B132" t="str">
        <f>Data!C132</f>
        <v>FX Forward</v>
      </c>
      <c r="C132">
        <f>Data!D132</f>
        <v>4943442.32</v>
      </c>
      <c r="D132">
        <f>VLOOKUP(B132,Ref!$A$2:$C$7,2,FALSE)</f>
        <v>0.12</v>
      </c>
      <c r="E132">
        <f>C132*(1-D132)</f>
        <v>4350229.2416</v>
      </c>
      <c r="F132">
        <f>IF(Data!G132="AAA",0.2,IF(Data!G132="AA",0.3,IF(Data!G132="A",0.5,IF(Data!G132="BBB",1,IF(Data!G132="BB",1.5,2)))))</f>
        <v>2</v>
      </c>
      <c r="G132">
        <f>ROUND(E132*F132,2)</f>
        <v>8700458.48</v>
      </c>
      <c r="H132">
        <f>ROUND(G132*capital_ratio,2)</f>
        <v>913548.14</v>
      </c>
    </row>
    <row r="133">
      <c r="A133" t="str">
        <f>Data!A133</f>
        <v>TRD-00132</v>
      </c>
      <c r="B133" t="str">
        <f>Data!C133</f>
        <v>Equity</v>
      </c>
      <c r="C133">
        <f>Data!D133</f>
        <v>2063871.08</v>
      </c>
      <c r="D133">
        <f>VLOOKUP(B133,Ref!$A$2:$C$7,2,FALSE)</f>
        <v>0.15</v>
      </c>
      <c r="E133">
        <f>C133*(1-D133)</f>
        <v>1754290.418</v>
      </c>
      <c r="F133">
        <f>IF(Data!G133="AAA",0.2,IF(Data!G133="AA",0.3,IF(Data!G133="A",0.5,IF(Data!G133="BBB",1,IF(Data!G133="BB",1.5,2)))))</f>
        <v>2</v>
      </c>
      <c r="G133">
        <f>ROUND(E133*F133,2)</f>
        <v>3508580.84</v>
      </c>
      <c r="H133">
        <f>ROUND(G133*capital_ratio,2)</f>
        <v>368400.99</v>
      </c>
    </row>
    <row r="134">
      <c r="A134" t="str">
        <f>Data!A134</f>
        <v>TRD-00133</v>
      </c>
      <c r="B134" t="str">
        <f>Data!C134</f>
        <v>Corp Bond</v>
      </c>
      <c r="C134">
        <f>Data!D134</f>
        <v>3257482.06</v>
      </c>
      <c r="D134">
        <f>VLOOKUP(B134,Ref!$A$2:$C$7,2,FALSE)</f>
        <v>0.08</v>
      </c>
      <c r="E134">
        <f>C134*(1-D134)</f>
        <v>2996883.4952000002</v>
      </c>
      <c r="F134">
        <f>IF(Data!G134="AAA",0.2,IF(Data!G134="AA",0.3,IF(Data!G134="A",0.5,IF(Data!G134="BBB",1,IF(Data!G134="BB",1.5,2)))))</f>
        <v>0.5</v>
      </c>
      <c r="G134">
        <f>ROUND(E134*F134,2)</f>
        <v>1498441.75</v>
      </c>
      <c r="H134">
        <f>ROUND(G134*capital_ratio,2)</f>
        <v>157336.38</v>
      </c>
    </row>
    <row r="135">
      <c r="A135" t="str">
        <f>Data!A135</f>
        <v>TRD-00134</v>
      </c>
      <c r="B135" t="str">
        <f>Data!C135</f>
        <v>Commodity</v>
      </c>
      <c r="C135">
        <f>Data!D135</f>
        <v>532394.61</v>
      </c>
      <c r="D135">
        <f>VLOOKUP(B135,Ref!$A$2:$C$7,2,FALSE)</f>
        <v>0.2</v>
      </c>
      <c r="E135">
        <f>C135*(1-D135)</f>
        <v>425915.688</v>
      </c>
      <c r="F135">
        <f>IF(Data!G135="AAA",0.2,IF(Data!G135="AA",0.3,IF(Data!G135="A",0.5,IF(Data!G135="BBB",1,IF(Data!G135="BB",1.5,2)))))</f>
        <v>2</v>
      </c>
      <c r="G135">
        <f>ROUND(E135*F135,2)</f>
        <v>851831.38</v>
      </c>
      <c r="H135">
        <f>ROUND(G135*capital_ratio,2)</f>
        <v>89442.29</v>
      </c>
    </row>
    <row r="136">
      <c r="A136" t="str">
        <f>Data!A136</f>
        <v>TRD-00135</v>
      </c>
      <c r="B136" t="str">
        <f>Data!C136</f>
        <v>Corp Bond</v>
      </c>
      <c r="C136">
        <f>Data!D136</f>
        <v>668001.81</v>
      </c>
      <c r="D136">
        <f>VLOOKUP(B136,Ref!$A$2:$C$7,2,FALSE)</f>
        <v>0.08</v>
      </c>
      <c r="E136">
        <f>C136*(1-D136)</f>
        <v>614561.6652</v>
      </c>
      <c r="F136">
        <f>IF(Data!G136="AAA",0.2,IF(Data!G136="AA",0.3,IF(Data!G136="A",0.5,IF(Data!G136="BBB",1,IF(Data!G136="BB",1.5,2)))))</f>
        <v>2</v>
      </c>
      <c r="G136">
        <f>ROUND(E136*F136,2)</f>
        <v>1229123.33</v>
      </c>
      <c r="H136">
        <f>ROUND(G136*capital_ratio,2)</f>
        <v>129057.95</v>
      </c>
    </row>
    <row r="137">
      <c r="A137" t="str">
        <f>Data!A137</f>
        <v>TRD-00136</v>
      </c>
      <c r="B137" t="str">
        <f>Data!C137</f>
        <v>Govt Bond</v>
      </c>
      <c r="C137">
        <f>Data!D137</f>
        <v>3657989.02</v>
      </c>
      <c r="D137">
        <f>VLOOKUP(B137,Ref!$A$2:$C$7,2,FALSE)</f>
        <v>0.02</v>
      </c>
      <c r="E137">
        <f>C137*(1-D137)</f>
        <v>3584829.2396</v>
      </c>
      <c r="F137">
        <f>IF(Data!G137="AAA",0.2,IF(Data!G137="AA",0.3,IF(Data!G137="A",0.5,IF(Data!G137="BBB",1,IF(Data!G137="BB",1.5,2)))))</f>
        <v>0.3</v>
      </c>
      <c r="G137">
        <f>ROUND(E137*F137,2)</f>
        <v>1075448.77</v>
      </c>
      <c r="H137">
        <f>ROUND(G137*capital_ratio,2)</f>
        <v>112922.12</v>
      </c>
    </row>
    <row r="138">
      <c r="A138" t="str">
        <f>Data!A138</f>
        <v>TRD-00137</v>
      </c>
      <c r="B138" t="str">
        <f>Data!C138</f>
        <v>Cash</v>
      </c>
      <c r="C138">
        <f>Data!D138</f>
        <v>256465.57</v>
      </c>
      <c r="D138">
        <f>VLOOKUP(B138,Ref!$A$2:$C$7,2,FALSE)</f>
        <v>0</v>
      </c>
      <c r="E138">
        <f>C138*(1-D138)</f>
        <v>256465.57</v>
      </c>
      <c r="F138">
        <f>IF(Data!G138="AAA",0.2,IF(Data!G138="AA",0.3,IF(Data!G138="A",0.5,IF(Data!G138="BBB",1,IF(Data!G138="BB",1.5,2)))))</f>
        <v>1</v>
      </c>
      <c r="G138">
        <f>ROUND(E138*F138,2)</f>
        <v>256465.57</v>
      </c>
      <c r="H138">
        <f>ROUND(G138*capital_ratio,2)</f>
        <v>26928.88</v>
      </c>
    </row>
    <row r="139">
      <c r="A139" t="str">
        <f>Data!A139</f>
        <v>TRD-00138</v>
      </c>
      <c r="B139" t="str">
        <f>Data!C139</f>
        <v>Govt Bond</v>
      </c>
      <c r="C139">
        <f>Data!D139</f>
        <v>1993178.55</v>
      </c>
      <c r="D139">
        <f>VLOOKUP(B139,Ref!$A$2:$C$7,2,FALSE)</f>
        <v>0.02</v>
      </c>
      <c r="E139">
        <f>C139*(1-D139)</f>
        <v>1953314.979</v>
      </c>
      <c r="F139">
        <f>IF(Data!G139="AAA",0.2,IF(Data!G139="AA",0.3,IF(Data!G139="A",0.5,IF(Data!G139="BBB",1,IF(Data!G139="BB",1.5,2)))))</f>
        <v>1</v>
      </c>
      <c r="G139">
        <f>ROUND(E139*F139,2)</f>
        <v>1953314.98</v>
      </c>
      <c r="H139">
        <f>ROUND(G139*capital_ratio,2)</f>
        <v>205098.07</v>
      </c>
    </row>
    <row r="140">
      <c r="A140" t="str">
        <f>Data!A140</f>
        <v>TRD-00139</v>
      </c>
      <c r="B140" t="str">
        <f>Data!C140</f>
        <v>Equity</v>
      </c>
      <c r="C140">
        <f>Data!D140</f>
        <v>1894171.21</v>
      </c>
      <c r="D140">
        <f>VLOOKUP(B140,Ref!$A$2:$C$7,2,FALSE)</f>
        <v>0.15</v>
      </c>
      <c r="E140">
        <f>C140*(1-D140)</f>
        <v>1610045.5285</v>
      </c>
      <c r="F140">
        <f>IF(Data!G140="AAA",0.2,IF(Data!G140="AA",0.3,IF(Data!G140="A",0.5,IF(Data!G140="BBB",1,IF(Data!G140="BB",1.5,2)))))</f>
        <v>2</v>
      </c>
      <c r="G140">
        <f>ROUND(E140*F140,2)</f>
        <v>3220091.06</v>
      </c>
      <c r="H140">
        <f>ROUND(G140*capital_ratio,2)</f>
        <v>338109.56</v>
      </c>
    </row>
    <row r="141">
      <c r="A141" t="str">
        <f>Data!A141</f>
        <v>TRD-00140</v>
      </c>
      <c r="B141" t="str">
        <f>Data!C141</f>
        <v>Cash</v>
      </c>
      <c r="C141">
        <f>Data!D141</f>
        <v>2994507.05</v>
      </c>
      <c r="D141">
        <f>VLOOKUP(B141,Ref!$A$2:$C$7,2,FALSE)</f>
        <v>0</v>
      </c>
      <c r="E141">
        <f>C141*(1-D141)</f>
        <v>2994507.05</v>
      </c>
      <c r="F141">
        <f>IF(Data!G141="AAA",0.2,IF(Data!G141="AA",0.3,IF(Data!G141="A",0.5,IF(Data!G141="BBB",1,IF(Data!G141="BB",1.5,2)))))</f>
        <v>1.5</v>
      </c>
      <c r="G141">
        <f>ROUND(E141*F141,2)</f>
        <v>4491760.58</v>
      </c>
      <c r="H141">
        <f>ROUND(G141*capital_ratio,2)</f>
        <v>471634.86</v>
      </c>
    </row>
    <row r="142">
      <c r="A142" t="str">
        <f>Data!A142</f>
        <v>TRD-00141</v>
      </c>
      <c r="B142" t="str">
        <f>Data!C142</f>
        <v>Corp Bond</v>
      </c>
      <c r="C142">
        <f>Data!D142</f>
        <v>3716186.42</v>
      </c>
      <c r="D142">
        <f>VLOOKUP(B142,Ref!$A$2:$C$7,2,FALSE)</f>
        <v>0.08</v>
      </c>
      <c r="E142">
        <f>C142*(1-D142)</f>
        <v>3418891.5064000003</v>
      </c>
      <c r="F142">
        <f>IF(Data!G142="AAA",0.2,IF(Data!G142="AA",0.3,IF(Data!G142="A",0.5,IF(Data!G142="BBB",1,IF(Data!G142="BB",1.5,2)))))</f>
        <v>1</v>
      </c>
      <c r="G142">
        <f>ROUND(E142*F142,2)</f>
        <v>3418891.51</v>
      </c>
      <c r="H142">
        <f>ROUND(G142*capital_ratio,2)</f>
        <v>358983.61</v>
      </c>
    </row>
    <row r="143">
      <c r="A143" t="str">
        <f>Data!A143</f>
        <v>TRD-00142</v>
      </c>
      <c r="B143" t="str">
        <f>Data!C143</f>
        <v>Cash</v>
      </c>
      <c r="C143">
        <f>Data!D143</f>
        <v>3789556.75</v>
      </c>
      <c r="D143">
        <f>VLOOKUP(B143,Ref!$A$2:$C$7,2,FALSE)</f>
        <v>0</v>
      </c>
      <c r="E143">
        <f>C143*(1-D143)</f>
        <v>3789556.75</v>
      </c>
      <c r="F143">
        <f>IF(Data!G143="AAA",0.2,IF(Data!G143="AA",0.3,IF(Data!G143="A",0.5,IF(Data!G143="BBB",1,IF(Data!G143="BB",1.5,2)))))</f>
        <v>2</v>
      </c>
      <c r="G143">
        <f>ROUND(E143*F143,2)</f>
        <v>7579113.5</v>
      </c>
      <c r="H143">
        <f>ROUND(G143*capital_ratio,2)</f>
        <v>795806.92</v>
      </c>
    </row>
    <row r="144">
      <c r="A144" t="str">
        <f>Data!A144</f>
        <v>TRD-00143</v>
      </c>
      <c r="B144" t="str">
        <f>Data!C144</f>
        <v>Cash</v>
      </c>
      <c r="C144">
        <f>Data!D144</f>
        <v>1419782.21</v>
      </c>
      <c r="D144">
        <f>VLOOKUP(B144,Ref!$A$2:$C$7,2,FALSE)</f>
        <v>0</v>
      </c>
      <c r="E144">
        <f>C144*(1-D144)</f>
        <v>1419782.21</v>
      </c>
      <c r="F144">
        <f>IF(Data!G144="AAA",0.2,IF(Data!G144="AA",0.3,IF(Data!G144="A",0.5,IF(Data!G144="BBB",1,IF(Data!G144="BB",1.5,2)))))</f>
        <v>2</v>
      </c>
      <c r="G144">
        <f>ROUND(E144*F144,2)</f>
        <v>2839564.42</v>
      </c>
      <c r="H144">
        <f>ROUND(G144*capital_ratio,2)</f>
        <v>298154.26</v>
      </c>
    </row>
    <row r="145">
      <c r="A145" t="str">
        <f>Data!A145</f>
        <v>TRD-00144</v>
      </c>
      <c r="B145" t="str">
        <f>Data!C145</f>
        <v>FX Forward</v>
      </c>
      <c r="C145">
        <f>Data!D145</f>
        <v>2798051.36</v>
      </c>
      <c r="D145">
        <f>VLOOKUP(B145,Ref!$A$2:$C$7,2,FALSE)</f>
        <v>0.12</v>
      </c>
      <c r="E145">
        <f>C145*(1-D145)</f>
        <v>2462285.1968</v>
      </c>
      <c r="F145">
        <f>IF(Data!G145="AAA",0.2,IF(Data!G145="AA",0.3,IF(Data!G145="A",0.5,IF(Data!G145="BBB",1,IF(Data!G145="BB",1.5,2)))))</f>
        <v>2</v>
      </c>
      <c r="G145">
        <f>ROUND(E145*F145,2)</f>
        <v>4924570.39</v>
      </c>
      <c r="H145">
        <f>ROUND(G145*capital_ratio,2)</f>
        <v>517079.89</v>
      </c>
    </row>
    <row r="146">
      <c r="A146" t="str">
        <f>Data!A146</f>
        <v>TRD-00145</v>
      </c>
      <c r="B146" t="str">
        <f>Data!C146</f>
        <v>Corp Bond</v>
      </c>
      <c r="C146">
        <f>Data!D146</f>
        <v>4424714.31</v>
      </c>
      <c r="D146">
        <f>VLOOKUP(B146,Ref!$A$2:$C$7,2,FALSE)</f>
        <v>0.08</v>
      </c>
      <c r="E146">
        <f>C146*(1-D146)</f>
        <v>4070737.1651999997</v>
      </c>
      <c r="F146">
        <f>IF(Data!G146="AAA",0.2,IF(Data!G146="AA",0.3,IF(Data!G146="A",0.5,IF(Data!G146="BBB",1,IF(Data!G146="BB",1.5,2)))))</f>
        <v>0.3</v>
      </c>
      <c r="G146">
        <f>ROUND(E146*F146,2)</f>
        <v>1221221.15</v>
      </c>
      <c r="H146">
        <f>ROUND(G146*capital_ratio,2)</f>
        <v>128228.22</v>
      </c>
    </row>
    <row r="147">
      <c r="A147" t="str">
        <f>Data!A147</f>
        <v>TRD-00146</v>
      </c>
      <c r="B147" t="str">
        <f>Data!C147</f>
        <v>Govt Bond</v>
      </c>
      <c r="C147">
        <f>Data!D147</f>
        <v>1245433.12</v>
      </c>
      <c r="D147">
        <f>VLOOKUP(B147,Ref!$A$2:$C$7,2,FALSE)</f>
        <v>0.02</v>
      </c>
      <c r="E147">
        <f>C147*(1-D147)</f>
        <v>1220524.4576</v>
      </c>
      <c r="F147">
        <f>IF(Data!G147="AAA",0.2,IF(Data!G147="AA",0.3,IF(Data!G147="A",0.5,IF(Data!G147="BBB",1,IF(Data!G147="BB",1.5,2)))))</f>
        <v>1.5</v>
      </c>
      <c r="G147">
        <f>ROUND(E147*F147,2)</f>
        <v>1830786.69</v>
      </c>
      <c r="H147">
        <f>ROUND(G147*capital_ratio,2)</f>
        <v>192232.6</v>
      </c>
    </row>
    <row r="148">
      <c r="A148" t="str">
        <f>Data!A148</f>
        <v>TRD-00147</v>
      </c>
      <c r="B148" t="str">
        <f>Data!C148</f>
        <v>Corp Bond</v>
      </c>
      <c r="C148">
        <f>Data!D148</f>
        <v>1197443.64</v>
      </c>
      <c r="D148">
        <f>VLOOKUP(B148,Ref!$A$2:$C$7,2,FALSE)</f>
        <v>0.08</v>
      </c>
      <c r="E148">
        <f>C148*(1-D148)</f>
        <v>1101648.1487999998</v>
      </c>
      <c r="F148">
        <f>IF(Data!G148="AAA",0.2,IF(Data!G148="AA",0.3,IF(Data!G148="A",0.5,IF(Data!G148="BBB",1,IF(Data!G148="BB",1.5,2)))))</f>
        <v>1.5</v>
      </c>
      <c r="G148">
        <f>ROUND(E148*F148,2)</f>
        <v>1652472.22</v>
      </c>
      <c r="H148">
        <f>ROUND(G148*capital_ratio,2)</f>
        <v>173509.58</v>
      </c>
    </row>
    <row r="149">
      <c r="A149" t="str">
        <f>Data!A149</f>
        <v>TRD-00148</v>
      </c>
      <c r="B149" t="str">
        <f>Data!C149</f>
        <v>Corp Bond</v>
      </c>
      <c r="C149">
        <f>Data!D149</f>
        <v>3986860.33</v>
      </c>
      <c r="D149">
        <f>VLOOKUP(B149,Ref!$A$2:$C$7,2,FALSE)</f>
        <v>0.08</v>
      </c>
      <c r="E149">
        <f>C149*(1-D149)</f>
        <v>3667911.5036000004</v>
      </c>
      <c r="F149">
        <f>IF(Data!G149="AAA",0.2,IF(Data!G149="AA",0.3,IF(Data!G149="A",0.5,IF(Data!G149="BBB",1,IF(Data!G149="BB",1.5,2)))))</f>
        <v>1.5</v>
      </c>
      <c r="G149">
        <f>ROUND(E149*F149,2)</f>
        <v>5501867.26</v>
      </c>
      <c r="H149">
        <f>ROUND(G149*capital_ratio,2)</f>
        <v>577696.06</v>
      </c>
    </row>
    <row r="150">
      <c r="A150" t="str">
        <f>Data!A150</f>
        <v>TRD-00149</v>
      </c>
      <c r="B150" t="str">
        <f>Data!C150</f>
        <v>Corp Bond</v>
      </c>
      <c r="C150">
        <f>Data!D150</f>
        <v>3713382.63</v>
      </c>
      <c r="D150">
        <f>VLOOKUP(B150,Ref!$A$2:$C$7,2,FALSE)</f>
        <v>0.08</v>
      </c>
      <c r="E150">
        <f>C150*(1-D150)</f>
        <v>3416312.0196</v>
      </c>
      <c r="F150">
        <f>IF(Data!G150="AAA",0.2,IF(Data!G150="AA",0.3,IF(Data!G150="A",0.5,IF(Data!G150="BBB",1,IF(Data!G150="BB",1.5,2)))))</f>
        <v>0.3</v>
      </c>
      <c r="G150">
        <f>ROUND(E150*F150,2)</f>
        <v>1024893.61</v>
      </c>
      <c r="H150">
        <f>ROUND(G150*capital_ratio,2)</f>
        <v>107613.83</v>
      </c>
    </row>
    <row r="151">
      <c r="A151" t="str">
        <f>Data!A151</f>
        <v>TRD-00150</v>
      </c>
      <c r="B151" t="str">
        <f>Data!C151</f>
        <v>FX Forward</v>
      </c>
      <c r="C151">
        <f>Data!D151</f>
        <v>4613527.53</v>
      </c>
      <c r="D151">
        <f>VLOOKUP(B151,Ref!$A$2:$C$7,2,FALSE)</f>
        <v>0.12</v>
      </c>
      <c r="E151">
        <f>C151*(1-D151)</f>
        <v>4059904.2264</v>
      </c>
      <c r="F151">
        <f>IF(Data!G151="AAA",0.2,IF(Data!G151="AA",0.3,IF(Data!G151="A",0.5,IF(Data!G151="BBB",1,IF(Data!G151="BB",1.5,2)))))</f>
        <v>1</v>
      </c>
      <c r="G151">
        <f>ROUND(E151*F151,2)</f>
        <v>4059904.23</v>
      </c>
      <c r="H151">
        <f>ROUND(G151*capital_ratio,2)</f>
        <v>426289.94</v>
      </c>
    </row>
    <row r="152">
      <c r="A152" t="str">
        <f>Data!A152</f>
        <v>TRD-00151</v>
      </c>
      <c r="B152" t="str">
        <f>Data!C152</f>
        <v>Equity</v>
      </c>
      <c r="C152">
        <f>Data!D152</f>
        <v>1417631.19</v>
      </c>
      <c r="D152">
        <f>VLOOKUP(B152,Ref!$A$2:$C$7,2,FALSE)</f>
        <v>0.15</v>
      </c>
      <c r="E152">
        <f>C152*(1-D152)</f>
        <v>1204986.5115</v>
      </c>
      <c r="F152">
        <f>IF(Data!G152="AAA",0.2,IF(Data!G152="AA",0.3,IF(Data!G152="A",0.5,IF(Data!G152="BBB",1,IF(Data!G152="BB",1.5,2)))))</f>
        <v>0.3</v>
      </c>
      <c r="G152">
        <f>ROUND(E152*F152,2)</f>
        <v>361495.95</v>
      </c>
      <c r="H152">
        <f>ROUND(G152*capital_ratio,2)</f>
        <v>37957.07</v>
      </c>
    </row>
    <row r="153">
      <c r="A153" t="str">
        <f>Data!A153</f>
        <v>TRD-00152</v>
      </c>
      <c r="B153" t="str">
        <f>Data!C153</f>
        <v>Corp Bond</v>
      </c>
      <c r="C153">
        <f>Data!D153</f>
        <v>3679026.41</v>
      </c>
      <c r="D153">
        <f>VLOOKUP(B153,Ref!$A$2:$C$7,2,FALSE)</f>
        <v>0.08</v>
      </c>
      <c r="E153">
        <f>C153*(1-D153)</f>
        <v>3384704.2972000004</v>
      </c>
      <c r="F153">
        <f>IF(Data!G153="AAA",0.2,IF(Data!G153="AA",0.3,IF(Data!G153="A",0.5,IF(Data!G153="BBB",1,IF(Data!G153="BB",1.5,2)))))</f>
        <v>2</v>
      </c>
      <c r="G153">
        <f>ROUND(E153*F153,2)</f>
        <v>6769408.59</v>
      </c>
      <c r="H153">
        <f>ROUND(G153*capital_ratio,2)</f>
        <v>710787.9</v>
      </c>
    </row>
    <row r="154">
      <c r="A154" t="str">
        <f>Data!A154</f>
        <v>TRD-00153</v>
      </c>
      <c r="B154" t="str">
        <f>Data!C154</f>
        <v>Govt Bond</v>
      </c>
      <c r="C154">
        <f>Data!D154</f>
        <v>115272.67</v>
      </c>
      <c r="D154">
        <f>VLOOKUP(B154,Ref!$A$2:$C$7,2,FALSE)</f>
        <v>0.02</v>
      </c>
      <c r="E154">
        <f>C154*(1-D154)</f>
        <v>112967.2166</v>
      </c>
      <c r="F154">
        <f>IF(Data!G154="AAA",0.2,IF(Data!G154="AA",0.3,IF(Data!G154="A",0.5,IF(Data!G154="BBB",1,IF(Data!G154="BB",1.5,2)))))</f>
        <v>1.5</v>
      </c>
      <c r="G154">
        <f>ROUND(E154*F154,2)</f>
        <v>169450.82</v>
      </c>
      <c r="H154">
        <f>ROUND(G154*capital_ratio,2)</f>
        <v>17792.34</v>
      </c>
    </row>
    <row r="155">
      <c r="A155" t="str">
        <f>Data!A155</f>
        <v>TRD-00154</v>
      </c>
      <c r="B155" t="str">
        <f>Data!C155</f>
        <v>Equity</v>
      </c>
      <c r="C155">
        <f>Data!D155</f>
        <v>2763889.56</v>
      </c>
      <c r="D155">
        <f>VLOOKUP(B155,Ref!$A$2:$C$7,2,FALSE)</f>
        <v>0.15</v>
      </c>
      <c r="E155">
        <f>C155*(1-D155)</f>
        <v>2349306.126</v>
      </c>
      <c r="F155">
        <f>IF(Data!G155="AAA",0.2,IF(Data!G155="AA",0.3,IF(Data!G155="A",0.5,IF(Data!G155="BBB",1,IF(Data!G155="BB",1.5,2)))))</f>
        <v>0.5</v>
      </c>
      <c r="G155">
        <f>ROUND(E155*F155,2)</f>
        <v>1174653.06</v>
      </c>
      <c r="H155">
        <f>ROUND(G155*capital_ratio,2)</f>
        <v>123338.57</v>
      </c>
    </row>
    <row r="156">
      <c r="A156" t="str">
        <f>Data!A156</f>
        <v>TRD-00155</v>
      </c>
      <c r="B156" t="str">
        <f>Data!C156</f>
        <v>Corp Bond</v>
      </c>
      <c r="C156">
        <f>Data!D156</f>
        <v>3415107.05</v>
      </c>
      <c r="D156">
        <f>VLOOKUP(B156,Ref!$A$2:$C$7,2,FALSE)</f>
        <v>0.08</v>
      </c>
      <c r="E156">
        <f>C156*(1-D156)</f>
        <v>3141898.486</v>
      </c>
      <c r="F156">
        <f>IF(Data!G156="AAA",0.2,IF(Data!G156="AA",0.3,IF(Data!G156="A",0.5,IF(Data!G156="BBB",1,IF(Data!G156="BB",1.5,2)))))</f>
        <v>0.3</v>
      </c>
      <c r="G156">
        <f>ROUND(E156*F156,2)</f>
        <v>942569.55</v>
      </c>
      <c r="H156">
        <f>ROUND(G156*capital_ratio,2)</f>
        <v>98969.8</v>
      </c>
    </row>
    <row r="157">
      <c r="A157" t="str">
        <f>Data!A157</f>
        <v>TRD-00156</v>
      </c>
      <c r="B157" t="str">
        <f>Data!C157</f>
        <v>Corp Bond</v>
      </c>
      <c r="C157">
        <f>Data!D157</f>
        <v>1139295.01</v>
      </c>
      <c r="D157">
        <f>VLOOKUP(B157,Ref!$A$2:$C$7,2,FALSE)</f>
        <v>0.08</v>
      </c>
      <c r="E157">
        <f>C157*(1-D157)</f>
        <v>1048151.4092000001</v>
      </c>
      <c r="F157">
        <f>IF(Data!G157="AAA",0.2,IF(Data!G157="AA",0.3,IF(Data!G157="A",0.5,IF(Data!G157="BBB",1,IF(Data!G157="BB",1.5,2)))))</f>
        <v>0.2</v>
      </c>
      <c r="G157">
        <f>ROUND(E157*F157,2)</f>
        <v>209630.28</v>
      </c>
      <c r="H157">
        <f>ROUND(G157*capital_ratio,2)</f>
        <v>22011.18</v>
      </c>
    </row>
    <row r="158">
      <c r="A158" t="str">
        <f>Data!A158</f>
        <v>TRD-00157</v>
      </c>
      <c r="B158" t="str">
        <f>Data!C158</f>
        <v>Govt Bond</v>
      </c>
      <c r="C158">
        <f>Data!D158</f>
        <v>3380367.82</v>
      </c>
      <c r="D158">
        <f>VLOOKUP(B158,Ref!$A$2:$C$7,2,FALSE)</f>
        <v>0.02</v>
      </c>
      <c r="E158">
        <f>C158*(1-D158)</f>
        <v>3312760.4636</v>
      </c>
      <c r="F158">
        <f>IF(Data!G158="AAA",0.2,IF(Data!G158="AA",0.3,IF(Data!G158="A",0.5,IF(Data!G158="BBB",1,IF(Data!G158="BB",1.5,2)))))</f>
        <v>2</v>
      </c>
      <c r="G158">
        <f>ROUND(E158*F158,2)</f>
        <v>6625520.93</v>
      </c>
      <c r="H158">
        <f>ROUND(G158*capital_ratio,2)</f>
        <v>695679.7</v>
      </c>
    </row>
    <row r="159">
      <c r="A159" t="str">
        <f>Data!A159</f>
        <v>TRD-00158</v>
      </c>
      <c r="B159" t="str">
        <f>Data!C159</f>
        <v>FX Forward</v>
      </c>
      <c r="C159">
        <f>Data!D159</f>
        <v>235915.21</v>
      </c>
      <c r="D159">
        <f>VLOOKUP(B159,Ref!$A$2:$C$7,2,FALSE)</f>
        <v>0.12</v>
      </c>
      <c r="E159">
        <f>C159*(1-D159)</f>
        <v>207605.3848</v>
      </c>
      <c r="F159">
        <f>IF(Data!G159="AAA",0.2,IF(Data!G159="AA",0.3,IF(Data!G159="A",0.5,IF(Data!G159="BBB",1,IF(Data!G159="BB",1.5,2)))))</f>
        <v>1.5</v>
      </c>
      <c r="G159">
        <f>ROUND(E159*F159,2)</f>
        <v>311408.08</v>
      </c>
      <c r="H159">
        <f>ROUND(G159*capital_ratio,2)</f>
        <v>32697.85</v>
      </c>
    </row>
    <row r="160">
      <c r="A160" t="str">
        <f>Data!A160</f>
        <v>TRD-00159</v>
      </c>
      <c r="B160" t="str">
        <f>Data!C160</f>
        <v>FX Forward</v>
      </c>
      <c r="C160">
        <f>Data!D160</f>
        <v>1443812.85</v>
      </c>
      <c r="D160">
        <f>VLOOKUP(B160,Ref!$A$2:$C$7,2,FALSE)</f>
        <v>0.12</v>
      </c>
      <c r="E160">
        <f>C160*(1-D160)</f>
        <v>1270555.3080000002</v>
      </c>
      <c r="F160">
        <f>IF(Data!G160="AAA",0.2,IF(Data!G160="AA",0.3,IF(Data!G160="A",0.5,IF(Data!G160="BBB",1,IF(Data!G160="BB",1.5,2)))))</f>
        <v>0.3</v>
      </c>
      <c r="G160">
        <f>ROUND(E160*F160,2)</f>
        <v>381166.59</v>
      </c>
      <c r="H160">
        <f>ROUND(G160*capital_ratio,2)</f>
        <v>40022.49</v>
      </c>
    </row>
    <row r="161">
      <c r="A161" t="str">
        <f>Data!A161</f>
        <v>TRD-00160</v>
      </c>
      <c r="B161" t="str">
        <f>Data!C161</f>
        <v>Corp Bond</v>
      </c>
      <c r="C161">
        <f>Data!D161</f>
        <v>362850.59</v>
      </c>
      <c r="D161">
        <f>VLOOKUP(B161,Ref!$A$2:$C$7,2,FALSE)</f>
        <v>0.08</v>
      </c>
      <c r="E161">
        <f>C161*(1-D161)</f>
        <v>333822.54280000005</v>
      </c>
      <c r="F161">
        <f>IF(Data!G161="AAA",0.2,IF(Data!G161="AA",0.3,IF(Data!G161="A",0.5,IF(Data!G161="BBB",1,IF(Data!G161="BB",1.5,2)))))</f>
        <v>0.3</v>
      </c>
      <c r="G161">
        <f>ROUND(E161*F161,2)</f>
        <v>100146.76</v>
      </c>
      <c r="H161">
        <f>ROUND(G161*capital_ratio,2)</f>
        <v>10515.41</v>
      </c>
    </row>
    <row r="162">
      <c r="A162" t="str">
        <f>Data!A162</f>
        <v>TRD-00161</v>
      </c>
      <c r="B162" t="str">
        <f>Data!C162</f>
        <v>Govt Bond</v>
      </c>
      <c r="C162">
        <f>Data!D162</f>
        <v>3364539.79</v>
      </c>
      <c r="D162">
        <f>VLOOKUP(B162,Ref!$A$2:$C$7,2,FALSE)</f>
        <v>0.02</v>
      </c>
      <c r="E162">
        <f>C162*(1-D162)</f>
        <v>3297248.9942</v>
      </c>
      <c r="F162">
        <f>IF(Data!G162="AAA",0.2,IF(Data!G162="AA",0.3,IF(Data!G162="A",0.5,IF(Data!G162="BBB",1,IF(Data!G162="BB",1.5,2)))))</f>
        <v>1</v>
      </c>
      <c r="G162">
        <f>ROUND(E162*F162,2)</f>
        <v>3297248.99</v>
      </c>
      <c r="H162">
        <f>ROUND(G162*capital_ratio,2)</f>
        <v>346211.14</v>
      </c>
    </row>
    <row r="163">
      <c r="A163" t="str">
        <f>Data!A163</f>
        <v>TRD-00162</v>
      </c>
      <c r="B163" t="str">
        <f>Data!C163</f>
        <v>FX Forward</v>
      </c>
      <c r="C163">
        <f>Data!D163</f>
        <v>1208485.18</v>
      </c>
      <c r="D163">
        <f>VLOOKUP(B163,Ref!$A$2:$C$7,2,FALSE)</f>
        <v>0.12</v>
      </c>
      <c r="E163">
        <f>C163*(1-D163)</f>
        <v>1063466.9584</v>
      </c>
      <c r="F163">
        <f>IF(Data!G163="AAA",0.2,IF(Data!G163="AA",0.3,IF(Data!G163="A",0.5,IF(Data!G163="BBB",1,IF(Data!G163="BB",1.5,2)))))</f>
        <v>1</v>
      </c>
      <c r="G163">
        <f>ROUND(E163*F163,2)</f>
        <v>1063466.96</v>
      </c>
      <c r="H163">
        <f>ROUND(G163*capital_ratio,2)</f>
        <v>111664.03</v>
      </c>
    </row>
    <row r="164">
      <c r="A164" t="str">
        <f>Data!A164</f>
        <v>TRD-00163</v>
      </c>
      <c r="B164" t="str">
        <f>Data!C164</f>
        <v>Commodity</v>
      </c>
      <c r="C164">
        <f>Data!D164</f>
        <v>823356.45</v>
      </c>
      <c r="D164">
        <f>VLOOKUP(B164,Ref!$A$2:$C$7,2,FALSE)</f>
        <v>0.2</v>
      </c>
      <c r="E164">
        <f>C164*(1-D164)</f>
        <v>658685.16</v>
      </c>
      <c r="F164">
        <f>IF(Data!G164="AAA",0.2,IF(Data!G164="AA",0.3,IF(Data!G164="A",0.5,IF(Data!G164="BBB",1,IF(Data!G164="BB",1.5,2)))))</f>
        <v>0.3</v>
      </c>
      <c r="G164">
        <f>ROUND(E164*F164,2)</f>
        <v>197605.55</v>
      </c>
      <c r="H164">
        <f>ROUND(G164*capital_ratio,2)</f>
        <v>20748.58</v>
      </c>
    </row>
    <row r="165">
      <c r="A165" t="str">
        <f>Data!A165</f>
        <v>TRD-00164</v>
      </c>
      <c r="B165" t="str">
        <f>Data!C165</f>
        <v>Commodity</v>
      </c>
      <c r="C165">
        <f>Data!D165</f>
        <v>4084854.77</v>
      </c>
      <c r="D165">
        <f>VLOOKUP(B165,Ref!$A$2:$C$7,2,FALSE)</f>
        <v>0.2</v>
      </c>
      <c r="E165">
        <f>C165*(1-D165)</f>
        <v>3267883.816</v>
      </c>
      <c r="F165">
        <f>IF(Data!G165="AAA",0.2,IF(Data!G165="AA",0.3,IF(Data!G165="A",0.5,IF(Data!G165="BBB",1,IF(Data!G165="BB",1.5,2)))))</f>
        <v>0.2</v>
      </c>
      <c r="G165">
        <f>ROUND(E165*F165,2)</f>
        <v>653576.76</v>
      </c>
      <c r="H165">
        <f>ROUND(G165*capital_ratio,2)</f>
        <v>68625.56</v>
      </c>
    </row>
    <row r="166">
      <c r="A166" t="str">
        <f>Data!A166</f>
        <v>TRD-00165</v>
      </c>
      <c r="B166" t="str">
        <f>Data!C166</f>
        <v>Commodity</v>
      </c>
      <c r="C166">
        <f>Data!D166</f>
        <v>4410482.32</v>
      </c>
      <c r="D166">
        <f>VLOOKUP(B166,Ref!$A$2:$C$7,2,FALSE)</f>
        <v>0.2</v>
      </c>
      <c r="E166">
        <f>C166*(1-D166)</f>
        <v>3528385.8560000006</v>
      </c>
      <c r="F166">
        <f>IF(Data!G166="AAA",0.2,IF(Data!G166="AA",0.3,IF(Data!G166="A",0.5,IF(Data!G166="BBB",1,IF(Data!G166="BB",1.5,2)))))</f>
        <v>1.5</v>
      </c>
      <c r="G166">
        <f>ROUND(E166*F166,2)</f>
        <v>5292578.78</v>
      </c>
      <c r="H166">
        <f>ROUND(G166*capital_ratio,2)</f>
        <v>555720.77</v>
      </c>
    </row>
    <row r="167">
      <c r="A167" t="str">
        <f>Data!A167</f>
        <v>TRD-00166</v>
      </c>
      <c r="B167" t="str">
        <f>Data!C167</f>
        <v>Cash</v>
      </c>
      <c r="C167">
        <f>Data!D167</f>
        <v>990968.21</v>
      </c>
      <c r="D167">
        <f>VLOOKUP(B167,Ref!$A$2:$C$7,2,FALSE)</f>
        <v>0</v>
      </c>
      <c r="E167">
        <f>C167*(1-D167)</f>
        <v>990968.21</v>
      </c>
      <c r="F167">
        <f>IF(Data!G167="AAA",0.2,IF(Data!G167="AA",0.3,IF(Data!G167="A",0.5,IF(Data!G167="BBB",1,IF(Data!G167="BB",1.5,2)))))</f>
        <v>1</v>
      </c>
      <c r="G167">
        <f>ROUND(E167*F167,2)</f>
        <v>990968.21</v>
      </c>
      <c r="H167">
        <f>ROUND(G167*capital_ratio,2)</f>
        <v>104051.66</v>
      </c>
    </row>
    <row r="168">
      <c r="A168" t="str">
        <f>Data!A168</f>
        <v>TRD-00167</v>
      </c>
      <c r="B168" t="str">
        <f>Data!C168</f>
        <v>Govt Bond</v>
      </c>
      <c r="C168">
        <f>Data!D168</f>
        <v>4450726.37</v>
      </c>
      <c r="D168">
        <f>VLOOKUP(B168,Ref!$A$2:$C$7,2,FALSE)</f>
        <v>0.02</v>
      </c>
      <c r="E168">
        <f>C168*(1-D168)</f>
        <v>4361711.8426</v>
      </c>
      <c r="F168">
        <f>IF(Data!G168="AAA",0.2,IF(Data!G168="AA",0.3,IF(Data!G168="A",0.5,IF(Data!G168="BBB",1,IF(Data!G168="BB",1.5,2)))))</f>
        <v>2</v>
      </c>
      <c r="G168">
        <f>ROUND(E168*F168,2)</f>
        <v>8723423.69</v>
      </c>
      <c r="H168">
        <f>ROUND(G168*capital_ratio,2)</f>
        <v>915959.49</v>
      </c>
    </row>
    <row r="169">
      <c r="A169" t="str">
        <f>Data!A169</f>
        <v>TRD-00168</v>
      </c>
      <c r="B169" t="str">
        <f>Data!C169</f>
        <v>Corp Bond</v>
      </c>
      <c r="C169">
        <f>Data!D169</f>
        <v>2242524.01</v>
      </c>
      <c r="D169">
        <f>VLOOKUP(B169,Ref!$A$2:$C$7,2,FALSE)</f>
        <v>0.08</v>
      </c>
      <c r="E169">
        <f>C169*(1-D169)</f>
        <v>2063122.0891999998</v>
      </c>
      <c r="F169">
        <f>IF(Data!G169="AAA",0.2,IF(Data!G169="AA",0.3,IF(Data!G169="A",0.5,IF(Data!G169="BBB",1,IF(Data!G169="BB",1.5,2)))))</f>
        <v>0.2</v>
      </c>
      <c r="G169">
        <f>ROUND(E169*F169,2)</f>
        <v>412624.42</v>
      </c>
      <c r="H169">
        <f>ROUND(G169*capital_ratio,2)</f>
        <v>43325.56</v>
      </c>
    </row>
    <row r="170">
      <c r="A170" t="str">
        <f>Data!A170</f>
        <v>TRD-00169</v>
      </c>
      <c r="B170" t="str">
        <f>Data!C170</f>
        <v>Commodity</v>
      </c>
      <c r="C170">
        <f>Data!D170</f>
        <v>370124.07</v>
      </c>
      <c r="D170">
        <f>VLOOKUP(B170,Ref!$A$2:$C$7,2,FALSE)</f>
        <v>0.2</v>
      </c>
      <c r="E170">
        <f>C170*(1-D170)</f>
        <v>296099.256</v>
      </c>
      <c r="F170">
        <f>IF(Data!G170="AAA",0.2,IF(Data!G170="AA",0.3,IF(Data!G170="A",0.5,IF(Data!G170="BBB",1,IF(Data!G170="BB",1.5,2)))))</f>
        <v>1.5</v>
      </c>
      <c r="G170">
        <f>ROUND(E170*F170,2)</f>
        <v>444148.88</v>
      </c>
      <c r="H170">
        <f>ROUND(G170*capital_ratio,2)</f>
        <v>46635.63</v>
      </c>
    </row>
    <row r="171">
      <c r="A171" t="str">
        <f>Data!A171</f>
        <v>TRD-00170</v>
      </c>
      <c r="B171" t="str">
        <f>Data!C171</f>
        <v>Govt Bond</v>
      </c>
      <c r="C171">
        <f>Data!D171</f>
        <v>2454720.74</v>
      </c>
      <c r="D171">
        <f>VLOOKUP(B171,Ref!$A$2:$C$7,2,FALSE)</f>
        <v>0.02</v>
      </c>
      <c r="E171">
        <f>C171*(1-D171)</f>
        <v>2405626.3252000003</v>
      </c>
      <c r="F171">
        <f>IF(Data!G171="AAA",0.2,IF(Data!G171="AA",0.3,IF(Data!G171="A",0.5,IF(Data!G171="BBB",1,IF(Data!G171="BB",1.5,2)))))</f>
        <v>0.2</v>
      </c>
      <c r="G171">
        <f>ROUND(E171*F171,2)</f>
        <v>481125.27</v>
      </c>
      <c r="H171">
        <f>ROUND(G171*capital_ratio,2)</f>
        <v>50518.15</v>
      </c>
    </row>
    <row r="172">
      <c r="A172" t="str">
        <f>Data!A172</f>
        <v>TRD-00171</v>
      </c>
      <c r="B172" t="str">
        <f>Data!C172</f>
        <v>Equity</v>
      </c>
      <c r="C172">
        <f>Data!D172</f>
        <v>2832916.95</v>
      </c>
      <c r="D172">
        <f>VLOOKUP(B172,Ref!$A$2:$C$7,2,FALSE)</f>
        <v>0.15</v>
      </c>
      <c r="E172">
        <f>C172*(1-D172)</f>
        <v>2407979.4075</v>
      </c>
      <c r="F172">
        <f>IF(Data!G172="AAA",0.2,IF(Data!G172="AA",0.3,IF(Data!G172="A",0.5,IF(Data!G172="BBB",1,IF(Data!G172="BB",1.5,2)))))</f>
        <v>0.5</v>
      </c>
      <c r="G172">
        <f>ROUND(E172*F172,2)</f>
        <v>1203989.7</v>
      </c>
      <c r="H172">
        <f>ROUND(G172*capital_ratio,2)</f>
        <v>126418.92</v>
      </c>
    </row>
    <row r="173">
      <c r="A173" t="str">
        <f>Data!A173</f>
        <v>TRD-00172</v>
      </c>
      <c r="B173" t="str">
        <f>Data!C173</f>
        <v>Commodity</v>
      </c>
      <c r="C173">
        <f>Data!D173</f>
        <v>3230852.52</v>
      </c>
      <c r="D173">
        <f>VLOOKUP(B173,Ref!$A$2:$C$7,2,FALSE)</f>
        <v>0.2</v>
      </c>
      <c r="E173">
        <f>C173*(1-D173)</f>
        <v>2584682.0160000003</v>
      </c>
      <c r="F173">
        <f>IF(Data!G173="AAA",0.2,IF(Data!G173="AA",0.3,IF(Data!G173="A",0.5,IF(Data!G173="BBB",1,IF(Data!G173="BB",1.5,2)))))</f>
        <v>1</v>
      </c>
      <c r="G173">
        <f>ROUND(E173*F173,2)</f>
        <v>2584682.02</v>
      </c>
      <c r="H173">
        <f>ROUND(G173*capital_ratio,2)</f>
        <v>271391.61</v>
      </c>
    </row>
    <row r="174">
      <c r="A174" t="str">
        <f>Data!A174</f>
        <v>TRD-00173</v>
      </c>
      <c r="B174" t="str">
        <f>Data!C174</f>
        <v>Corp Bond</v>
      </c>
      <c r="C174">
        <f>Data!D174</f>
        <v>2062749.18</v>
      </c>
      <c r="D174">
        <f>VLOOKUP(B174,Ref!$A$2:$C$7,2,FALSE)</f>
        <v>0.08</v>
      </c>
      <c r="E174">
        <f>C174*(1-D174)</f>
        <v>1897729.2456</v>
      </c>
      <c r="F174">
        <f>IF(Data!G174="AAA",0.2,IF(Data!G174="AA",0.3,IF(Data!G174="A",0.5,IF(Data!G174="BBB",1,IF(Data!G174="BB",1.5,2)))))</f>
        <v>0.3</v>
      </c>
      <c r="G174">
        <f>ROUND(E174*F174,2)</f>
        <v>569318.77</v>
      </c>
      <c r="H174">
        <f>ROUND(G174*capital_ratio,2)</f>
        <v>59778.47</v>
      </c>
    </row>
    <row r="175">
      <c r="A175" t="str">
        <f>Data!A175</f>
        <v>TRD-00174</v>
      </c>
      <c r="B175" t="str">
        <f>Data!C175</f>
        <v>Cash</v>
      </c>
      <c r="C175">
        <f>Data!D175</f>
        <v>3422861.19</v>
      </c>
      <c r="D175">
        <f>VLOOKUP(B175,Ref!$A$2:$C$7,2,FALSE)</f>
        <v>0</v>
      </c>
      <c r="E175">
        <f>C175*(1-D175)</f>
        <v>3422861.19</v>
      </c>
      <c r="F175">
        <f>IF(Data!G175="AAA",0.2,IF(Data!G175="AA",0.3,IF(Data!G175="A",0.5,IF(Data!G175="BBB",1,IF(Data!G175="BB",1.5,2)))))</f>
        <v>2</v>
      </c>
      <c r="G175">
        <f>ROUND(E175*F175,2)</f>
        <v>6845722.38</v>
      </c>
      <c r="H175">
        <f>ROUND(G175*capital_ratio,2)</f>
        <v>718800.85</v>
      </c>
    </row>
    <row r="176">
      <c r="A176" t="str">
        <f>Data!A176</f>
        <v>TRD-00175</v>
      </c>
      <c r="B176" t="str">
        <f>Data!C176</f>
        <v>Cash</v>
      </c>
      <c r="C176">
        <f>Data!D176</f>
        <v>3839714.79</v>
      </c>
      <c r="D176">
        <f>VLOOKUP(B176,Ref!$A$2:$C$7,2,FALSE)</f>
        <v>0</v>
      </c>
      <c r="E176">
        <f>C176*(1-D176)</f>
        <v>3839714.79</v>
      </c>
      <c r="F176">
        <f>IF(Data!G176="AAA",0.2,IF(Data!G176="AA",0.3,IF(Data!G176="A",0.5,IF(Data!G176="BBB",1,IF(Data!G176="BB",1.5,2)))))</f>
        <v>0.3</v>
      </c>
      <c r="G176">
        <f>ROUND(E176*F176,2)</f>
        <v>1151914.44</v>
      </c>
      <c r="H176">
        <f>ROUND(G176*capital_ratio,2)</f>
        <v>120951.02</v>
      </c>
    </row>
    <row r="177">
      <c r="A177" t="str">
        <f>Data!A177</f>
        <v>TRD-00176</v>
      </c>
      <c r="B177" t="str">
        <f>Data!C177</f>
        <v>Commodity</v>
      </c>
      <c r="C177">
        <f>Data!D177</f>
        <v>1678391.81</v>
      </c>
      <c r="D177">
        <f>VLOOKUP(B177,Ref!$A$2:$C$7,2,FALSE)</f>
        <v>0.2</v>
      </c>
      <c r="E177">
        <f>C177*(1-D177)</f>
        <v>1342713.448</v>
      </c>
      <c r="F177">
        <f>IF(Data!G177="AAA",0.2,IF(Data!G177="AA",0.3,IF(Data!G177="A",0.5,IF(Data!G177="BBB",1,IF(Data!G177="BB",1.5,2)))))</f>
        <v>0.2</v>
      </c>
      <c r="G177">
        <f>ROUND(E177*F177,2)</f>
        <v>268542.69</v>
      </c>
      <c r="H177">
        <f>ROUND(G177*capital_ratio,2)</f>
        <v>28196.98</v>
      </c>
    </row>
    <row r="178">
      <c r="A178" t="str">
        <f>Data!A178</f>
        <v>TRD-00177</v>
      </c>
      <c r="B178" t="str">
        <f>Data!C178</f>
        <v>FX Forward</v>
      </c>
      <c r="C178">
        <f>Data!D178</f>
        <v>4392960.91</v>
      </c>
      <c r="D178">
        <f>VLOOKUP(B178,Ref!$A$2:$C$7,2,FALSE)</f>
        <v>0.12</v>
      </c>
      <c r="E178">
        <f>C178*(1-D178)</f>
        <v>3865805.6008</v>
      </c>
      <c r="F178">
        <f>IF(Data!G178="AAA",0.2,IF(Data!G178="AA",0.3,IF(Data!G178="A",0.5,IF(Data!G178="BBB",1,IF(Data!G178="BB",1.5,2)))))</f>
        <v>0.2</v>
      </c>
      <c r="G178">
        <f>ROUND(E178*F178,2)</f>
        <v>773161.12</v>
      </c>
      <c r="H178">
        <f>ROUND(G178*capital_ratio,2)</f>
        <v>81181.92</v>
      </c>
    </row>
    <row r="179">
      <c r="A179" t="str">
        <f>Data!A179</f>
        <v>TRD-00178</v>
      </c>
      <c r="B179" t="str">
        <f>Data!C179</f>
        <v>Cash</v>
      </c>
      <c r="C179">
        <f>Data!D179</f>
        <v>980071.34</v>
      </c>
      <c r="D179">
        <f>VLOOKUP(B179,Ref!$A$2:$C$7,2,FALSE)</f>
        <v>0</v>
      </c>
      <c r="E179">
        <f>C179*(1-D179)</f>
        <v>980071.34</v>
      </c>
      <c r="F179">
        <f>IF(Data!G179="AAA",0.2,IF(Data!G179="AA",0.3,IF(Data!G179="A",0.5,IF(Data!G179="BBB",1,IF(Data!G179="BB",1.5,2)))))</f>
        <v>0.3</v>
      </c>
      <c r="G179">
        <f>ROUND(E179*F179,2)</f>
        <v>294021.4</v>
      </c>
      <c r="H179">
        <f>ROUND(G179*capital_ratio,2)</f>
        <v>30872.25</v>
      </c>
    </row>
    <row r="180">
      <c r="A180" t="str">
        <f>Data!A180</f>
        <v>TRD-00179</v>
      </c>
      <c r="B180" t="str">
        <f>Data!C180</f>
        <v>Cash</v>
      </c>
      <c r="C180">
        <f>Data!D180</f>
        <v>3304291</v>
      </c>
      <c r="D180">
        <f>VLOOKUP(B180,Ref!$A$2:$C$7,2,FALSE)</f>
        <v>0</v>
      </c>
      <c r="E180">
        <f>C180*(1-D180)</f>
        <v>3304291</v>
      </c>
      <c r="F180">
        <f>IF(Data!G180="AAA",0.2,IF(Data!G180="AA",0.3,IF(Data!G180="A",0.5,IF(Data!G180="BBB",1,IF(Data!G180="BB",1.5,2)))))</f>
        <v>0.2</v>
      </c>
      <c r="G180">
        <f>ROUND(E180*F180,2)</f>
        <v>660858.2</v>
      </c>
      <c r="H180">
        <f>ROUND(G180*capital_ratio,2)</f>
        <v>69390.11</v>
      </c>
    </row>
    <row r="181">
      <c r="A181" t="str">
        <f>Data!A181</f>
        <v>TRD-00180</v>
      </c>
      <c r="B181" t="str">
        <f>Data!C181</f>
        <v>Cash</v>
      </c>
      <c r="C181">
        <f>Data!D181</f>
        <v>4371763.19</v>
      </c>
      <c r="D181">
        <f>VLOOKUP(B181,Ref!$A$2:$C$7,2,FALSE)</f>
        <v>0</v>
      </c>
      <c r="E181">
        <f>C181*(1-D181)</f>
        <v>4371763.19</v>
      </c>
      <c r="F181">
        <f>IF(Data!G181="AAA",0.2,IF(Data!G181="AA",0.3,IF(Data!G181="A",0.5,IF(Data!G181="BBB",1,IF(Data!G181="BB",1.5,2)))))</f>
        <v>0.5</v>
      </c>
      <c r="G181">
        <f>ROUND(E181*F181,2)</f>
        <v>2185881.6</v>
      </c>
      <c r="H181">
        <f>ROUND(G181*capital_ratio,2)</f>
        <v>229517.57</v>
      </c>
    </row>
    <row r="182">
      <c r="A182" t="str">
        <f>Data!A182</f>
        <v>TRD-00181</v>
      </c>
      <c r="B182" t="str">
        <f>Data!C182</f>
        <v>Commodity</v>
      </c>
      <c r="C182">
        <f>Data!D182</f>
        <v>157213.3</v>
      </c>
      <c r="D182">
        <f>VLOOKUP(B182,Ref!$A$2:$C$7,2,FALSE)</f>
        <v>0.2</v>
      </c>
      <c r="E182">
        <f>C182*(1-D182)</f>
        <v>125770.64</v>
      </c>
      <c r="F182">
        <f>IF(Data!G182="AAA",0.2,IF(Data!G182="AA",0.3,IF(Data!G182="A",0.5,IF(Data!G182="BBB",1,IF(Data!G182="BB",1.5,2)))))</f>
        <v>0.5</v>
      </c>
      <c r="G182">
        <f>ROUND(E182*F182,2)</f>
        <v>62885.32</v>
      </c>
      <c r="H182">
        <f>ROUND(G182*capital_ratio,2)</f>
        <v>6602.96</v>
      </c>
    </row>
    <row r="183">
      <c r="A183" t="str">
        <f>Data!A183</f>
        <v>TRD-00182</v>
      </c>
      <c r="B183" t="str">
        <f>Data!C183</f>
        <v>Equity</v>
      </c>
      <c r="C183">
        <f>Data!D183</f>
        <v>818028.71</v>
      </c>
      <c r="D183">
        <f>VLOOKUP(B183,Ref!$A$2:$C$7,2,FALSE)</f>
        <v>0.15</v>
      </c>
      <c r="E183">
        <f>C183*(1-D183)</f>
        <v>695324.4034999999</v>
      </c>
      <c r="F183">
        <f>IF(Data!G183="AAA",0.2,IF(Data!G183="AA",0.3,IF(Data!G183="A",0.5,IF(Data!G183="BBB",1,IF(Data!G183="BB",1.5,2)))))</f>
        <v>0.5</v>
      </c>
      <c r="G183">
        <f>ROUND(E183*F183,2)</f>
        <v>347662.2</v>
      </c>
      <c r="H183">
        <f>ROUND(G183*capital_ratio,2)</f>
        <v>36504.53</v>
      </c>
    </row>
    <row r="184">
      <c r="A184" t="str">
        <f>Data!A184</f>
        <v>TRD-00183</v>
      </c>
      <c r="B184" t="str">
        <f>Data!C184</f>
        <v>Govt Bond</v>
      </c>
      <c r="C184">
        <f>Data!D184</f>
        <v>2533221.82</v>
      </c>
      <c r="D184">
        <f>VLOOKUP(B184,Ref!$A$2:$C$7,2,FALSE)</f>
        <v>0.02</v>
      </c>
      <c r="E184">
        <f>C184*(1-D184)</f>
        <v>2482557.3836</v>
      </c>
      <c r="F184">
        <f>IF(Data!G184="AAA",0.2,IF(Data!G184="AA",0.3,IF(Data!G184="A",0.5,IF(Data!G184="BBB",1,IF(Data!G184="BB",1.5,2)))))</f>
        <v>2</v>
      </c>
      <c r="G184">
        <f>ROUND(E184*F184,2)</f>
        <v>4965114.77</v>
      </c>
      <c r="H184">
        <f>ROUND(G184*capital_ratio,2)</f>
        <v>521337.05</v>
      </c>
    </row>
    <row r="185">
      <c r="A185" t="str">
        <f>Data!A185</f>
        <v>TRD-00184</v>
      </c>
      <c r="B185" t="str">
        <f>Data!C185</f>
        <v>Govt Bond</v>
      </c>
      <c r="C185">
        <f>Data!D185</f>
        <v>3677768.63</v>
      </c>
      <c r="D185">
        <f>VLOOKUP(B185,Ref!$A$2:$C$7,2,FALSE)</f>
        <v>0.02</v>
      </c>
      <c r="E185">
        <f>C185*(1-D185)</f>
        <v>3604213.2574</v>
      </c>
      <c r="F185">
        <f>IF(Data!G185="AAA",0.2,IF(Data!G185="AA",0.3,IF(Data!G185="A",0.5,IF(Data!G185="BBB",1,IF(Data!G185="BB",1.5,2)))))</f>
        <v>1</v>
      </c>
      <c r="G185">
        <f>ROUND(E185*F185,2)</f>
        <v>3604213.26</v>
      </c>
      <c r="H185">
        <f>ROUND(G185*capital_ratio,2)</f>
        <v>378442.39</v>
      </c>
    </row>
    <row r="186">
      <c r="A186" t="str">
        <f>Data!A186</f>
        <v>TRD-00185</v>
      </c>
      <c r="B186" t="str">
        <f>Data!C186</f>
        <v>Commodity</v>
      </c>
      <c r="C186">
        <f>Data!D186</f>
        <v>1167297.76</v>
      </c>
      <c r="D186">
        <f>VLOOKUP(B186,Ref!$A$2:$C$7,2,FALSE)</f>
        <v>0.2</v>
      </c>
      <c r="E186">
        <f>C186*(1-D186)</f>
        <v>933838.2080000001</v>
      </c>
      <c r="F186">
        <f>IF(Data!G186="AAA",0.2,IF(Data!G186="AA",0.3,IF(Data!G186="A",0.5,IF(Data!G186="BBB",1,IF(Data!G186="BB",1.5,2)))))</f>
        <v>1</v>
      </c>
      <c r="G186">
        <f>ROUND(E186*F186,2)</f>
        <v>933838.21</v>
      </c>
      <c r="H186">
        <f>ROUND(G186*capital_ratio,2)</f>
        <v>98053.01</v>
      </c>
    </row>
    <row r="187">
      <c r="A187" t="str">
        <f>Data!A187</f>
        <v>TRD-00186</v>
      </c>
      <c r="B187" t="str">
        <f>Data!C187</f>
        <v>Cash</v>
      </c>
      <c r="C187">
        <f>Data!D187</f>
        <v>858933.97</v>
      </c>
      <c r="D187">
        <f>VLOOKUP(B187,Ref!$A$2:$C$7,2,FALSE)</f>
        <v>0</v>
      </c>
      <c r="E187">
        <f>C187*(1-D187)</f>
        <v>858933.97</v>
      </c>
      <c r="F187">
        <f>IF(Data!G187="AAA",0.2,IF(Data!G187="AA",0.3,IF(Data!G187="A",0.5,IF(Data!G187="BBB",1,IF(Data!G187="BB",1.5,2)))))</f>
        <v>1</v>
      </c>
      <c r="G187">
        <f>ROUND(E187*F187,2)</f>
        <v>858933.97</v>
      </c>
      <c r="H187">
        <f>ROUND(G187*capital_ratio,2)</f>
        <v>90188.07</v>
      </c>
    </row>
    <row r="188">
      <c r="A188" t="str">
        <f>Data!A188</f>
        <v>TRD-00187</v>
      </c>
      <c r="B188" t="str">
        <f>Data!C188</f>
        <v>Equity</v>
      </c>
      <c r="C188">
        <f>Data!D188</f>
        <v>1353089.58</v>
      </c>
      <c r="D188">
        <f>VLOOKUP(B188,Ref!$A$2:$C$7,2,FALSE)</f>
        <v>0.15</v>
      </c>
      <c r="E188">
        <f>C188*(1-D188)</f>
        <v>1150126.143</v>
      </c>
      <c r="F188">
        <f>IF(Data!G188="AAA",0.2,IF(Data!G188="AA",0.3,IF(Data!G188="A",0.5,IF(Data!G188="BBB",1,IF(Data!G188="BB",1.5,2)))))</f>
        <v>2</v>
      </c>
      <c r="G188">
        <f>ROUND(E188*F188,2)</f>
        <v>2300252.29</v>
      </c>
      <c r="H188">
        <f>ROUND(G188*capital_ratio,2)</f>
        <v>241526.49</v>
      </c>
    </row>
    <row r="189">
      <c r="A189" t="str">
        <f>Data!A189</f>
        <v>TRD-00188</v>
      </c>
      <c r="B189" t="str">
        <f>Data!C189</f>
        <v>Cash</v>
      </c>
      <c r="C189">
        <f>Data!D189</f>
        <v>4525643.81</v>
      </c>
      <c r="D189">
        <f>VLOOKUP(B189,Ref!$A$2:$C$7,2,FALSE)</f>
        <v>0</v>
      </c>
      <c r="E189">
        <f>C189*(1-D189)</f>
        <v>4525643.81</v>
      </c>
      <c r="F189">
        <f>IF(Data!G189="AAA",0.2,IF(Data!G189="AA",0.3,IF(Data!G189="A",0.5,IF(Data!G189="BBB",1,IF(Data!G189="BB",1.5,2)))))</f>
        <v>2</v>
      </c>
      <c r="G189">
        <f>ROUND(E189*F189,2)</f>
        <v>9051287.62</v>
      </c>
      <c r="H189">
        <f>ROUND(G189*capital_ratio,2)</f>
        <v>950385.2</v>
      </c>
    </row>
    <row r="190">
      <c r="A190" t="str">
        <f>Data!A190</f>
        <v>TRD-00189</v>
      </c>
      <c r="B190" t="str">
        <f>Data!C190</f>
        <v>FX Forward</v>
      </c>
      <c r="C190">
        <f>Data!D190</f>
        <v>4386225.44</v>
      </c>
      <c r="D190">
        <f>VLOOKUP(B190,Ref!$A$2:$C$7,2,FALSE)</f>
        <v>0.12</v>
      </c>
      <c r="E190">
        <f>C190*(1-D190)</f>
        <v>3859878.3872</v>
      </c>
      <c r="F190">
        <f>IF(Data!G190="AAA",0.2,IF(Data!G190="AA",0.3,IF(Data!G190="A",0.5,IF(Data!G190="BBB",1,IF(Data!G190="BB",1.5,2)))))</f>
        <v>1.5</v>
      </c>
      <c r="G190">
        <f>ROUND(E190*F190,2)</f>
        <v>5789817.58</v>
      </c>
      <c r="H190">
        <f>ROUND(G190*capital_ratio,2)</f>
        <v>607930.85</v>
      </c>
    </row>
    <row r="191">
      <c r="A191" t="str">
        <f>Data!A191</f>
        <v>TRD-00190</v>
      </c>
      <c r="B191" t="str">
        <f>Data!C191</f>
        <v>Commodity</v>
      </c>
      <c r="C191">
        <f>Data!D191</f>
        <v>3206852.21</v>
      </c>
      <c r="D191">
        <f>VLOOKUP(B191,Ref!$A$2:$C$7,2,FALSE)</f>
        <v>0.2</v>
      </c>
      <c r="E191">
        <f>C191*(1-D191)</f>
        <v>2565481.768</v>
      </c>
      <c r="F191">
        <f>IF(Data!G191="AAA",0.2,IF(Data!G191="AA",0.3,IF(Data!G191="A",0.5,IF(Data!G191="BBB",1,IF(Data!G191="BB",1.5,2)))))</f>
        <v>1.5</v>
      </c>
      <c r="G191">
        <f>ROUND(E191*F191,2)</f>
        <v>3848222.65</v>
      </c>
      <c r="H191">
        <f>ROUND(G191*capital_ratio,2)</f>
        <v>404063.38</v>
      </c>
    </row>
    <row r="192">
      <c r="A192" t="str">
        <f>Data!A192</f>
        <v>TRD-00191</v>
      </c>
      <c r="B192" t="str">
        <f>Data!C192</f>
        <v>FX Forward</v>
      </c>
      <c r="C192">
        <f>Data!D192</f>
        <v>3511708.52</v>
      </c>
      <c r="D192">
        <f>VLOOKUP(B192,Ref!$A$2:$C$7,2,FALSE)</f>
        <v>0.12</v>
      </c>
      <c r="E192">
        <f>C192*(1-D192)</f>
        <v>3090303.4976</v>
      </c>
      <c r="F192">
        <f>IF(Data!G192="AAA",0.2,IF(Data!G192="AA",0.3,IF(Data!G192="A",0.5,IF(Data!G192="BBB",1,IF(Data!G192="BB",1.5,2)))))</f>
        <v>0.3</v>
      </c>
      <c r="G192">
        <f>ROUND(E192*F192,2)</f>
        <v>927091.05</v>
      </c>
      <c r="H192">
        <f>ROUND(G192*capital_ratio,2)</f>
        <v>97344.56</v>
      </c>
    </row>
    <row r="193">
      <c r="A193" t="str">
        <f>Data!A193</f>
        <v>TRD-00192</v>
      </c>
      <c r="B193" t="str">
        <f>Data!C193</f>
        <v>Equity</v>
      </c>
      <c r="C193">
        <f>Data!D193</f>
        <v>2128218.7</v>
      </c>
      <c r="D193">
        <f>VLOOKUP(B193,Ref!$A$2:$C$7,2,FALSE)</f>
        <v>0.15</v>
      </c>
      <c r="E193">
        <f>C193*(1-D193)</f>
        <v>1808985.895</v>
      </c>
      <c r="F193">
        <f>IF(Data!G193="AAA",0.2,IF(Data!G193="AA",0.3,IF(Data!G193="A",0.5,IF(Data!G193="BBB",1,IF(Data!G193="BB",1.5,2)))))</f>
        <v>2</v>
      </c>
      <c r="G193">
        <f>ROUND(E193*F193,2)</f>
        <v>3617971.79</v>
      </c>
      <c r="H193">
        <f>ROUND(G193*capital_ratio,2)</f>
        <v>379887.04</v>
      </c>
    </row>
    <row r="194">
      <c r="A194" t="str">
        <f>Data!A194</f>
        <v>TRD-00193</v>
      </c>
      <c r="B194" t="str">
        <f>Data!C194</f>
        <v>Commodity</v>
      </c>
      <c r="C194">
        <f>Data!D194</f>
        <v>4292858.91</v>
      </c>
      <c r="D194">
        <f>VLOOKUP(B194,Ref!$A$2:$C$7,2,FALSE)</f>
        <v>0.2</v>
      </c>
      <c r="E194">
        <f>C194*(1-D194)</f>
        <v>3434287.1280000005</v>
      </c>
      <c r="F194">
        <f>IF(Data!G194="AAA",0.2,IF(Data!G194="AA",0.3,IF(Data!G194="A",0.5,IF(Data!G194="BBB",1,IF(Data!G194="BB",1.5,2)))))</f>
        <v>0.2</v>
      </c>
      <c r="G194">
        <f>ROUND(E194*F194,2)</f>
        <v>686857.43</v>
      </c>
      <c r="H194">
        <f>ROUND(G194*capital_ratio,2)</f>
        <v>72120.03</v>
      </c>
    </row>
    <row r="195">
      <c r="A195" t="str">
        <f>Data!A195</f>
        <v>TRD-00194</v>
      </c>
      <c r="B195" t="str">
        <f>Data!C195</f>
        <v>Equity</v>
      </c>
      <c r="C195">
        <f>Data!D195</f>
        <v>1202063.9</v>
      </c>
      <c r="D195">
        <f>VLOOKUP(B195,Ref!$A$2:$C$7,2,FALSE)</f>
        <v>0.15</v>
      </c>
      <c r="E195">
        <f>C195*(1-D195)</f>
        <v>1021754.315</v>
      </c>
      <c r="F195">
        <f>IF(Data!G195="AAA",0.2,IF(Data!G195="AA",0.3,IF(Data!G195="A",0.5,IF(Data!G195="BBB",1,IF(Data!G195="BB",1.5,2)))))</f>
        <v>0.2</v>
      </c>
      <c r="G195">
        <f>ROUND(E195*F195,2)</f>
        <v>204350.86</v>
      </c>
      <c r="H195">
        <f>ROUND(G195*capital_ratio,2)</f>
        <v>21456.84</v>
      </c>
    </row>
    <row r="196">
      <c r="A196" t="str">
        <f>Data!A196</f>
        <v>TRD-00195</v>
      </c>
      <c r="B196" t="str">
        <f>Data!C196</f>
        <v>Govt Bond</v>
      </c>
      <c r="C196">
        <f>Data!D196</f>
        <v>1058703.11</v>
      </c>
      <c r="D196">
        <f>VLOOKUP(B196,Ref!$A$2:$C$7,2,FALSE)</f>
        <v>0.02</v>
      </c>
      <c r="E196">
        <f>C196*(1-D196)</f>
        <v>1037529.0478000001</v>
      </c>
      <c r="F196">
        <f>IF(Data!G196="AAA",0.2,IF(Data!G196="AA",0.3,IF(Data!G196="A",0.5,IF(Data!G196="BBB",1,IF(Data!G196="BB",1.5,2)))))</f>
        <v>2</v>
      </c>
      <c r="G196">
        <f>ROUND(E196*F196,2)</f>
        <v>2075058.1</v>
      </c>
      <c r="H196">
        <f>ROUND(G196*capital_ratio,2)</f>
        <v>217881.1</v>
      </c>
    </row>
    <row r="197">
      <c r="A197" t="str">
        <f>Data!A197</f>
        <v>TRD-00196</v>
      </c>
      <c r="B197" t="str">
        <f>Data!C197</f>
        <v>Cash</v>
      </c>
      <c r="C197">
        <f>Data!D197</f>
        <v>4693184.46</v>
      </c>
      <c r="D197">
        <f>VLOOKUP(B197,Ref!$A$2:$C$7,2,FALSE)</f>
        <v>0</v>
      </c>
      <c r="E197">
        <f>C197*(1-D197)</f>
        <v>4693184.46</v>
      </c>
      <c r="F197">
        <f>IF(Data!G197="AAA",0.2,IF(Data!G197="AA",0.3,IF(Data!G197="A",0.5,IF(Data!G197="BBB",1,IF(Data!G197="BB",1.5,2)))))</f>
        <v>0.2</v>
      </c>
      <c r="G197">
        <f>ROUND(E197*F197,2)</f>
        <v>938636.89</v>
      </c>
      <c r="H197">
        <f>ROUND(G197*capital_ratio,2)</f>
        <v>98556.87</v>
      </c>
    </row>
    <row r="198">
      <c r="A198" t="str">
        <f>Data!A198</f>
        <v>TRD-00197</v>
      </c>
      <c r="B198" t="str">
        <f>Data!C198</f>
        <v>Commodity</v>
      </c>
      <c r="C198">
        <f>Data!D198</f>
        <v>1798050.28</v>
      </c>
      <c r="D198">
        <f>VLOOKUP(B198,Ref!$A$2:$C$7,2,FALSE)</f>
        <v>0.2</v>
      </c>
      <c r="E198">
        <f>C198*(1-D198)</f>
        <v>1438440.2240000002</v>
      </c>
      <c r="F198">
        <f>IF(Data!G198="AAA",0.2,IF(Data!G198="AA",0.3,IF(Data!G198="A",0.5,IF(Data!G198="BBB",1,IF(Data!G198="BB",1.5,2)))))</f>
        <v>2</v>
      </c>
      <c r="G198">
        <f>ROUND(E198*F198,2)</f>
        <v>2876880.45</v>
      </c>
      <c r="H198">
        <f>ROUND(G198*capital_ratio,2)</f>
        <v>302072.45</v>
      </c>
    </row>
    <row r="199">
      <c r="A199" t="str">
        <f>Data!A199</f>
        <v>TRD-00198</v>
      </c>
      <c r="B199" t="str">
        <f>Data!C199</f>
        <v>Corp Bond</v>
      </c>
      <c r="C199">
        <f>Data!D199</f>
        <v>1230884.67</v>
      </c>
      <c r="D199">
        <f>VLOOKUP(B199,Ref!$A$2:$C$7,2,FALSE)</f>
        <v>0.08</v>
      </c>
      <c r="E199">
        <f>C199*(1-D199)</f>
        <v>1132413.8964</v>
      </c>
      <c r="F199">
        <f>IF(Data!G199="AAA",0.2,IF(Data!G199="AA",0.3,IF(Data!G199="A",0.5,IF(Data!G199="BBB",1,IF(Data!G199="BB",1.5,2)))))</f>
        <v>0.3</v>
      </c>
      <c r="G199">
        <f>ROUND(E199*F199,2)</f>
        <v>339724.17</v>
      </c>
      <c r="H199">
        <f>ROUND(G199*capital_ratio,2)</f>
        <v>35671.04</v>
      </c>
    </row>
    <row r="200">
      <c r="A200" t="str">
        <f>Data!A200</f>
        <v>TRD-00199</v>
      </c>
      <c r="B200" t="str">
        <f>Data!C200</f>
        <v>Commodity</v>
      </c>
      <c r="C200">
        <f>Data!D200</f>
        <v>4956547.94</v>
      </c>
      <c r="D200">
        <f>VLOOKUP(B200,Ref!$A$2:$C$7,2,FALSE)</f>
        <v>0.2</v>
      </c>
      <c r="E200">
        <f>C200*(1-D200)</f>
        <v>3965238.3520000004</v>
      </c>
      <c r="F200">
        <f>IF(Data!G200="AAA",0.2,IF(Data!G200="AA",0.3,IF(Data!G200="A",0.5,IF(Data!G200="BBB",1,IF(Data!G200="BB",1.5,2)))))</f>
        <v>0.5</v>
      </c>
      <c r="G200">
        <f>ROUND(E200*F200,2)</f>
        <v>1982619.18</v>
      </c>
      <c r="H200">
        <f>ROUND(G200*capital_ratio,2)</f>
        <v>208175.01</v>
      </c>
    </row>
    <row r="201">
      <c r="A201" t="str">
        <f>Data!A201</f>
        <v>TRD-00200</v>
      </c>
      <c r="B201" t="str">
        <f>Data!C201</f>
        <v>Equity</v>
      </c>
      <c r="C201">
        <f>Data!D201</f>
        <v>648131.78</v>
      </c>
      <c r="D201">
        <f>VLOOKUP(B201,Ref!$A$2:$C$7,2,FALSE)</f>
        <v>0.15</v>
      </c>
      <c r="E201">
        <f>C201*(1-D201)</f>
        <v>550912.013</v>
      </c>
      <c r="F201">
        <f>IF(Data!G201="AAA",0.2,IF(Data!G201="AA",0.3,IF(Data!G201="A",0.5,IF(Data!G201="BBB",1,IF(Data!G201="BB",1.5,2)))))</f>
        <v>1.5</v>
      </c>
      <c r="G201">
        <f>ROUND(E201*F201,2)</f>
        <v>826368.02</v>
      </c>
      <c r="H201">
        <f>ROUND(G201*capital_ratio,2)</f>
        <v>86768.64</v>
      </c>
    </row>
    <row r="202">
      <c r="A202" t="str">
        <f>Data!A202</f>
        <v>TRD-00201</v>
      </c>
      <c r="B202" t="str">
        <f>Data!C202</f>
        <v>Cash</v>
      </c>
      <c r="C202">
        <f>Data!D202</f>
        <v>353122.76</v>
      </c>
      <c r="D202">
        <f>VLOOKUP(B202,Ref!$A$2:$C$7,2,FALSE)</f>
        <v>0</v>
      </c>
      <c r="E202">
        <f>C202*(1-D202)</f>
        <v>353122.76</v>
      </c>
      <c r="F202">
        <f>IF(Data!G202="AAA",0.2,IF(Data!G202="AA",0.3,IF(Data!G202="A",0.5,IF(Data!G202="BBB",1,IF(Data!G202="BB",1.5,2)))))</f>
        <v>0.2</v>
      </c>
      <c r="G202">
        <f>ROUND(E202*F202,2)</f>
        <v>70624.55</v>
      </c>
      <c r="H202">
        <f>ROUND(G202*capital_ratio,2)</f>
        <v>7415.58</v>
      </c>
    </row>
    <row r="203">
      <c r="A203" t="str">
        <f>Data!A203</f>
        <v>TRD-00202</v>
      </c>
      <c r="B203" t="str">
        <f>Data!C203</f>
        <v>Govt Bond</v>
      </c>
      <c r="C203">
        <f>Data!D203</f>
        <v>4351834.23</v>
      </c>
      <c r="D203">
        <f>VLOOKUP(B203,Ref!$A$2:$C$7,2,FALSE)</f>
        <v>0.02</v>
      </c>
      <c r="E203">
        <f>C203*(1-D203)</f>
        <v>4264797.5454</v>
      </c>
      <c r="F203">
        <f>IF(Data!G203="AAA",0.2,IF(Data!G203="AA",0.3,IF(Data!G203="A",0.5,IF(Data!G203="BBB",1,IF(Data!G203="BB",1.5,2)))))</f>
        <v>0.2</v>
      </c>
      <c r="G203">
        <f>ROUND(E203*F203,2)</f>
        <v>852959.51</v>
      </c>
      <c r="H203">
        <f>ROUND(G203*capital_ratio,2)</f>
        <v>89560.75</v>
      </c>
    </row>
    <row r="204">
      <c r="A204" t="str">
        <f>Data!A204</f>
        <v>TRD-00203</v>
      </c>
      <c r="B204" t="str">
        <f>Data!C204</f>
        <v>Corp Bond</v>
      </c>
      <c r="C204">
        <f>Data!D204</f>
        <v>2567215.04</v>
      </c>
      <c r="D204">
        <f>VLOOKUP(B204,Ref!$A$2:$C$7,2,FALSE)</f>
        <v>0.08</v>
      </c>
      <c r="E204">
        <f>C204*(1-D204)</f>
        <v>2361837.8368</v>
      </c>
      <c r="F204">
        <f>IF(Data!G204="AAA",0.2,IF(Data!G204="AA",0.3,IF(Data!G204="A",0.5,IF(Data!G204="BBB",1,IF(Data!G204="BB",1.5,2)))))</f>
        <v>0.3</v>
      </c>
      <c r="G204">
        <f>ROUND(E204*F204,2)</f>
        <v>708551.35</v>
      </c>
      <c r="H204">
        <f>ROUND(G204*capital_ratio,2)</f>
        <v>74397.89</v>
      </c>
    </row>
    <row r="205">
      <c r="A205" t="str">
        <f>Data!A205</f>
        <v>TRD-00204</v>
      </c>
      <c r="B205" t="str">
        <f>Data!C205</f>
        <v>Corp Bond</v>
      </c>
      <c r="C205">
        <f>Data!D205</f>
        <v>2905159.12</v>
      </c>
      <c r="D205">
        <f>VLOOKUP(B205,Ref!$A$2:$C$7,2,FALSE)</f>
        <v>0.08</v>
      </c>
      <c r="E205">
        <f>C205*(1-D205)</f>
        <v>2672746.3904000004</v>
      </c>
      <c r="F205">
        <f>IF(Data!G205="AAA",0.2,IF(Data!G205="AA",0.3,IF(Data!G205="A",0.5,IF(Data!G205="BBB",1,IF(Data!G205="BB",1.5,2)))))</f>
        <v>1</v>
      </c>
      <c r="G205">
        <f>ROUND(E205*F205,2)</f>
        <v>2672746.39</v>
      </c>
      <c r="H205">
        <f>ROUND(G205*capital_ratio,2)</f>
        <v>280638.37</v>
      </c>
    </row>
    <row r="206">
      <c r="A206" t="str">
        <f>Data!A206</f>
        <v>TRD-00205</v>
      </c>
      <c r="B206" t="str">
        <f>Data!C206</f>
        <v>Corp Bond</v>
      </c>
      <c r="C206">
        <f>Data!D206</f>
        <v>3777198.61</v>
      </c>
      <c r="D206">
        <f>VLOOKUP(B206,Ref!$A$2:$C$7,2,FALSE)</f>
        <v>0.08</v>
      </c>
      <c r="E206">
        <f>C206*(1-D206)</f>
        <v>3475022.7212</v>
      </c>
      <c r="F206">
        <f>IF(Data!G206="AAA",0.2,IF(Data!G206="AA",0.3,IF(Data!G206="A",0.5,IF(Data!G206="BBB",1,IF(Data!G206="BB",1.5,2)))))</f>
        <v>0.5</v>
      </c>
      <c r="G206">
        <f>ROUND(E206*F206,2)</f>
        <v>1737511.36</v>
      </c>
      <c r="H206">
        <f>ROUND(G206*capital_ratio,2)</f>
        <v>182438.69</v>
      </c>
    </row>
    <row r="207">
      <c r="A207" t="str">
        <f>Data!A207</f>
        <v>TRD-00206</v>
      </c>
      <c r="B207" t="str">
        <f>Data!C207</f>
        <v>Cash</v>
      </c>
      <c r="C207">
        <f>Data!D207</f>
        <v>3452511.14</v>
      </c>
      <c r="D207">
        <f>VLOOKUP(B207,Ref!$A$2:$C$7,2,FALSE)</f>
        <v>0</v>
      </c>
      <c r="E207">
        <f>C207*(1-D207)</f>
        <v>3452511.14</v>
      </c>
      <c r="F207">
        <f>IF(Data!G207="AAA",0.2,IF(Data!G207="AA",0.3,IF(Data!G207="A",0.5,IF(Data!G207="BBB",1,IF(Data!G207="BB",1.5,2)))))</f>
        <v>0.2</v>
      </c>
      <c r="G207">
        <f>ROUND(E207*F207,2)</f>
        <v>690502.23</v>
      </c>
      <c r="H207">
        <f>ROUND(G207*capital_ratio,2)</f>
        <v>72502.73</v>
      </c>
    </row>
    <row r="208">
      <c r="A208" t="str">
        <f>Data!A208</f>
        <v>TRD-00207</v>
      </c>
      <c r="B208" t="str">
        <f>Data!C208</f>
        <v>Corp Bond</v>
      </c>
      <c r="C208">
        <f>Data!D208</f>
        <v>2570875.02</v>
      </c>
      <c r="D208">
        <f>VLOOKUP(B208,Ref!$A$2:$C$7,2,FALSE)</f>
        <v>0.08</v>
      </c>
      <c r="E208">
        <f>C208*(1-D208)</f>
        <v>2365205.0184</v>
      </c>
      <c r="F208">
        <f>IF(Data!G208="AAA",0.2,IF(Data!G208="AA",0.3,IF(Data!G208="A",0.5,IF(Data!G208="BBB",1,IF(Data!G208="BB",1.5,2)))))</f>
        <v>1.5</v>
      </c>
      <c r="G208">
        <f>ROUND(E208*F208,2)</f>
        <v>3547807.53</v>
      </c>
      <c r="H208">
        <f>ROUND(G208*capital_ratio,2)</f>
        <v>372519.79</v>
      </c>
    </row>
    <row r="209">
      <c r="A209" t="str">
        <f>Data!A209</f>
        <v>TRD-00208</v>
      </c>
      <c r="B209" t="str">
        <f>Data!C209</f>
        <v>Commodity</v>
      </c>
      <c r="C209">
        <f>Data!D209</f>
        <v>458704.69</v>
      </c>
      <c r="D209">
        <f>VLOOKUP(B209,Ref!$A$2:$C$7,2,FALSE)</f>
        <v>0.2</v>
      </c>
      <c r="E209">
        <f>C209*(1-D209)</f>
        <v>366963.75200000004</v>
      </c>
      <c r="F209">
        <f>IF(Data!G209="AAA",0.2,IF(Data!G209="AA",0.3,IF(Data!G209="A",0.5,IF(Data!G209="BBB",1,IF(Data!G209="BB",1.5,2)))))</f>
        <v>0.3</v>
      </c>
      <c r="G209">
        <f>ROUND(E209*F209,2)</f>
        <v>110089.13</v>
      </c>
      <c r="H209">
        <f>ROUND(G209*capital_ratio,2)</f>
        <v>11559.36</v>
      </c>
    </row>
    <row r="210">
      <c r="A210" t="str">
        <f>Data!A210</f>
        <v>TRD-00209</v>
      </c>
      <c r="B210" t="str">
        <f>Data!C210</f>
        <v>Cash</v>
      </c>
      <c r="C210">
        <f>Data!D210</f>
        <v>3604861.36</v>
      </c>
      <c r="D210">
        <f>VLOOKUP(B210,Ref!$A$2:$C$7,2,FALSE)</f>
        <v>0</v>
      </c>
      <c r="E210">
        <f>C210*(1-D210)</f>
        <v>3604861.36</v>
      </c>
      <c r="F210">
        <f>IF(Data!G210="AAA",0.2,IF(Data!G210="AA",0.3,IF(Data!G210="A",0.5,IF(Data!G210="BBB",1,IF(Data!G210="BB",1.5,2)))))</f>
        <v>0.5</v>
      </c>
      <c r="G210">
        <f>ROUND(E210*F210,2)</f>
        <v>1802430.68</v>
      </c>
      <c r="H210">
        <f>ROUND(G210*capital_ratio,2)</f>
        <v>189255.22</v>
      </c>
    </row>
    <row r="211">
      <c r="A211" t="str">
        <f>Data!A211</f>
        <v>TRD-00210</v>
      </c>
      <c r="B211" t="str">
        <f>Data!C211</f>
        <v>Govt Bond</v>
      </c>
      <c r="C211">
        <f>Data!D211</f>
        <v>1376235.7</v>
      </c>
      <c r="D211">
        <f>VLOOKUP(B211,Ref!$A$2:$C$7,2,FALSE)</f>
        <v>0.02</v>
      </c>
      <c r="E211">
        <f>C211*(1-D211)</f>
        <v>1348710.986</v>
      </c>
      <c r="F211">
        <f>IF(Data!G211="AAA",0.2,IF(Data!G211="AA",0.3,IF(Data!G211="A",0.5,IF(Data!G211="BBB",1,IF(Data!G211="BB",1.5,2)))))</f>
        <v>2</v>
      </c>
      <c r="G211">
        <f>ROUND(E211*F211,2)</f>
        <v>2697421.97</v>
      </c>
      <c r="H211">
        <f>ROUND(G211*capital_ratio,2)</f>
        <v>283229.31</v>
      </c>
    </row>
    <row r="212">
      <c r="A212" t="str">
        <f>Data!A212</f>
        <v>TRD-00211</v>
      </c>
      <c r="B212" t="str">
        <f>Data!C212</f>
        <v>Commodity</v>
      </c>
      <c r="C212">
        <f>Data!D212</f>
        <v>2113870.08</v>
      </c>
      <c r="D212">
        <f>VLOOKUP(B212,Ref!$A$2:$C$7,2,FALSE)</f>
        <v>0.2</v>
      </c>
      <c r="E212">
        <f>C212*(1-D212)</f>
        <v>1691096.0640000002</v>
      </c>
      <c r="F212">
        <f>IF(Data!G212="AAA",0.2,IF(Data!G212="AA",0.3,IF(Data!G212="A",0.5,IF(Data!G212="BBB",1,IF(Data!G212="BB",1.5,2)))))</f>
        <v>0.3</v>
      </c>
      <c r="G212">
        <f>ROUND(E212*F212,2)</f>
        <v>507328.82</v>
      </c>
      <c r="H212">
        <f>ROUND(G212*capital_ratio,2)</f>
        <v>53269.53</v>
      </c>
    </row>
    <row r="213">
      <c r="A213" t="str">
        <f>Data!A213</f>
        <v>TRD-00212</v>
      </c>
      <c r="B213" t="str">
        <f>Data!C213</f>
        <v>Corp Bond</v>
      </c>
      <c r="C213">
        <f>Data!D213</f>
        <v>116187.12</v>
      </c>
      <c r="D213">
        <f>VLOOKUP(B213,Ref!$A$2:$C$7,2,FALSE)</f>
        <v>0.08</v>
      </c>
      <c r="E213">
        <f>C213*(1-D213)</f>
        <v>106892.1504</v>
      </c>
      <c r="F213">
        <f>IF(Data!G213="AAA",0.2,IF(Data!G213="AA",0.3,IF(Data!G213="A",0.5,IF(Data!G213="BBB",1,IF(Data!G213="BB",1.5,2)))))</f>
        <v>1.5</v>
      </c>
      <c r="G213">
        <f>ROUND(E213*F213,2)</f>
        <v>160338.23</v>
      </c>
      <c r="H213">
        <f>ROUND(G213*capital_ratio,2)</f>
        <v>16835.51</v>
      </c>
    </row>
    <row r="214">
      <c r="A214" t="str">
        <f>Data!A214</f>
        <v>TRD-00213</v>
      </c>
      <c r="B214" t="str">
        <f>Data!C214</f>
        <v>Govt Bond</v>
      </c>
      <c r="C214">
        <f>Data!D214</f>
        <v>1535314.93</v>
      </c>
      <c r="D214">
        <f>VLOOKUP(B214,Ref!$A$2:$C$7,2,FALSE)</f>
        <v>0.02</v>
      </c>
      <c r="E214">
        <f>C214*(1-D214)</f>
        <v>1504608.6313999998</v>
      </c>
      <c r="F214">
        <f>IF(Data!G214="AAA",0.2,IF(Data!G214="AA",0.3,IF(Data!G214="A",0.5,IF(Data!G214="BBB",1,IF(Data!G214="BB",1.5,2)))))</f>
        <v>1</v>
      </c>
      <c r="G214">
        <f>ROUND(E214*F214,2)</f>
        <v>1504608.63</v>
      </c>
      <c r="H214">
        <f>ROUND(G214*capital_ratio,2)</f>
        <v>157983.91</v>
      </c>
    </row>
    <row r="215">
      <c r="A215" t="str">
        <f>Data!A215</f>
        <v>TRD-00214</v>
      </c>
      <c r="B215" t="str">
        <f>Data!C215</f>
        <v>Equity</v>
      </c>
      <c r="C215">
        <f>Data!D215</f>
        <v>821245.31</v>
      </c>
      <c r="D215">
        <f>VLOOKUP(B215,Ref!$A$2:$C$7,2,FALSE)</f>
        <v>0.15</v>
      </c>
      <c r="E215">
        <f>C215*(1-D215)</f>
        <v>698058.5135</v>
      </c>
      <c r="F215">
        <f>IF(Data!G215="AAA",0.2,IF(Data!G215="AA",0.3,IF(Data!G215="A",0.5,IF(Data!G215="BBB",1,IF(Data!G215="BB",1.5,2)))))</f>
        <v>0.5</v>
      </c>
      <c r="G215">
        <f>ROUND(E215*F215,2)</f>
        <v>349029.26</v>
      </c>
      <c r="H215">
        <f>ROUND(G215*capital_ratio,2)</f>
        <v>36648.07</v>
      </c>
    </row>
    <row r="216">
      <c r="A216" t="str">
        <f>Data!A216</f>
        <v>TRD-00215</v>
      </c>
      <c r="B216" t="str">
        <f>Data!C216</f>
        <v>FX Forward</v>
      </c>
      <c r="C216">
        <f>Data!D216</f>
        <v>2538687.09</v>
      </c>
      <c r="D216">
        <f>VLOOKUP(B216,Ref!$A$2:$C$7,2,FALSE)</f>
        <v>0.12</v>
      </c>
      <c r="E216">
        <f>C216*(1-D216)</f>
        <v>2234044.6392</v>
      </c>
      <c r="F216">
        <f>IF(Data!G216="AAA",0.2,IF(Data!G216="AA",0.3,IF(Data!G216="A",0.5,IF(Data!G216="BBB",1,IF(Data!G216="BB",1.5,2)))))</f>
        <v>0.3</v>
      </c>
      <c r="G216">
        <f>ROUND(E216*F216,2)</f>
        <v>670213.39</v>
      </c>
      <c r="H216">
        <f>ROUND(G216*capital_ratio,2)</f>
        <v>70372.41</v>
      </c>
    </row>
    <row r="217">
      <c r="A217" t="str">
        <f>Data!A217</f>
        <v>TRD-00216</v>
      </c>
      <c r="B217" t="str">
        <f>Data!C217</f>
        <v>Equity</v>
      </c>
      <c r="C217">
        <f>Data!D217</f>
        <v>1870645.72</v>
      </c>
      <c r="D217">
        <f>VLOOKUP(B217,Ref!$A$2:$C$7,2,FALSE)</f>
        <v>0.15</v>
      </c>
      <c r="E217">
        <f>C217*(1-D217)</f>
        <v>1590048.862</v>
      </c>
      <c r="F217">
        <f>IF(Data!G217="AAA",0.2,IF(Data!G217="AA",0.3,IF(Data!G217="A",0.5,IF(Data!G217="BBB",1,IF(Data!G217="BB",1.5,2)))))</f>
        <v>0.5</v>
      </c>
      <c r="G217">
        <f>ROUND(E217*F217,2)</f>
        <v>795024.43</v>
      </c>
      <c r="H217">
        <f>ROUND(G217*capital_ratio,2)</f>
        <v>83477.57</v>
      </c>
    </row>
    <row r="218">
      <c r="A218" t="str">
        <f>Data!A218</f>
        <v>TRD-00217</v>
      </c>
      <c r="B218" t="str">
        <f>Data!C218</f>
        <v>Corp Bond</v>
      </c>
      <c r="C218">
        <f>Data!D218</f>
        <v>2329681.41</v>
      </c>
      <c r="D218">
        <f>VLOOKUP(B218,Ref!$A$2:$C$7,2,FALSE)</f>
        <v>0.08</v>
      </c>
      <c r="E218">
        <f>C218*(1-D218)</f>
        <v>2143306.8972</v>
      </c>
      <c r="F218">
        <f>IF(Data!G218="AAA",0.2,IF(Data!G218="AA",0.3,IF(Data!G218="A",0.5,IF(Data!G218="BBB",1,IF(Data!G218="BB",1.5,2)))))</f>
        <v>0.3</v>
      </c>
      <c r="G218">
        <f>ROUND(E218*F218,2)</f>
        <v>642992.07</v>
      </c>
      <c r="H218">
        <f>ROUND(G218*capital_ratio,2)</f>
        <v>67514.17</v>
      </c>
    </row>
    <row r="219">
      <c r="A219" t="str">
        <f>Data!A219</f>
        <v>TRD-00218</v>
      </c>
      <c r="B219" t="str">
        <f>Data!C219</f>
        <v>Govt Bond</v>
      </c>
      <c r="C219">
        <f>Data!D219</f>
        <v>4857699.2</v>
      </c>
      <c r="D219">
        <f>VLOOKUP(B219,Ref!$A$2:$C$7,2,FALSE)</f>
        <v>0.02</v>
      </c>
      <c r="E219">
        <f>C219*(1-D219)</f>
        <v>4760545.216</v>
      </c>
      <c r="F219">
        <f>IF(Data!G219="AAA",0.2,IF(Data!G219="AA",0.3,IF(Data!G219="A",0.5,IF(Data!G219="BBB",1,IF(Data!G219="BB",1.5,2)))))</f>
        <v>2</v>
      </c>
      <c r="G219">
        <f>ROUND(E219*F219,2)</f>
        <v>9521090.43</v>
      </c>
      <c r="H219">
        <f>ROUND(G219*capital_ratio,2)</f>
        <v>999714.5</v>
      </c>
    </row>
    <row r="220">
      <c r="A220" t="str">
        <f>Data!A220</f>
        <v>TRD-00219</v>
      </c>
      <c r="B220" t="str">
        <f>Data!C220</f>
        <v>FX Forward</v>
      </c>
      <c r="C220">
        <f>Data!D220</f>
        <v>4145497.34</v>
      </c>
      <c r="D220">
        <f>VLOOKUP(B220,Ref!$A$2:$C$7,2,FALSE)</f>
        <v>0.12</v>
      </c>
      <c r="E220">
        <f>C220*(1-D220)</f>
        <v>3648037.6592</v>
      </c>
      <c r="F220">
        <f>IF(Data!G220="AAA",0.2,IF(Data!G220="AA",0.3,IF(Data!G220="A",0.5,IF(Data!G220="BBB",1,IF(Data!G220="BB",1.5,2)))))</f>
        <v>1</v>
      </c>
      <c r="G220">
        <f>ROUND(E220*F220,2)</f>
        <v>3648037.66</v>
      </c>
      <c r="H220">
        <f>ROUND(G220*capital_ratio,2)</f>
        <v>383043.95</v>
      </c>
    </row>
    <row r="221">
      <c r="A221" t="str">
        <f>Data!A221</f>
        <v>TRD-00220</v>
      </c>
      <c r="B221" t="str">
        <f>Data!C221</f>
        <v>Equity</v>
      </c>
      <c r="C221">
        <f>Data!D221</f>
        <v>3205703.34</v>
      </c>
      <c r="D221">
        <f>VLOOKUP(B221,Ref!$A$2:$C$7,2,FALSE)</f>
        <v>0.15</v>
      </c>
      <c r="E221">
        <f>C221*(1-D221)</f>
        <v>2724847.8389999997</v>
      </c>
      <c r="F221">
        <f>IF(Data!G221="AAA",0.2,IF(Data!G221="AA",0.3,IF(Data!G221="A",0.5,IF(Data!G221="BBB",1,IF(Data!G221="BB",1.5,2)))))</f>
        <v>1</v>
      </c>
      <c r="G221">
        <f>ROUND(E221*F221,2)</f>
        <v>2724847.84</v>
      </c>
      <c r="H221">
        <f>ROUND(G221*capital_ratio,2)</f>
        <v>286109.02</v>
      </c>
    </row>
    <row r="222">
      <c r="A222" t="str">
        <f>Data!A222</f>
        <v>TRD-00221</v>
      </c>
      <c r="B222" t="str">
        <f>Data!C222</f>
        <v>FX Forward</v>
      </c>
      <c r="C222">
        <f>Data!D222</f>
        <v>4938468.28</v>
      </c>
      <c r="D222">
        <f>VLOOKUP(B222,Ref!$A$2:$C$7,2,FALSE)</f>
        <v>0.12</v>
      </c>
      <c r="E222">
        <f>C222*(1-D222)</f>
        <v>4345852.0864</v>
      </c>
      <c r="F222">
        <f>IF(Data!G222="AAA",0.2,IF(Data!G222="AA",0.3,IF(Data!G222="A",0.5,IF(Data!G222="BBB",1,IF(Data!G222="BB",1.5,2)))))</f>
        <v>0.2</v>
      </c>
      <c r="G222">
        <f>ROUND(E222*F222,2)</f>
        <v>869170.42</v>
      </c>
      <c r="H222">
        <f>ROUND(G222*capital_ratio,2)</f>
        <v>91262.89</v>
      </c>
    </row>
    <row r="223">
      <c r="A223" t="str">
        <f>Data!A223</f>
        <v>TRD-00222</v>
      </c>
      <c r="B223" t="str">
        <f>Data!C223</f>
        <v>Commodity</v>
      </c>
      <c r="C223">
        <f>Data!D223</f>
        <v>535664.35</v>
      </c>
      <c r="D223">
        <f>VLOOKUP(B223,Ref!$A$2:$C$7,2,FALSE)</f>
        <v>0.2</v>
      </c>
      <c r="E223">
        <f>C223*(1-D223)</f>
        <v>428531.48</v>
      </c>
      <c r="F223">
        <f>IF(Data!G223="AAA",0.2,IF(Data!G223="AA",0.3,IF(Data!G223="A",0.5,IF(Data!G223="BBB",1,IF(Data!G223="BB",1.5,2)))))</f>
        <v>1</v>
      </c>
      <c r="G223">
        <f>ROUND(E223*F223,2)</f>
        <v>428531.48</v>
      </c>
      <c r="H223">
        <f>ROUND(G223*capital_ratio,2)</f>
        <v>44995.81</v>
      </c>
    </row>
    <row r="224">
      <c r="A224" t="str">
        <f>Data!A224</f>
        <v>TRD-00223</v>
      </c>
      <c r="B224" t="str">
        <f>Data!C224</f>
        <v>Commodity</v>
      </c>
      <c r="C224">
        <f>Data!D224</f>
        <v>2520499.33</v>
      </c>
      <c r="D224">
        <f>VLOOKUP(B224,Ref!$A$2:$C$7,2,FALSE)</f>
        <v>0.2</v>
      </c>
      <c r="E224">
        <f>C224*(1-D224)</f>
        <v>2016399.4640000002</v>
      </c>
      <c r="F224">
        <f>IF(Data!G224="AAA",0.2,IF(Data!G224="AA",0.3,IF(Data!G224="A",0.5,IF(Data!G224="BBB",1,IF(Data!G224="BB",1.5,2)))))</f>
        <v>0.2</v>
      </c>
      <c r="G224">
        <f>ROUND(E224*F224,2)</f>
        <v>403279.89</v>
      </c>
      <c r="H224">
        <f>ROUND(G224*capital_ratio,2)</f>
        <v>42344.39</v>
      </c>
    </row>
    <row r="225">
      <c r="A225" t="str">
        <f>Data!A225</f>
        <v>TRD-00224</v>
      </c>
      <c r="B225" t="str">
        <f>Data!C225</f>
        <v>Govt Bond</v>
      </c>
      <c r="C225">
        <f>Data!D225</f>
        <v>4318329.52</v>
      </c>
      <c r="D225">
        <f>VLOOKUP(B225,Ref!$A$2:$C$7,2,FALSE)</f>
        <v>0.02</v>
      </c>
      <c r="E225">
        <f>C225*(1-D225)</f>
        <v>4231962.929599999</v>
      </c>
      <c r="F225">
        <f>IF(Data!G225="AAA",0.2,IF(Data!G225="AA",0.3,IF(Data!G225="A",0.5,IF(Data!G225="BBB",1,IF(Data!G225="BB",1.5,2)))))</f>
        <v>0.2</v>
      </c>
      <c r="G225">
        <f>ROUND(E225*F225,2)</f>
        <v>846392.59</v>
      </c>
      <c r="H225">
        <f>ROUND(G225*capital_ratio,2)</f>
        <v>88871.22</v>
      </c>
    </row>
    <row r="226">
      <c r="A226" t="str">
        <f>Data!A226</f>
        <v>TRD-00225</v>
      </c>
      <c r="B226" t="str">
        <f>Data!C226</f>
        <v>Cash</v>
      </c>
      <c r="C226">
        <f>Data!D226</f>
        <v>326504.84</v>
      </c>
      <c r="D226">
        <f>VLOOKUP(B226,Ref!$A$2:$C$7,2,FALSE)</f>
        <v>0</v>
      </c>
      <c r="E226">
        <f>C226*(1-D226)</f>
        <v>326504.84</v>
      </c>
      <c r="F226">
        <f>IF(Data!G226="AAA",0.2,IF(Data!G226="AA",0.3,IF(Data!G226="A",0.5,IF(Data!G226="BBB",1,IF(Data!G226="BB",1.5,2)))))</f>
        <v>1</v>
      </c>
      <c r="G226">
        <f>ROUND(E226*F226,2)</f>
        <v>326504.84</v>
      </c>
      <c r="H226">
        <f>ROUND(G226*capital_ratio,2)</f>
        <v>34283.01</v>
      </c>
    </row>
    <row r="227">
      <c r="A227" t="str">
        <f>Data!A227</f>
        <v>TRD-00226</v>
      </c>
      <c r="B227" t="str">
        <f>Data!C227</f>
        <v>Commodity</v>
      </c>
      <c r="C227">
        <f>Data!D227</f>
        <v>4658911.36</v>
      </c>
      <c r="D227">
        <f>VLOOKUP(B227,Ref!$A$2:$C$7,2,FALSE)</f>
        <v>0.2</v>
      </c>
      <c r="E227">
        <f>C227*(1-D227)</f>
        <v>3727129.0880000005</v>
      </c>
      <c r="F227">
        <f>IF(Data!G227="AAA",0.2,IF(Data!G227="AA",0.3,IF(Data!G227="A",0.5,IF(Data!G227="BBB",1,IF(Data!G227="BB",1.5,2)))))</f>
        <v>0.3</v>
      </c>
      <c r="G227">
        <f>ROUND(E227*F227,2)</f>
        <v>1118138.73</v>
      </c>
      <c r="H227">
        <f>ROUND(G227*capital_ratio,2)</f>
        <v>117404.57</v>
      </c>
    </row>
    <row r="228">
      <c r="A228" t="str">
        <f>Data!A228</f>
        <v>TRD-00227</v>
      </c>
      <c r="B228" t="str">
        <f>Data!C228</f>
        <v>Cash</v>
      </c>
      <c r="C228">
        <f>Data!D228</f>
        <v>4579193.11</v>
      </c>
      <c r="D228">
        <f>VLOOKUP(B228,Ref!$A$2:$C$7,2,FALSE)</f>
        <v>0</v>
      </c>
      <c r="E228">
        <f>C228*(1-D228)</f>
        <v>4579193.11</v>
      </c>
      <c r="F228">
        <f>IF(Data!G228="AAA",0.2,IF(Data!G228="AA",0.3,IF(Data!G228="A",0.5,IF(Data!G228="BBB",1,IF(Data!G228="BB",1.5,2)))))</f>
        <v>1</v>
      </c>
      <c r="G228">
        <f>ROUND(E228*F228,2)</f>
        <v>4579193.11</v>
      </c>
      <c r="H228">
        <f>ROUND(G228*capital_ratio,2)</f>
        <v>480815.28</v>
      </c>
    </row>
    <row r="229">
      <c r="A229" t="str">
        <f>Data!A229</f>
        <v>TRD-00228</v>
      </c>
      <c r="B229" t="str">
        <f>Data!C229</f>
        <v>Corp Bond</v>
      </c>
      <c r="C229">
        <f>Data!D229</f>
        <v>3990764.75</v>
      </c>
      <c r="D229">
        <f>VLOOKUP(B229,Ref!$A$2:$C$7,2,FALSE)</f>
        <v>0.08</v>
      </c>
      <c r="E229">
        <f>C229*(1-D229)</f>
        <v>3671503.5700000003</v>
      </c>
      <c r="F229">
        <f>IF(Data!G229="AAA",0.2,IF(Data!G229="AA",0.3,IF(Data!G229="A",0.5,IF(Data!G229="BBB",1,IF(Data!G229="BB",1.5,2)))))</f>
        <v>1.5</v>
      </c>
      <c r="G229">
        <f>ROUND(E229*F229,2)</f>
        <v>5507255.36</v>
      </c>
      <c r="H229">
        <f>ROUND(G229*capital_ratio,2)</f>
        <v>578261.81</v>
      </c>
    </row>
    <row r="230">
      <c r="A230" t="str">
        <f>Data!A230</f>
        <v>TRD-00229</v>
      </c>
      <c r="B230" t="str">
        <f>Data!C230</f>
        <v>Cash</v>
      </c>
      <c r="C230">
        <f>Data!D230</f>
        <v>1756630.32</v>
      </c>
      <c r="D230">
        <f>VLOOKUP(B230,Ref!$A$2:$C$7,2,FALSE)</f>
        <v>0</v>
      </c>
      <c r="E230">
        <f>C230*(1-D230)</f>
        <v>1756630.32</v>
      </c>
      <c r="F230">
        <f>IF(Data!G230="AAA",0.2,IF(Data!G230="AA",0.3,IF(Data!G230="A",0.5,IF(Data!G230="BBB",1,IF(Data!G230="BB",1.5,2)))))</f>
        <v>0.2</v>
      </c>
      <c r="G230">
        <f>ROUND(E230*F230,2)</f>
        <v>351326.06</v>
      </c>
      <c r="H230">
        <f>ROUND(G230*capital_ratio,2)</f>
        <v>36889.24</v>
      </c>
    </row>
    <row r="231">
      <c r="A231" t="str">
        <f>Data!A231</f>
        <v>TRD-00230</v>
      </c>
      <c r="B231" t="str">
        <f>Data!C231</f>
        <v>Cash</v>
      </c>
      <c r="C231">
        <f>Data!D231</f>
        <v>1474132.16</v>
      </c>
      <c r="D231">
        <f>VLOOKUP(B231,Ref!$A$2:$C$7,2,FALSE)</f>
        <v>0</v>
      </c>
      <c r="E231">
        <f>C231*(1-D231)</f>
        <v>1474132.16</v>
      </c>
      <c r="F231">
        <f>IF(Data!G231="AAA",0.2,IF(Data!G231="AA",0.3,IF(Data!G231="A",0.5,IF(Data!G231="BBB",1,IF(Data!G231="BB",1.5,2)))))</f>
        <v>2</v>
      </c>
      <c r="G231">
        <f>ROUND(E231*F231,2)</f>
        <v>2948264.32</v>
      </c>
      <c r="H231">
        <f>ROUND(G231*capital_ratio,2)</f>
        <v>309567.75</v>
      </c>
    </row>
    <row r="232">
      <c r="A232" t="str">
        <f>Data!A232</f>
        <v>TRD-00231</v>
      </c>
      <c r="B232" t="str">
        <f>Data!C232</f>
        <v>Commodity</v>
      </c>
      <c r="C232">
        <f>Data!D232</f>
        <v>4296931.99</v>
      </c>
      <c r="D232">
        <f>VLOOKUP(B232,Ref!$A$2:$C$7,2,FALSE)</f>
        <v>0.2</v>
      </c>
      <c r="E232">
        <f>C232*(1-D232)</f>
        <v>3437545.592</v>
      </c>
      <c r="F232">
        <f>IF(Data!G232="AAA",0.2,IF(Data!G232="AA",0.3,IF(Data!G232="A",0.5,IF(Data!G232="BBB",1,IF(Data!G232="BB",1.5,2)))))</f>
        <v>2</v>
      </c>
      <c r="G232">
        <f>ROUND(E232*F232,2)</f>
        <v>6875091.18</v>
      </c>
      <c r="H232">
        <f>ROUND(G232*capital_ratio,2)</f>
        <v>721884.57</v>
      </c>
    </row>
    <row r="233">
      <c r="A233" t="str">
        <f>Data!A233</f>
        <v>TRD-00232</v>
      </c>
      <c r="B233" t="str">
        <f>Data!C233</f>
        <v>Cash</v>
      </c>
      <c r="C233">
        <f>Data!D233</f>
        <v>1832045.61</v>
      </c>
      <c r="D233">
        <f>VLOOKUP(B233,Ref!$A$2:$C$7,2,FALSE)</f>
        <v>0</v>
      </c>
      <c r="E233">
        <f>C233*(1-D233)</f>
        <v>1832045.61</v>
      </c>
      <c r="F233">
        <f>IF(Data!G233="AAA",0.2,IF(Data!G233="AA",0.3,IF(Data!G233="A",0.5,IF(Data!G233="BBB",1,IF(Data!G233="BB",1.5,2)))))</f>
        <v>0.3</v>
      </c>
      <c r="G233">
        <f>ROUND(E233*F233,2)</f>
        <v>549613.68</v>
      </c>
      <c r="H233">
        <f>ROUND(G233*capital_ratio,2)</f>
        <v>57709.44</v>
      </c>
    </row>
    <row r="234">
      <c r="A234" t="str">
        <f>Data!A234</f>
        <v>TRD-00233</v>
      </c>
      <c r="B234" t="str">
        <f>Data!C234</f>
        <v>Commodity</v>
      </c>
      <c r="C234">
        <f>Data!D234</f>
        <v>3413225.45</v>
      </c>
      <c r="D234">
        <f>VLOOKUP(B234,Ref!$A$2:$C$7,2,FALSE)</f>
        <v>0.2</v>
      </c>
      <c r="E234">
        <f>C234*(1-D234)</f>
        <v>2730580.3600000003</v>
      </c>
      <c r="F234">
        <f>IF(Data!G234="AAA",0.2,IF(Data!G234="AA",0.3,IF(Data!G234="A",0.5,IF(Data!G234="BBB",1,IF(Data!G234="BB",1.5,2)))))</f>
        <v>0.3</v>
      </c>
      <c r="G234">
        <f>ROUND(E234*F234,2)</f>
        <v>819174.11</v>
      </c>
      <c r="H234">
        <f>ROUND(G234*capital_ratio,2)</f>
        <v>86013.28</v>
      </c>
    </row>
    <row r="235">
      <c r="A235" t="str">
        <f>Data!A235</f>
        <v>TRD-00234</v>
      </c>
      <c r="B235" t="str">
        <f>Data!C235</f>
        <v>Commodity</v>
      </c>
      <c r="C235">
        <f>Data!D235</f>
        <v>1905173.36</v>
      </c>
      <c r="D235">
        <f>VLOOKUP(B235,Ref!$A$2:$C$7,2,FALSE)</f>
        <v>0.2</v>
      </c>
      <c r="E235">
        <f>C235*(1-D235)</f>
        <v>1524138.688</v>
      </c>
      <c r="F235">
        <f>IF(Data!G235="AAA",0.2,IF(Data!G235="AA",0.3,IF(Data!G235="A",0.5,IF(Data!G235="BBB",1,IF(Data!G235="BB",1.5,2)))))</f>
        <v>0.5</v>
      </c>
      <c r="G235">
        <f>ROUND(E235*F235,2)</f>
        <v>762069.34</v>
      </c>
      <c r="H235">
        <f>ROUND(G235*capital_ratio,2)</f>
        <v>80017.28</v>
      </c>
    </row>
    <row r="236">
      <c r="A236" t="str">
        <f>Data!A236</f>
        <v>TRD-00235</v>
      </c>
      <c r="B236" t="str">
        <f>Data!C236</f>
        <v>Commodity</v>
      </c>
      <c r="C236">
        <f>Data!D236</f>
        <v>4339903.67</v>
      </c>
      <c r="D236">
        <f>VLOOKUP(B236,Ref!$A$2:$C$7,2,FALSE)</f>
        <v>0.2</v>
      </c>
      <c r="E236">
        <f>C236*(1-D236)</f>
        <v>3471922.936</v>
      </c>
      <c r="F236">
        <f>IF(Data!G236="AAA",0.2,IF(Data!G236="AA",0.3,IF(Data!G236="A",0.5,IF(Data!G236="BBB",1,IF(Data!G236="BB",1.5,2)))))</f>
        <v>1</v>
      </c>
      <c r="G236">
        <f>ROUND(E236*F236,2)</f>
        <v>3471922.94</v>
      </c>
      <c r="H236">
        <f>ROUND(G236*capital_ratio,2)</f>
        <v>364551.91</v>
      </c>
    </row>
    <row r="237">
      <c r="A237" t="str">
        <f>Data!A237</f>
        <v>TRD-00236</v>
      </c>
      <c r="B237" t="str">
        <f>Data!C237</f>
        <v>Cash</v>
      </c>
      <c r="C237">
        <f>Data!D237</f>
        <v>3510574.6</v>
      </c>
      <c r="D237">
        <f>VLOOKUP(B237,Ref!$A$2:$C$7,2,FALSE)</f>
        <v>0</v>
      </c>
      <c r="E237">
        <f>C237*(1-D237)</f>
        <v>3510574.6</v>
      </c>
      <c r="F237">
        <f>IF(Data!G237="AAA",0.2,IF(Data!G237="AA",0.3,IF(Data!G237="A",0.5,IF(Data!G237="BBB",1,IF(Data!G237="BB",1.5,2)))))</f>
        <v>1.5</v>
      </c>
      <c r="G237">
        <f>ROUND(E237*F237,2)</f>
        <v>5265861.9</v>
      </c>
      <c r="H237">
        <f>ROUND(G237*capital_ratio,2)</f>
        <v>552915.5</v>
      </c>
    </row>
    <row r="238">
      <c r="A238" t="str">
        <f>Data!A238</f>
        <v>TRD-00237</v>
      </c>
      <c r="B238" t="str">
        <f>Data!C238</f>
        <v>Govt Bond</v>
      </c>
      <c r="C238">
        <f>Data!D238</f>
        <v>4163379.02</v>
      </c>
      <c r="D238">
        <f>VLOOKUP(B238,Ref!$A$2:$C$7,2,FALSE)</f>
        <v>0.02</v>
      </c>
      <c r="E238">
        <f>C238*(1-D238)</f>
        <v>4080111.4396</v>
      </c>
      <c r="F238">
        <f>IF(Data!G238="AAA",0.2,IF(Data!G238="AA",0.3,IF(Data!G238="A",0.5,IF(Data!G238="BBB",1,IF(Data!G238="BB",1.5,2)))))</f>
        <v>1</v>
      </c>
      <c r="G238">
        <f>ROUND(E238*F238,2)</f>
        <v>4080111.44</v>
      </c>
      <c r="H238">
        <f>ROUND(G238*capital_ratio,2)</f>
        <v>428411.7</v>
      </c>
    </row>
    <row r="239">
      <c r="A239" t="str">
        <f>Data!A239</f>
        <v>TRD-00238</v>
      </c>
      <c r="B239" t="str">
        <f>Data!C239</f>
        <v>Commodity</v>
      </c>
      <c r="C239">
        <f>Data!D239</f>
        <v>1526066.88</v>
      </c>
      <c r="D239">
        <f>VLOOKUP(B239,Ref!$A$2:$C$7,2,FALSE)</f>
        <v>0.2</v>
      </c>
      <c r="E239">
        <f>C239*(1-D239)</f>
        <v>1220853.504</v>
      </c>
      <c r="F239">
        <f>IF(Data!G239="AAA",0.2,IF(Data!G239="AA",0.3,IF(Data!G239="A",0.5,IF(Data!G239="BBB",1,IF(Data!G239="BB",1.5,2)))))</f>
        <v>0.5</v>
      </c>
      <c r="G239">
        <f>ROUND(E239*F239,2)</f>
        <v>610426.75</v>
      </c>
      <c r="H239">
        <f>ROUND(G239*capital_ratio,2)</f>
        <v>64094.81</v>
      </c>
    </row>
    <row r="240">
      <c r="A240" t="str">
        <f>Data!A240</f>
        <v>TRD-00239</v>
      </c>
      <c r="B240" t="str">
        <f>Data!C240</f>
        <v>Govt Bond</v>
      </c>
      <c r="C240">
        <f>Data!D240</f>
        <v>4841695.54</v>
      </c>
      <c r="D240">
        <f>VLOOKUP(B240,Ref!$A$2:$C$7,2,FALSE)</f>
        <v>0.02</v>
      </c>
      <c r="E240">
        <f>C240*(1-D240)</f>
        <v>4744861.6292</v>
      </c>
      <c r="F240">
        <f>IF(Data!G240="AAA",0.2,IF(Data!G240="AA",0.3,IF(Data!G240="A",0.5,IF(Data!G240="BBB",1,IF(Data!G240="BB",1.5,2)))))</f>
        <v>1</v>
      </c>
      <c r="G240">
        <f>ROUND(E240*F240,2)</f>
        <v>4744861.63</v>
      </c>
      <c r="H240">
        <f>ROUND(G240*capital_ratio,2)</f>
        <v>498210.47</v>
      </c>
    </row>
    <row r="241">
      <c r="A241" t="str">
        <f>Data!A241</f>
        <v>TRD-00240</v>
      </c>
      <c r="B241" t="str">
        <f>Data!C241</f>
        <v>Commodity</v>
      </c>
      <c r="C241">
        <f>Data!D241</f>
        <v>1607097.86</v>
      </c>
      <c r="D241">
        <f>VLOOKUP(B241,Ref!$A$2:$C$7,2,FALSE)</f>
        <v>0.2</v>
      </c>
      <c r="E241">
        <f>C241*(1-D241)</f>
        <v>1285678.2880000002</v>
      </c>
      <c r="F241">
        <f>IF(Data!G241="AAA",0.2,IF(Data!G241="AA",0.3,IF(Data!G241="A",0.5,IF(Data!G241="BBB",1,IF(Data!G241="BB",1.5,2)))))</f>
        <v>0.3</v>
      </c>
      <c r="G241">
        <f>ROUND(E241*F241,2)</f>
        <v>385703.49</v>
      </c>
      <c r="H241">
        <f>ROUND(G241*capital_ratio,2)</f>
        <v>40498.87</v>
      </c>
    </row>
    <row r="242">
      <c r="A242" t="str">
        <f>Data!A242</f>
        <v>TRD-00241</v>
      </c>
      <c r="B242" t="str">
        <f>Data!C242</f>
        <v>Equity</v>
      </c>
      <c r="C242">
        <f>Data!D242</f>
        <v>555457.37</v>
      </c>
      <c r="D242">
        <f>VLOOKUP(B242,Ref!$A$2:$C$7,2,FALSE)</f>
        <v>0.15</v>
      </c>
      <c r="E242">
        <f>C242*(1-D242)</f>
        <v>472138.7645</v>
      </c>
      <c r="F242">
        <f>IF(Data!G242="AAA",0.2,IF(Data!G242="AA",0.3,IF(Data!G242="A",0.5,IF(Data!G242="BBB",1,IF(Data!G242="BB",1.5,2)))))</f>
        <v>1</v>
      </c>
      <c r="G242">
        <f>ROUND(E242*F242,2)</f>
        <v>472138.76</v>
      </c>
      <c r="H242">
        <f>ROUND(G242*capital_ratio,2)</f>
        <v>49574.57</v>
      </c>
    </row>
    <row r="243">
      <c r="A243" t="str">
        <f>Data!A243</f>
        <v>TRD-00242</v>
      </c>
      <c r="B243" t="str">
        <f>Data!C243</f>
        <v>Govt Bond</v>
      </c>
      <c r="C243">
        <f>Data!D243</f>
        <v>2247007.37</v>
      </c>
      <c r="D243">
        <f>VLOOKUP(B243,Ref!$A$2:$C$7,2,FALSE)</f>
        <v>0.02</v>
      </c>
      <c r="E243">
        <f>C243*(1-D243)</f>
        <v>2202067.2226</v>
      </c>
      <c r="F243">
        <f>IF(Data!G243="AAA",0.2,IF(Data!G243="AA",0.3,IF(Data!G243="A",0.5,IF(Data!G243="BBB",1,IF(Data!G243="BB",1.5,2)))))</f>
        <v>2</v>
      </c>
      <c r="G243">
        <f>ROUND(E243*F243,2)</f>
        <v>4404134.45</v>
      </c>
      <c r="H243">
        <f>ROUND(G243*capital_ratio,2)</f>
        <v>462434.12</v>
      </c>
    </row>
    <row r="244">
      <c r="A244" t="str">
        <f>Data!A244</f>
        <v>TRD-00243</v>
      </c>
      <c r="B244" t="str">
        <f>Data!C244</f>
        <v>Cash</v>
      </c>
      <c r="C244">
        <f>Data!D244</f>
        <v>2031917.06</v>
      </c>
      <c r="D244">
        <f>VLOOKUP(B244,Ref!$A$2:$C$7,2,FALSE)</f>
        <v>0</v>
      </c>
      <c r="E244">
        <f>C244*(1-D244)</f>
        <v>2031917.06</v>
      </c>
      <c r="F244">
        <f>IF(Data!G244="AAA",0.2,IF(Data!G244="AA",0.3,IF(Data!G244="A",0.5,IF(Data!G244="BBB",1,IF(Data!G244="BB",1.5,2)))))</f>
        <v>0.5</v>
      </c>
      <c r="G244">
        <f>ROUND(E244*F244,2)</f>
        <v>1015958.53</v>
      </c>
      <c r="H244">
        <f>ROUND(G244*capital_ratio,2)</f>
        <v>106675.65</v>
      </c>
    </row>
    <row r="245">
      <c r="A245" t="str">
        <f>Data!A245</f>
        <v>TRD-00244</v>
      </c>
      <c r="B245" t="str">
        <f>Data!C245</f>
        <v>Corp Bond</v>
      </c>
      <c r="C245">
        <f>Data!D245</f>
        <v>1053636.52</v>
      </c>
      <c r="D245">
        <f>VLOOKUP(B245,Ref!$A$2:$C$7,2,FALSE)</f>
        <v>0.08</v>
      </c>
      <c r="E245">
        <f>C245*(1-D245)</f>
        <v>969345.5984</v>
      </c>
      <c r="F245">
        <f>IF(Data!G245="AAA",0.2,IF(Data!G245="AA",0.3,IF(Data!G245="A",0.5,IF(Data!G245="BBB",1,IF(Data!G245="BB",1.5,2)))))</f>
        <v>1</v>
      </c>
      <c r="G245">
        <f>ROUND(E245*F245,2)</f>
        <v>969345.6</v>
      </c>
      <c r="H245">
        <f>ROUND(G245*capital_ratio,2)</f>
        <v>101781.29</v>
      </c>
    </row>
    <row r="246">
      <c r="A246" t="str">
        <f>Data!A246</f>
        <v>TRD-00245</v>
      </c>
      <c r="B246" t="str">
        <f>Data!C246</f>
        <v>Cash</v>
      </c>
      <c r="C246">
        <f>Data!D246</f>
        <v>436704.81</v>
      </c>
      <c r="D246">
        <f>VLOOKUP(B246,Ref!$A$2:$C$7,2,FALSE)</f>
        <v>0</v>
      </c>
      <c r="E246">
        <f>C246*(1-D246)</f>
        <v>436704.81</v>
      </c>
      <c r="F246">
        <f>IF(Data!G246="AAA",0.2,IF(Data!G246="AA",0.3,IF(Data!G246="A",0.5,IF(Data!G246="BBB",1,IF(Data!G246="BB",1.5,2)))))</f>
        <v>0.2</v>
      </c>
      <c r="G246">
        <f>ROUND(E246*F246,2)</f>
        <v>87340.96</v>
      </c>
      <c r="H246">
        <f>ROUND(G246*capital_ratio,2)</f>
        <v>9170.8</v>
      </c>
    </row>
    <row r="247">
      <c r="A247" t="str">
        <f>Data!A247</f>
        <v>TRD-00246</v>
      </c>
      <c r="B247" t="str">
        <f>Data!C247</f>
        <v>Cash</v>
      </c>
      <c r="C247">
        <f>Data!D247</f>
        <v>605255.03</v>
      </c>
      <c r="D247">
        <f>VLOOKUP(B247,Ref!$A$2:$C$7,2,FALSE)</f>
        <v>0</v>
      </c>
      <c r="E247">
        <f>C247*(1-D247)</f>
        <v>605255.03</v>
      </c>
      <c r="F247">
        <f>IF(Data!G247="AAA",0.2,IF(Data!G247="AA",0.3,IF(Data!G247="A",0.5,IF(Data!G247="BBB",1,IF(Data!G247="BB",1.5,2)))))</f>
        <v>0.3</v>
      </c>
      <c r="G247">
        <f>ROUND(E247*F247,2)</f>
        <v>181576.51</v>
      </c>
      <c r="H247">
        <f>ROUND(G247*capital_ratio,2)</f>
        <v>19065.53</v>
      </c>
    </row>
    <row r="248">
      <c r="A248" t="str">
        <f>Data!A248</f>
        <v>TRD-00247</v>
      </c>
      <c r="B248" t="str">
        <f>Data!C248</f>
        <v>Cash</v>
      </c>
      <c r="C248">
        <f>Data!D248</f>
        <v>4862493.53</v>
      </c>
      <c r="D248">
        <f>VLOOKUP(B248,Ref!$A$2:$C$7,2,FALSE)</f>
        <v>0</v>
      </c>
      <c r="E248">
        <f>C248*(1-D248)</f>
        <v>4862493.53</v>
      </c>
      <c r="F248">
        <f>IF(Data!G248="AAA",0.2,IF(Data!G248="AA",0.3,IF(Data!G248="A",0.5,IF(Data!G248="BBB",1,IF(Data!G248="BB",1.5,2)))))</f>
        <v>2</v>
      </c>
      <c r="G248">
        <f>ROUND(E248*F248,2)</f>
        <v>9724987.06</v>
      </c>
      <c r="H248">
        <f>ROUND(G248*capital_ratio,2)</f>
        <v>1021123.64</v>
      </c>
    </row>
    <row r="249">
      <c r="A249" t="str">
        <f>Data!A249</f>
        <v>TRD-00248</v>
      </c>
      <c r="B249" t="str">
        <f>Data!C249</f>
        <v>Commodity</v>
      </c>
      <c r="C249">
        <f>Data!D249</f>
        <v>370210.48</v>
      </c>
      <c r="D249">
        <f>VLOOKUP(B249,Ref!$A$2:$C$7,2,FALSE)</f>
        <v>0.2</v>
      </c>
      <c r="E249">
        <f>C249*(1-D249)</f>
        <v>296168.384</v>
      </c>
      <c r="F249">
        <f>IF(Data!G249="AAA",0.2,IF(Data!G249="AA",0.3,IF(Data!G249="A",0.5,IF(Data!G249="BBB",1,IF(Data!G249="BB",1.5,2)))))</f>
        <v>1.5</v>
      </c>
      <c r="G249">
        <f>ROUND(E249*F249,2)</f>
        <v>444252.58</v>
      </c>
      <c r="H249">
        <f>ROUND(G249*capital_ratio,2)</f>
        <v>46646.52</v>
      </c>
    </row>
    <row r="250">
      <c r="A250" t="str">
        <f>Data!A250</f>
        <v>TRD-00249</v>
      </c>
      <c r="B250" t="str">
        <f>Data!C250</f>
        <v>Corp Bond</v>
      </c>
      <c r="C250">
        <f>Data!D250</f>
        <v>1132940.59</v>
      </c>
      <c r="D250">
        <f>VLOOKUP(B250,Ref!$A$2:$C$7,2,FALSE)</f>
        <v>0.08</v>
      </c>
      <c r="E250">
        <f>C250*(1-D250)</f>
        <v>1042305.3428000001</v>
      </c>
      <c r="F250">
        <f>IF(Data!G250="AAA",0.2,IF(Data!G250="AA",0.3,IF(Data!G250="A",0.5,IF(Data!G250="BBB",1,IF(Data!G250="BB",1.5,2)))))</f>
        <v>0.5</v>
      </c>
      <c r="G250">
        <f>ROUND(E250*F250,2)</f>
        <v>521152.67</v>
      </c>
      <c r="H250">
        <f>ROUND(G250*capital_ratio,2)</f>
        <v>54721.03</v>
      </c>
    </row>
    <row r="251">
      <c r="A251" t="str">
        <f>Data!A251</f>
        <v>TRD-00250</v>
      </c>
      <c r="B251" t="str">
        <f>Data!C251</f>
        <v>FX Forward</v>
      </c>
      <c r="C251">
        <f>Data!D251</f>
        <v>218457.62</v>
      </c>
      <c r="D251">
        <f>VLOOKUP(B251,Ref!$A$2:$C$7,2,FALSE)</f>
        <v>0.12</v>
      </c>
      <c r="E251">
        <f>C251*(1-D251)</f>
        <v>192242.7056</v>
      </c>
      <c r="F251">
        <f>IF(Data!G251="AAA",0.2,IF(Data!G251="AA",0.3,IF(Data!G251="A",0.5,IF(Data!G251="BBB",1,IF(Data!G251="BB",1.5,2)))))</f>
        <v>0.3</v>
      </c>
      <c r="G251">
        <f>ROUND(E251*F251,2)</f>
        <v>57672.81</v>
      </c>
      <c r="H251">
        <f>ROUND(G251*capital_ratio,2)</f>
        <v>6055.65</v>
      </c>
    </row>
    <row r="252">
      <c r="A252" t="str">
        <f>Data!A252</f>
        <v>TRD-00251</v>
      </c>
      <c r="B252" t="str">
        <f>Data!C252</f>
        <v>Equity</v>
      </c>
      <c r="C252">
        <f>Data!D252</f>
        <v>237826.9</v>
      </c>
      <c r="D252">
        <f>VLOOKUP(B252,Ref!$A$2:$C$7,2,FALSE)</f>
        <v>0.15</v>
      </c>
      <c r="E252">
        <f>C252*(1-D252)</f>
        <v>202152.865</v>
      </c>
      <c r="F252">
        <f>IF(Data!G252="AAA",0.2,IF(Data!G252="AA",0.3,IF(Data!G252="A",0.5,IF(Data!G252="BBB",1,IF(Data!G252="BB",1.5,2)))))</f>
        <v>2</v>
      </c>
      <c r="G252">
        <f>ROUND(E252*F252,2)</f>
        <v>404305.73</v>
      </c>
      <c r="H252">
        <f>ROUND(G252*capital_ratio,2)</f>
        <v>42452.1</v>
      </c>
    </row>
    <row r="253">
      <c r="A253" t="str">
        <f>Data!A253</f>
        <v>TRD-00252</v>
      </c>
      <c r="B253" t="str">
        <f>Data!C253</f>
        <v>Commodity</v>
      </c>
      <c r="C253">
        <f>Data!D253</f>
        <v>2902792.55</v>
      </c>
      <c r="D253">
        <f>VLOOKUP(B253,Ref!$A$2:$C$7,2,FALSE)</f>
        <v>0.2</v>
      </c>
      <c r="E253">
        <f>C253*(1-D253)</f>
        <v>2322234.04</v>
      </c>
      <c r="F253">
        <f>IF(Data!G253="AAA",0.2,IF(Data!G253="AA",0.3,IF(Data!G253="A",0.5,IF(Data!G253="BBB",1,IF(Data!G253="BB",1.5,2)))))</f>
        <v>2</v>
      </c>
      <c r="G253">
        <f>ROUND(E253*F253,2)</f>
        <v>4644468.08</v>
      </c>
      <c r="H253">
        <f>ROUND(G253*capital_ratio,2)</f>
        <v>487669.15</v>
      </c>
    </row>
    <row r="254">
      <c r="A254" t="str">
        <f>Data!A254</f>
        <v>TRD-00253</v>
      </c>
      <c r="B254" t="str">
        <f>Data!C254</f>
        <v>Govt Bond</v>
      </c>
      <c r="C254">
        <f>Data!D254</f>
        <v>3533681.92</v>
      </c>
      <c r="D254">
        <f>VLOOKUP(B254,Ref!$A$2:$C$7,2,FALSE)</f>
        <v>0.02</v>
      </c>
      <c r="E254">
        <f>C254*(1-D254)</f>
        <v>3463008.2816</v>
      </c>
      <c r="F254">
        <f>IF(Data!G254="AAA",0.2,IF(Data!G254="AA",0.3,IF(Data!G254="A",0.5,IF(Data!G254="BBB",1,IF(Data!G254="BB",1.5,2)))))</f>
        <v>0.5</v>
      </c>
      <c r="G254">
        <f>ROUND(E254*F254,2)</f>
        <v>1731504.14</v>
      </c>
      <c r="H254">
        <f>ROUND(G254*capital_ratio,2)</f>
        <v>181807.93</v>
      </c>
    </row>
    <row r="255">
      <c r="A255" t="str">
        <f>Data!A255</f>
        <v>TRD-00254</v>
      </c>
      <c r="B255" t="str">
        <f>Data!C255</f>
        <v>Cash</v>
      </c>
      <c r="C255">
        <f>Data!D255</f>
        <v>1136902.9</v>
      </c>
      <c r="D255">
        <f>VLOOKUP(B255,Ref!$A$2:$C$7,2,FALSE)</f>
        <v>0</v>
      </c>
      <c r="E255">
        <f>C255*(1-D255)</f>
        <v>1136902.9</v>
      </c>
      <c r="F255">
        <f>IF(Data!G255="AAA",0.2,IF(Data!G255="AA",0.3,IF(Data!G255="A",0.5,IF(Data!G255="BBB",1,IF(Data!G255="BB",1.5,2)))))</f>
        <v>0.2</v>
      </c>
      <c r="G255">
        <f>ROUND(E255*F255,2)</f>
        <v>227380.58</v>
      </c>
      <c r="H255">
        <f>ROUND(G255*capital_ratio,2)</f>
        <v>23874.96</v>
      </c>
    </row>
    <row r="256">
      <c r="A256" t="str">
        <f>Data!A256</f>
        <v>TRD-00255</v>
      </c>
      <c r="B256" t="str">
        <f>Data!C256</f>
        <v>Commodity</v>
      </c>
      <c r="C256">
        <f>Data!D256</f>
        <v>2044343.34</v>
      </c>
      <c r="D256">
        <f>VLOOKUP(B256,Ref!$A$2:$C$7,2,FALSE)</f>
        <v>0.2</v>
      </c>
      <c r="E256">
        <f>C256*(1-D256)</f>
        <v>1635474.6720000003</v>
      </c>
      <c r="F256">
        <f>IF(Data!G256="AAA",0.2,IF(Data!G256="AA",0.3,IF(Data!G256="A",0.5,IF(Data!G256="BBB",1,IF(Data!G256="BB",1.5,2)))))</f>
        <v>0.2</v>
      </c>
      <c r="G256">
        <f>ROUND(E256*F256,2)</f>
        <v>327094.93</v>
      </c>
      <c r="H256">
        <f>ROUND(G256*capital_ratio,2)</f>
        <v>34344.97</v>
      </c>
    </row>
    <row r="257">
      <c r="A257" t="str">
        <f>Data!A257</f>
        <v>TRD-00256</v>
      </c>
      <c r="B257" t="str">
        <f>Data!C257</f>
        <v>Govt Bond</v>
      </c>
      <c r="C257">
        <f>Data!D257</f>
        <v>3385968.24</v>
      </c>
      <c r="D257">
        <f>VLOOKUP(B257,Ref!$A$2:$C$7,2,FALSE)</f>
        <v>0.02</v>
      </c>
      <c r="E257">
        <f>C257*(1-D257)</f>
        <v>3318248.8752</v>
      </c>
      <c r="F257">
        <f>IF(Data!G257="AAA",0.2,IF(Data!G257="AA",0.3,IF(Data!G257="A",0.5,IF(Data!G257="BBB",1,IF(Data!G257="BB",1.5,2)))))</f>
        <v>0.3</v>
      </c>
      <c r="G257">
        <f>ROUND(E257*F257,2)</f>
        <v>995474.66</v>
      </c>
      <c r="H257">
        <f>ROUND(G257*capital_ratio,2)</f>
        <v>104524.84</v>
      </c>
    </row>
    <row r="258">
      <c r="A258" t="str">
        <f>Data!A258</f>
        <v>TRD-00257</v>
      </c>
      <c r="B258" t="str">
        <f>Data!C258</f>
        <v>FX Forward</v>
      </c>
      <c r="C258">
        <f>Data!D258</f>
        <v>2670578.58</v>
      </c>
      <c r="D258">
        <f>VLOOKUP(B258,Ref!$A$2:$C$7,2,FALSE)</f>
        <v>0.12</v>
      </c>
      <c r="E258">
        <f>C258*(1-D258)</f>
        <v>2350109.1504</v>
      </c>
      <c r="F258">
        <f>IF(Data!G258="AAA",0.2,IF(Data!G258="AA",0.3,IF(Data!G258="A",0.5,IF(Data!G258="BBB",1,IF(Data!G258="BB",1.5,2)))))</f>
        <v>0.2</v>
      </c>
      <c r="G258">
        <f>ROUND(E258*F258,2)</f>
        <v>470021.83</v>
      </c>
      <c r="H258">
        <f>ROUND(G258*capital_ratio,2)</f>
        <v>49352.29</v>
      </c>
    </row>
    <row r="259">
      <c r="A259" t="str">
        <f>Data!A259</f>
        <v>TRD-00258</v>
      </c>
      <c r="B259" t="str">
        <f>Data!C259</f>
        <v>Commodity</v>
      </c>
      <c r="C259">
        <f>Data!D259</f>
        <v>492088.54</v>
      </c>
      <c r="D259">
        <f>VLOOKUP(B259,Ref!$A$2:$C$7,2,FALSE)</f>
        <v>0.2</v>
      </c>
      <c r="E259">
        <f>C259*(1-D259)</f>
        <v>393670.832</v>
      </c>
      <c r="F259">
        <f>IF(Data!G259="AAA",0.2,IF(Data!G259="AA",0.3,IF(Data!G259="A",0.5,IF(Data!G259="BBB",1,IF(Data!G259="BB",1.5,2)))))</f>
        <v>2</v>
      </c>
      <c r="G259">
        <f>ROUND(E259*F259,2)</f>
        <v>787341.66</v>
      </c>
      <c r="H259">
        <f>ROUND(G259*capital_ratio,2)</f>
        <v>82670.87</v>
      </c>
    </row>
    <row r="260">
      <c r="A260" t="str">
        <f>Data!A260</f>
        <v>TRD-00259</v>
      </c>
      <c r="B260" t="str">
        <f>Data!C260</f>
        <v>Govt Bond</v>
      </c>
      <c r="C260">
        <f>Data!D260</f>
        <v>434599.62</v>
      </c>
      <c r="D260">
        <f>VLOOKUP(B260,Ref!$A$2:$C$7,2,FALSE)</f>
        <v>0.02</v>
      </c>
      <c r="E260">
        <f>C260*(1-D260)</f>
        <v>425907.6276</v>
      </c>
      <c r="F260">
        <f>IF(Data!G260="AAA",0.2,IF(Data!G260="AA",0.3,IF(Data!G260="A",0.5,IF(Data!G260="BBB",1,IF(Data!G260="BB",1.5,2)))))</f>
        <v>2</v>
      </c>
      <c r="G260">
        <f>ROUND(E260*F260,2)</f>
        <v>851815.26</v>
      </c>
      <c r="H260">
        <f>ROUND(G260*capital_ratio,2)</f>
        <v>89440.6</v>
      </c>
    </row>
    <row r="261">
      <c r="A261" t="str">
        <f>Data!A261</f>
        <v>TRD-00260</v>
      </c>
      <c r="B261" t="str">
        <f>Data!C261</f>
        <v>Equity</v>
      </c>
      <c r="C261">
        <f>Data!D261</f>
        <v>2030635.12</v>
      </c>
      <c r="D261">
        <f>VLOOKUP(B261,Ref!$A$2:$C$7,2,FALSE)</f>
        <v>0.15</v>
      </c>
      <c r="E261">
        <f>C261*(1-D261)</f>
        <v>1726039.852</v>
      </c>
      <c r="F261">
        <f>IF(Data!G261="AAA",0.2,IF(Data!G261="AA",0.3,IF(Data!G261="A",0.5,IF(Data!G261="BBB",1,IF(Data!G261="BB",1.5,2)))))</f>
        <v>1</v>
      </c>
      <c r="G261">
        <f>ROUND(E261*F261,2)</f>
        <v>1726039.85</v>
      </c>
      <c r="H261">
        <f>ROUND(G261*capital_ratio,2)</f>
        <v>181234.18</v>
      </c>
    </row>
    <row r="262">
      <c r="A262" t="str">
        <f>Data!A262</f>
        <v>TRD-00261</v>
      </c>
      <c r="B262" t="str">
        <f>Data!C262</f>
        <v>Govt Bond</v>
      </c>
      <c r="C262">
        <f>Data!D262</f>
        <v>3560747.16</v>
      </c>
      <c r="D262">
        <f>VLOOKUP(B262,Ref!$A$2:$C$7,2,FALSE)</f>
        <v>0.02</v>
      </c>
      <c r="E262">
        <f>C262*(1-D262)</f>
        <v>3489532.2168</v>
      </c>
      <c r="F262">
        <f>IF(Data!G262="AAA",0.2,IF(Data!G262="AA",0.3,IF(Data!G262="A",0.5,IF(Data!G262="BBB",1,IF(Data!G262="BB",1.5,2)))))</f>
        <v>1</v>
      </c>
      <c r="G262">
        <f>ROUND(E262*F262,2)</f>
        <v>3489532.22</v>
      </c>
      <c r="H262">
        <f>ROUND(G262*capital_ratio,2)</f>
        <v>366400.88</v>
      </c>
    </row>
    <row r="263">
      <c r="A263" t="str">
        <f>Data!A263</f>
        <v>TRD-00262</v>
      </c>
      <c r="B263" t="str">
        <f>Data!C263</f>
        <v>Corp Bond</v>
      </c>
      <c r="C263">
        <f>Data!D263</f>
        <v>2063728.46</v>
      </c>
      <c r="D263">
        <f>VLOOKUP(B263,Ref!$A$2:$C$7,2,FALSE)</f>
        <v>0.08</v>
      </c>
      <c r="E263">
        <f>C263*(1-D263)</f>
        <v>1898630.1832</v>
      </c>
      <c r="F263">
        <f>IF(Data!G263="AAA",0.2,IF(Data!G263="AA",0.3,IF(Data!G263="A",0.5,IF(Data!G263="BBB",1,IF(Data!G263="BB",1.5,2)))))</f>
        <v>1.5</v>
      </c>
      <c r="G263">
        <f>ROUND(E263*F263,2)</f>
        <v>2847945.27</v>
      </c>
      <c r="H263">
        <f>ROUND(G263*capital_ratio,2)</f>
        <v>299034.25</v>
      </c>
    </row>
    <row r="264">
      <c r="A264" t="str">
        <f>Data!A264</f>
        <v>TRD-00263</v>
      </c>
      <c r="B264" t="str">
        <f>Data!C264</f>
        <v>Equity</v>
      </c>
      <c r="C264">
        <f>Data!D264</f>
        <v>4207286.16</v>
      </c>
      <c r="D264">
        <f>VLOOKUP(B264,Ref!$A$2:$C$7,2,FALSE)</f>
        <v>0.15</v>
      </c>
      <c r="E264">
        <f>C264*(1-D264)</f>
        <v>3576193.236</v>
      </c>
      <c r="F264">
        <f>IF(Data!G264="AAA",0.2,IF(Data!G264="AA",0.3,IF(Data!G264="A",0.5,IF(Data!G264="BBB",1,IF(Data!G264="BB",1.5,2)))))</f>
        <v>1.5</v>
      </c>
      <c r="G264">
        <f>ROUND(E264*F264,2)</f>
        <v>5364289.85</v>
      </c>
      <c r="H264">
        <f>ROUND(G264*capital_ratio,2)</f>
        <v>563250.43</v>
      </c>
    </row>
    <row r="265">
      <c r="A265" t="str">
        <f>Data!A265</f>
        <v>TRD-00264</v>
      </c>
      <c r="B265" t="str">
        <f>Data!C265</f>
        <v>Commodity</v>
      </c>
      <c r="C265">
        <f>Data!D265</f>
        <v>3774118.94</v>
      </c>
      <c r="D265">
        <f>VLOOKUP(B265,Ref!$A$2:$C$7,2,FALSE)</f>
        <v>0.2</v>
      </c>
      <c r="E265">
        <f>C265*(1-D265)</f>
        <v>3019295.1520000002</v>
      </c>
      <c r="F265">
        <f>IF(Data!G265="AAA",0.2,IF(Data!G265="AA",0.3,IF(Data!G265="A",0.5,IF(Data!G265="BBB",1,IF(Data!G265="BB",1.5,2)))))</f>
        <v>0.2</v>
      </c>
      <c r="G265">
        <f>ROUND(E265*F265,2)</f>
        <v>603859.03</v>
      </c>
      <c r="H265">
        <f>ROUND(G265*capital_ratio,2)</f>
        <v>63405.2</v>
      </c>
    </row>
    <row r="266">
      <c r="A266" t="str">
        <f>Data!A266</f>
        <v>TRD-00265</v>
      </c>
      <c r="B266" t="str">
        <f>Data!C266</f>
        <v>Equity</v>
      </c>
      <c r="C266">
        <f>Data!D266</f>
        <v>234059.51</v>
      </c>
      <c r="D266">
        <f>VLOOKUP(B266,Ref!$A$2:$C$7,2,FALSE)</f>
        <v>0.15</v>
      </c>
      <c r="E266">
        <f>C266*(1-D266)</f>
        <v>198950.5835</v>
      </c>
      <c r="F266">
        <f>IF(Data!G266="AAA",0.2,IF(Data!G266="AA",0.3,IF(Data!G266="A",0.5,IF(Data!G266="BBB",1,IF(Data!G266="BB",1.5,2)))))</f>
        <v>1</v>
      </c>
      <c r="G266">
        <f>ROUND(E266*F266,2)</f>
        <v>198950.58</v>
      </c>
      <c r="H266">
        <f>ROUND(G266*capital_ratio,2)</f>
        <v>20889.81</v>
      </c>
    </row>
    <row r="267">
      <c r="A267" t="str">
        <f>Data!A267</f>
        <v>TRD-00266</v>
      </c>
      <c r="B267" t="str">
        <f>Data!C267</f>
        <v>Commodity</v>
      </c>
      <c r="C267">
        <f>Data!D267</f>
        <v>1425887.94</v>
      </c>
      <c r="D267">
        <f>VLOOKUP(B267,Ref!$A$2:$C$7,2,FALSE)</f>
        <v>0.2</v>
      </c>
      <c r="E267">
        <f>C267*(1-D267)</f>
        <v>1140710.352</v>
      </c>
      <c r="F267">
        <f>IF(Data!G267="AAA",0.2,IF(Data!G267="AA",0.3,IF(Data!G267="A",0.5,IF(Data!G267="BBB",1,IF(Data!G267="BB",1.5,2)))))</f>
        <v>0.2</v>
      </c>
      <c r="G267">
        <f>ROUND(E267*F267,2)</f>
        <v>228142.07</v>
      </c>
      <c r="H267">
        <f>ROUND(G267*capital_ratio,2)</f>
        <v>23954.92</v>
      </c>
    </row>
    <row r="268">
      <c r="A268" t="str">
        <f>Data!A268</f>
        <v>TRD-00267</v>
      </c>
      <c r="B268" t="str">
        <f>Data!C268</f>
        <v>Cash</v>
      </c>
      <c r="C268">
        <f>Data!D268</f>
        <v>4080895.24</v>
      </c>
      <c r="D268">
        <f>VLOOKUP(B268,Ref!$A$2:$C$7,2,FALSE)</f>
        <v>0</v>
      </c>
      <c r="E268">
        <f>C268*(1-D268)</f>
        <v>4080895.24</v>
      </c>
      <c r="F268">
        <f>IF(Data!G268="AAA",0.2,IF(Data!G268="AA",0.3,IF(Data!G268="A",0.5,IF(Data!G268="BBB",1,IF(Data!G268="BB",1.5,2)))))</f>
        <v>0.5</v>
      </c>
      <c r="G268">
        <f>ROUND(E268*F268,2)</f>
        <v>2040447.62</v>
      </c>
      <c r="H268">
        <f>ROUND(G268*capital_ratio,2)</f>
        <v>214247</v>
      </c>
    </row>
    <row r="269">
      <c r="A269" t="str">
        <f>Data!A269</f>
        <v>TRD-00268</v>
      </c>
      <c r="B269" t="str">
        <f>Data!C269</f>
        <v>Corp Bond</v>
      </c>
      <c r="C269">
        <f>Data!D269</f>
        <v>2572984.55</v>
      </c>
      <c r="D269">
        <f>VLOOKUP(B269,Ref!$A$2:$C$7,2,FALSE)</f>
        <v>0.08</v>
      </c>
      <c r="E269">
        <f>C269*(1-D269)</f>
        <v>2367145.786</v>
      </c>
      <c r="F269">
        <f>IF(Data!G269="AAA",0.2,IF(Data!G269="AA",0.3,IF(Data!G269="A",0.5,IF(Data!G269="BBB",1,IF(Data!G269="BB",1.5,2)))))</f>
        <v>0.2</v>
      </c>
      <c r="G269">
        <f>ROUND(E269*F269,2)</f>
        <v>473429.16</v>
      </c>
      <c r="H269">
        <f>ROUND(G269*capital_ratio,2)</f>
        <v>49710.06</v>
      </c>
    </row>
    <row r="270">
      <c r="A270" t="str">
        <f>Data!A270</f>
        <v>TRD-00269</v>
      </c>
      <c r="B270" t="str">
        <f>Data!C270</f>
        <v>Cash</v>
      </c>
      <c r="C270">
        <f>Data!D270</f>
        <v>4920947.19</v>
      </c>
      <c r="D270">
        <f>VLOOKUP(B270,Ref!$A$2:$C$7,2,FALSE)</f>
        <v>0</v>
      </c>
      <c r="E270">
        <f>C270*(1-D270)</f>
        <v>4920947.19</v>
      </c>
      <c r="F270">
        <f>IF(Data!G270="AAA",0.2,IF(Data!G270="AA",0.3,IF(Data!G270="A",0.5,IF(Data!G270="BBB",1,IF(Data!G270="BB",1.5,2)))))</f>
        <v>0.5</v>
      </c>
      <c r="G270">
        <f>ROUND(E270*F270,2)</f>
        <v>2460473.6</v>
      </c>
      <c r="H270">
        <f>ROUND(G270*capital_ratio,2)</f>
        <v>258349.73</v>
      </c>
    </row>
    <row r="271">
      <c r="A271" t="str">
        <f>Data!A271</f>
        <v>TRD-00270</v>
      </c>
      <c r="B271" t="str">
        <f>Data!C271</f>
        <v>Corp Bond</v>
      </c>
      <c r="C271">
        <f>Data!D271</f>
        <v>772415.51</v>
      </c>
      <c r="D271">
        <f>VLOOKUP(B271,Ref!$A$2:$C$7,2,FALSE)</f>
        <v>0.08</v>
      </c>
      <c r="E271">
        <f>C271*(1-D271)</f>
        <v>710622.2692000001</v>
      </c>
      <c r="F271">
        <f>IF(Data!G271="AAA",0.2,IF(Data!G271="AA",0.3,IF(Data!G271="A",0.5,IF(Data!G271="BBB",1,IF(Data!G271="BB",1.5,2)))))</f>
        <v>1.5</v>
      </c>
      <c r="G271">
        <f>ROUND(E271*F271,2)</f>
        <v>1065933.4</v>
      </c>
      <c r="H271">
        <f>ROUND(G271*capital_ratio,2)</f>
        <v>111923.01</v>
      </c>
    </row>
    <row r="272">
      <c r="A272" t="str">
        <f>Data!A272</f>
        <v>TRD-00271</v>
      </c>
      <c r="B272" t="str">
        <f>Data!C272</f>
        <v>Cash</v>
      </c>
      <c r="C272">
        <f>Data!D272</f>
        <v>4595542.94</v>
      </c>
      <c r="D272">
        <f>VLOOKUP(B272,Ref!$A$2:$C$7,2,FALSE)</f>
        <v>0</v>
      </c>
      <c r="E272">
        <f>C272*(1-D272)</f>
        <v>4595542.94</v>
      </c>
      <c r="F272">
        <f>IF(Data!G272="AAA",0.2,IF(Data!G272="AA",0.3,IF(Data!G272="A",0.5,IF(Data!G272="BBB",1,IF(Data!G272="BB",1.5,2)))))</f>
        <v>1</v>
      </c>
      <c r="G272">
        <f>ROUND(E272*F272,2)</f>
        <v>4595542.94</v>
      </c>
      <c r="H272">
        <f>ROUND(G272*capital_ratio,2)</f>
        <v>482532.01</v>
      </c>
    </row>
    <row r="273">
      <c r="A273" t="str">
        <f>Data!A273</f>
        <v>TRD-00272</v>
      </c>
      <c r="B273" t="str">
        <f>Data!C273</f>
        <v>Equity</v>
      </c>
      <c r="C273">
        <f>Data!D273</f>
        <v>2552645.41</v>
      </c>
      <c r="D273">
        <f>VLOOKUP(B273,Ref!$A$2:$C$7,2,FALSE)</f>
        <v>0.15</v>
      </c>
      <c r="E273">
        <f>C273*(1-D273)</f>
        <v>2169748.5985</v>
      </c>
      <c r="F273">
        <f>IF(Data!G273="AAA",0.2,IF(Data!G273="AA",0.3,IF(Data!G273="A",0.5,IF(Data!G273="BBB",1,IF(Data!G273="BB",1.5,2)))))</f>
        <v>0.5</v>
      </c>
      <c r="G273">
        <f>ROUND(E273*F273,2)</f>
        <v>1084874.3</v>
      </c>
      <c r="H273">
        <f>ROUND(G273*capital_ratio,2)</f>
        <v>113911.8</v>
      </c>
    </row>
    <row r="274">
      <c r="A274" t="str">
        <f>Data!A274</f>
        <v>TRD-00273</v>
      </c>
      <c r="B274" t="str">
        <f>Data!C274</f>
        <v>Corp Bond</v>
      </c>
      <c r="C274">
        <f>Data!D274</f>
        <v>860965.5</v>
      </c>
      <c r="D274">
        <f>VLOOKUP(B274,Ref!$A$2:$C$7,2,FALSE)</f>
        <v>0.08</v>
      </c>
      <c r="E274">
        <f>C274*(1-D274)</f>
        <v>792088.26</v>
      </c>
      <c r="F274">
        <f>IF(Data!G274="AAA",0.2,IF(Data!G274="AA",0.3,IF(Data!G274="A",0.5,IF(Data!G274="BBB",1,IF(Data!G274="BB",1.5,2)))))</f>
        <v>1.5</v>
      </c>
      <c r="G274">
        <f>ROUND(E274*F274,2)</f>
        <v>1188132.39</v>
      </c>
      <c r="H274">
        <f>ROUND(G274*capital_ratio,2)</f>
        <v>124753.9</v>
      </c>
    </row>
    <row r="275">
      <c r="A275" t="str">
        <f>Data!A275</f>
        <v>TRD-00274</v>
      </c>
      <c r="B275" t="str">
        <f>Data!C275</f>
        <v>Equity</v>
      </c>
      <c r="C275">
        <f>Data!D275</f>
        <v>689729.66</v>
      </c>
      <c r="D275">
        <f>VLOOKUP(B275,Ref!$A$2:$C$7,2,FALSE)</f>
        <v>0.15</v>
      </c>
      <c r="E275">
        <f>C275*(1-D275)</f>
        <v>586270.211</v>
      </c>
      <c r="F275">
        <f>IF(Data!G275="AAA",0.2,IF(Data!G275="AA",0.3,IF(Data!G275="A",0.5,IF(Data!G275="BBB",1,IF(Data!G275="BB",1.5,2)))))</f>
        <v>0.3</v>
      </c>
      <c r="G275">
        <f>ROUND(E275*F275,2)</f>
        <v>175881.06</v>
      </c>
      <c r="H275">
        <f>ROUND(G275*capital_ratio,2)</f>
        <v>18467.51</v>
      </c>
    </row>
    <row r="276">
      <c r="A276" t="str">
        <f>Data!A276</f>
        <v>TRD-00275</v>
      </c>
      <c r="B276" t="str">
        <f>Data!C276</f>
        <v>FX Forward</v>
      </c>
      <c r="C276">
        <f>Data!D276</f>
        <v>1320653.97</v>
      </c>
      <c r="D276">
        <f>VLOOKUP(B276,Ref!$A$2:$C$7,2,FALSE)</f>
        <v>0.12</v>
      </c>
      <c r="E276">
        <f>C276*(1-D276)</f>
        <v>1162175.4936</v>
      </c>
      <c r="F276">
        <f>IF(Data!G276="AAA",0.2,IF(Data!G276="AA",0.3,IF(Data!G276="A",0.5,IF(Data!G276="BBB",1,IF(Data!G276="BB",1.5,2)))))</f>
        <v>0.5</v>
      </c>
      <c r="G276">
        <f>ROUND(E276*F276,2)</f>
        <v>581087.75</v>
      </c>
      <c r="H276">
        <f>ROUND(G276*capital_ratio,2)</f>
        <v>61014.21</v>
      </c>
    </row>
    <row r="277">
      <c r="A277" t="str">
        <f>Data!A277</f>
        <v>TRD-00276</v>
      </c>
      <c r="B277" t="str">
        <f>Data!C277</f>
        <v>Equity</v>
      </c>
      <c r="C277">
        <f>Data!D277</f>
        <v>391818.11</v>
      </c>
      <c r="D277">
        <f>VLOOKUP(B277,Ref!$A$2:$C$7,2,FALSE)</f>
        <v>0.15</v>
      </c>
      <c r="E277">
        <f>C277*(1-D277)</f>
        <v>333045.3935</v>
      </c>
      <c r="F277">
        <f>IF(Data!G277="AAA",0.2,IF(Data!G277="AA",0.3,IF(Data!G277="A",0.5,IF(Data!G277="BBB",1,IF(Data!G277="BB",1.5,2)))))</f>
        <v>1</v>
      </c>
      <c r="G277">
        <f>ROUND(E277*F277,2)</f>
        <v>333045.39</v>
      </c>
      <c r="H277">
        <f>ROUND(G277*capital_ratio,2)</f>
        <v>34969.77</v>
      </c>
    </row>
    <row r="278">
      <c r="A278" t="str">
        <f>Data!A278</f>
        <v>TRD-00277</v>
      </c>
      <c r="B278" t="str">
        <f>Data!C278</f>
        <v>Commodity</v>
      </c>
      <c r="C278">
        <f>Data!D278</f>
        <v>146459.38</v>
      </c>
      <c r="D278">
        <f>VLOOKUP(B278,Ref!$A$2:$C$7,2,FALSE)</f>
        <v>0.2</v>
      </c>
      <c r="E278">
        <f>C278*(1-D278)</f>
        <v>117167.50400000002</v>
      </c>
      <c r="F278">
        <f>IF(Data!G278="AAA",0.2,IF(Data!G278="AA",0.3,IF(Data!G278="A",0.5,IF(Data!G278="BBB",1,IF(Data!G278="BB",1.5,2)))))</f>
        <v>0.2</v>
      </c>
      <c r="G278">
        <f>ROUND(E278*F278,2)</f>
        <v>23433.5</v>
      </c>
      <c r="H278">
        <f>ROUND(G278*capital_ratio,2)</f>
        <v>2460.52</v>
      </c>
    </row>
    <row r="279">
      <c r="A279" t="str">
        <f>Data!A279</f>
        <v>TRD-00278</v>
      </c>
      <c r="B279" t="str">
        <f>Data!C279</f>
        <v>Equity</v>
      </c>
      <c r="C279">
        <f>Data!D279</f>
        <v>2366965.42</v>
      </c>
      <c r="D279">
        <f>VLOOKUP(B279,Ref!$A$2:$C$7,2,FALSE)</f>
        <v>0.15</v>
      </c>
      <c r="E279">
        <f>C279*(1-D279)</f>
        <v>2011920.6069999998</v>
      </c>
      <c r="F279">
        <f>IF(Data!G279="AAA",0.2,IF(Data!G279="AA",0.3,IF(Data!G279="A",0.5,IF(Data!G279="BBB",1,IF(Data!G279="BB",1.5,2)))))</f>
        <v>1.5</v>
      </c>
      <c r="G279">
        <f>ROUND(E279*F279,2)</f>
        <v>3017880.91</v>
      </c>
      <c r="H279">
        <f>ROUND(G279*capital_ratio,2)</f>
        <v>316877.5</v>
      </c>
    </row>
    <row r="280">
      <c r="A280" t="str">
        <f>Data!A280</f>
        <v>TRD-00279</v>
      </c>
      <c r="B280" t="str">
        <f>Data!C280</f>
        <v>Govt Bond</v>
      </c>
      <c r="C280">
        <f>Data!D280</f>
        <v>4300460.8</v>
      </c>
      <c r="D280">
        <f>VLOOKUP(B280,Ref!$A$2:$C$7,2,FALSE)</f>
        <v>0.02</v>
      </c>
      <c r="E280">
        <f>C280*(1-D280)</f>
        <v>4214451.584</v>
      </c>
      <c r="F280">
        <f>IF(Data!G280="AAA",0.2,IF(Data!G280="AA",0.3,IF(Data!G280="A",0.5,IF(Data!G280="BBB",1,IF(Data!G280="BB",1.5,2)))))</f>
        <v>0.3</v>
      </c>
      <c r="G280">
        <f>ROUND(E280*F280,2)</f>
        <v>1264335.48</v>
      </c>
      <c r="H280">
        <f>ROUND(G280*capital_ratio,2)</f>
        <v>132755.23</v>
      </c>
    </row>
    <row r="281">
      <c r="A281" t="str">
        <f>Data!A281</f>
        <v>TRD-00280</v>
      </c>
      <c r="B281" t="str">
        <f>Data!C281</f>
        <v>Cash</v>
      </c>
      <c r="C281">
        <f>Data!D281</f>
        <v>277821.5</v>
      </c>
      <c r="D281">
        <f>VLOOKUP(B281,Ref!$A$2:$C$7,2,FALSE)</f>
        <v>0</v>
      </c>
      <c r="E281">
        <f>C281*(1-D281)</f>
        <v>277821.5</v>
      </c>
      <c r="F281">
        <f>IF(Data!G281="AAA",0.2,IF(Data!G281="AA",0.3,IF(Data!G281="A",0.5,IF(Data!G281="BBB",1,IF(Data!G281="BB",1.5,2)))))</f>
        <v>0.3</v>
      </c>
      <c r="G281">
        <f>ROUND(E281*F281,2)</f>
        <v>83346.45</v>
      </c>
      <c r="H281">
        <f>ROUND(G281*capital_ratio,2)</f>
        <v>8751.38</v>
      </c>
    </row>
    <row r="282">
      <c r="A282" t="str">
        <f>Data!A282</f>
        <v>TRD-00281</v>
      </c>
      <c r="B282" t="str">
        <f>Data!C282</f>
        <v>Govt Bond</v>
      </c>
      <c r="C282">
        <f>Data!D282</f>
        <v>4080875.21</v>
      </c>
      <c r="D282">
        <f>VLOOKUP(B282,Ref!$A$2:$C$7,2,FALSE)</f>
        <v>0.02</v>
      </c>
      <c r="E282">
        <f>C282*(1-D282)</f>
        <v>3999257.7058</v>
      </c>
      <c r="F282">
        <f>IF(Data!G282="AAA",0.2,IF(Data!G282="AA",0.3,IF(Data!G282="A",0.5,IF(Data!G282="BBB",1,IF(Data!G282="BB",1.5,2)))))</f>
        <v>0.3</v>
      </c>
      <c r="G282">
        <f>ROUND(E282*F282,2)</f>
        <v>1199777.31</v>
      </c>
      <c r="H282">
        <f>ROUND(G282*capital_ratio,2)</f>
        <v>125976.62</v>
      </c>
    </row>
    <row r="283">
      <c r="A283" t="str">
        <f>Data!A283</f>
        <v>TRD-00282</v>
      </c>
      <c r="B283" t="str">
        <f>Data!C283</f>
        <v>Equity</v>
      </c>
      <c r="C283">
        <f>Data!D283</f>
        <v>4085886.41</v>
      </c>
      <c r="D283">
        <f>VLOOKUP(B283,Ref!$A$2:$C$7,2,FALSE)</f>
        <v>0.15</v>
      </c>
      <c r="E283">
        <f>C283*(1-D283)</f>
        <v>3473003.4485</v>
      </c>
      <c r="F283">
        <f>IF(Data!G283="AAA",0.2,IF(Data!G283="AA",0.3,IF(Data!G283="A",0.5,IF(Data!G283="BBB",1,IF(Data!G283="BB",1.5,2)))))</f>
        <v>0.2</v>
      </c>
      <c r="G283">
        <f>ROUND(E283*F283,2)</f>
        <v>694600.69</v>
      </c>
      <c r="H283">
        <f>ROUND(G283*capital_ratio,2)</f>
        <v>72933.07</v>
      </c>
    </row>
    <row r="284">
      <c r="A284" t="str">
        <f>Data!A284</f>
        <v>TRD-00283</v>
      </c>
      <c r="B284" t="str">
        <f>Data!C284</f>
        <v>Equity</v>
      </c>
      <c r="C284">
        <f>Data!D284</f>
        <v>3562111.4</v>
      </c>
      <c r="D284">
        <f>VLOOKUP(B284,Ref!$A$2:$C$7,2,FALSE)</f>
        <v>0.15</v>
      </c>
      <c r="E284">
        <f>C284*(1-D284)</f>
        <v>3027794.69</v>
      </c>
      <c r="F284">
        <f>IF(Data!G284="AAA",0.2,IF(Data!G284="AA",0.3,IF(Data!G284="A",0.5,IF(Data!G284="BBB",1,IF(Data!G284="BB",1.5,2)))))</f>
        <v>2</v>
      </c>
      <c r="G284">
        <f>ROUND(E284*F284,2)</f>
        <v>6055589.38</v>
      </c>
      <c r="H284">
        <f>ROUND(G284*capital_ratio,2)</f>
        <v>635836.88</v>
      </c>
    </row>
    <row r="285">
      <c r="A285" t="str">
        <f>Data!A285</f>
        <v>TRD-00284</v>
      </c>
      <c r="B285" t="str">
        <f>Data!C285</f>
        <v>Cash</v>
      </c>
      <c r="C285">
        <f>Data!D285</f>
        <v>4781627.32</v>
      </c>
      <c r="D285">
        <f>VLOOKUP(B285,Ref!$A$2:$C$7,2,FALSE)</f>
        <v>0</v>
      </c>
      <c r="E285">
        <f>C285*(1-D285)</f>
        <v>4781627.32</v>
      </c>
      <c r="F285">
        <f>IF(Data!G285="AAA",0.2,IF(Data!G285="AA",0.3,IF(Data!G285="A",0.5,IF(Data!G285="BBB",1,IF(Data!G285="BB",1.5,2)))))</f>
        <v>0.5</v>
      </c>
      <c r="G285">
        <f>ROUND(E285*F285,2)</f>
        <v>2390813.66</v>
      </c>
      <c r="H285">
        <f>ROUND(G285*capital_ratio,2)</f>
        <v>251035.43</v>
      </c>
    </row>
    <row r="286">
      <c r="A286" t="str">
        <f>Data!A286</f>
        <v>TRD-00285</v>
      </c>
      <c r="B286" t="str">
        <f>Data!C286</f>
        <v>FX Forward</v>
      </c>
      <c r="C286">
        <f>Data!D286</f>
        <v>833604.21</v>
      </c>
      <c r="D286">
        <f>VLOOKUP(B286,Ref!$A$2:$C$7,2,FALSE)</f>
        <v>0.12</v>
      </c>
      <c r="E286">
        <f>C286*(1-D286)</f>
        <v>733571.7048</v>
      </c>
      <c r="F286">
        <f>IF(Data!G286="AAA",0.2,IF(Data!G286="AA",0.3,IF(Data!G286="A",0.5,IF(Data!G286="BBB",1,IF(Data!G286="BB",1.5,2)))))</f>
        <v>0.2</v>
      </c>
      <c r="G286">
        <f>ROUND(E286*F286,2)</f>
        <v>146714.34</v>
      </c>
      <c r="H286">
        <f>ROUND(G286*capital_ratio,2)</f>
        <v>15405.01</v>
      </c>
    </row>
    <row r="287">
      <c r="A287" t="str">
        <f>Data!A287</f>
        <v>TRD-00286</v>
      </c>
      <c r="B287" t="str">
        <f>Data!C287</f>
        <v>Corp Bond</v>
      </c>
      <c r="C287">
        <f>Data!D287</f>
        <v>2757897.93</v>
      </c>
      <c r="D287">
        <f>VLOOKUP(B287,Ref!$A$2:$C$7,2,FALSE)</f>
        <v>0.08</v>
      </c>
      <c r="E287">
        <f>C287*(1-D287)</f>
        <v>2537266.0956</v>
      </c>
      <c r="F287">
        <f>IF(Data!G287="AAA",0.2,IF(Data!G287="AA",0.3,IF(Data!G287="A",0.5,IF(Data!G287="BBB",1,IF(Data!G287="BB",1.5,2)))))</f>
        <v>0.3</v>
      </c>
      <c r="G287">
        <f>ROUND(E287*F287,2)</f>
        <v>761179.83</v>
      </c>
      <c r="H287">
        <f>ROUND(G287*capital_ratio,2)</f>
        <v>79923.88</v>
      </c>
    </row>
    <row r="288">
      <c r="A288" t="str">
        <f>Data!A288</f>
        <v>TRD-00287</v>
      </c>
      <c r="B288" t="str">
        <f>Data!C288</f>
        <v>Corp Bond</v>
      </c>
      <c r="C288">
        <f>Data!D288</f>
        <v>2523972.13</v>
      </c>
      <c r="D288">
        <f>VLOOKUP(B288,Ref!$A$2:$C$7,2,FALSE)</f>
        <v>0.08</v>
      </c>
      <c r="E288">
        <f>C288*(1-D288)</f>
        <v>2322054.3596</v>
      </c>
      <c r="F288">
        <f>IF(Data!G288="AAA",0.2,IF(Data!G288="AA",0.3,IF(Data!G288="A",0.5,IF(Data!G288="BBB",1,IF(Data!G288="BB",1.5,2)))))</f>
        <v>0.2</v>
      </c>
      <c r="G288">
        <f>ROUND(E288*F288,2)</f>
        <v>464410.87</v>
      </c>
      <c r="H288">
        <f>ROUND(G288*capital_ratio,2)</f>
        <v>48763.14</v>
      </c>
    </row>
    <row r="289">
      <c r="A289" t="str">
        <f>Data!A289</f>
        <v>TRD-00288</v>
      </c>
      <c r="B289" t="str">
        <f>Data!C289</f>
        <v>Cash</v>
      </c>
      <c r="C289">
        <f>Data!D289</f>
        <v>3459782.2</v>
      </c>
      <c r="D289">
        <f>VLOOKUP(B289,Ref!$A$2:$C$7,2,FALSE)</f>
        <v>0</v>
      </c>
      <c r="E289">
        <f>C289*(1-D289)</f>
        <v>3459782.2</v>
      </c>
      <c r="F289">
        <f>IF(Data!G289="AAA",0.2,IF(Data!G289="AA",0.3,IF(Data!G289="A",0.5,IF(Data!G289="BBB",1,IF(Data!G289="BB",1.5,2)))))</f>
        <v>0.2</v>
      </c>
      <c r="G289">
        <f>ROUND(E289*F289,2)</f>
        <v>691956.44</v>
      </c>
      <c r="H289">
        <f>ROUND(G289*capital_ratio,2)</f>
        <v>72655.43</v>
      </c>
    </row>
    <row r="290">
      <c r="A290" t="str">
        <f>Data!A290</f>
        <v>TRD-00289</v>
      </c>
      <c r="B290" t="str">
        <f>Data!C290</f>
        <v>FX Forward</v>
      </c>
      <c r="C290">
        <f>Data!D290</f>
        <v>420059.5</v>
      </c>
      <c r="D290">
        <f>VLOOKUP(B290,Ref!$A$2:$C$7,2,FALSE)</f>
        <v>0.12</v>
      </c>
      <c r="E290">
        <f>C290*(1-D290)</f>
        <v>369652.36</v>
      </c>
      <c r="F290">
        <f>IF(Data!G290="AAA",0.2,IF(Data!G290="AA",0.3,IF(Data!G290="A",0.5,IF(Data!G290="BBB",1,IF(Data!G290="BB",1.5,2)))))</f>
        <v>1</v>
      </c>
      <c r="G290">
        <f>ROUND(E290*F290,2)</f>
        <v>369652.36</v>
      </c>
      <c r="H290">
        <f>ROUND(G290*capital_ratio,2)</f>
        <v>38813.5</v>
      </c>
    </row>
    <row r="291">
      <c r="A291" t="str">
        <f>Data!A291</f>
        <v>TRD-00290</v>
      </c>
      <c r="B291" t="str">
        <f>Data!C291</f>
        <v>Commodity</v>
      </c>
      <c r="C291">
        <f>Data!D291</f>
        <v>4019916.11</v>
      </c>
      <c r="D291">
        <f>VLOOKUP(B291,Ref!$A$2:$C$7,2,FALSE)</f>
        <v>0.2</v>
      </c>
      <c r="E291">
        <f>C291*(1-D291)</f>
        <v>3215932.8880000003</v>
      </c>
      <c r="F291">
        <f>IF(Data!G291="AAA",0.2,IF(Data!G291="AA",0.3,IF(Data!G291="A",0.5,IF(Data!G291="BBB",1,IF(Data!G291="BB",1.5,2)))))</f>
        <v>0.2</v>
      </c>
      <c r="G291">
        <f>ROUND(E291*F291,2)</f>
        <v>643186.58</v>
      </c>
      <c r="H291">
        <f>ROUND(G291*capital_ratio,2)</f>
        <v>67534.59</v>
      </c>
    </row>
    <row r="292">
      <c r="A292" t="str">
        <f>Data!A292</f>
        <v>TRD-00291</v>
      </c>
      <c r="B292" t="str">
        <f>Data!C292</f>
        <v>Govt Bond</v>
      </c>
      <c r="C292">
        <f>Data!D292</f>
        <v>2311463.96</v>
      </c>
      <c r="D292">
        <f>VLOOKUP(B292,Ref!$A$2:$C$7,2,FALSE)</f>
        <v>0.02</v>
      </c>
      <c r="E292">
        <f>C292*(1-D292)</f>
        <v>2265234.6807999997</v>
      </c>
      <c r="F292">
        <f>IF(Data!G292="AAA",0.2,IF(Data!G292="AA",0.3,IF(Data!G292="A",0.5,IF(Data!G292="BBB",1,IF(Data!G292="BB",1.5,2)))))</f>
        <v>1.5</v>
      </c>
      <c r="G292">
        <f>ROUND(E292*F292,2)</f>
        <v>3397852.02</v>
      </c>
      <c r="H292">
        <f>ROUND(G292*capital_ratio,2)</f>
        <v>356774.46</v>
      </c>
    </row>
    <row r="293">
      <c r="A293" t="str">
        <f>Data!A293</f>
        <v>TRD-00292</v>
      </c>
      <c r="B293" t="str">
        <f>Data!C293</f>
        <v>Govt Bond</v>
      </c>
      <c r="C293">
        <f>Data!D293</f>
        <v>4587157.3</v>
      </c>
      <c r="D293">
        <f>VLOOKUP(B293,Ref!$A$2:$C$7,2,FALSE)</f>
        <v>0.02</v>
      </c>
      <c r="E293">
        <f>C293*(1-D293)</f>
        <v>4495414.154</v>
      </c>
      <c r="F293">
        <f>IF(Data!G293="AAA",0.2,IF(Data!G293="AA",0.3,IF(Data!G293="A",0.5,IF(Data!G293="BBB",1,IF(Data!G293="BB",1.5,2)))))</f>
        <v>0.3</v>
      </c>
      <c r="G293">
        <f>ROUND(E293*F293,2)</f>
        <v>1348624.25</v>
      </c>
      <c r="H293">
        <f>ROUND(G293*capital_ratio,2)</f>
        <v>141605.55</v>
      </c>
    </row>
    <row r="294">
      <c r="A294" t="str">
        <f>Data!A294</f>
        <v>TRD-00293</v>
      </c>
      <c r="B294" t="str">
        <f>Data!C294</f>
        <v>Govt Bond</v>
      </c>
      <c r="C294">
        <f>Data!D294</f>
        <v>2153802.45</v>
      </c>
      <c r="D294">
        <f>VLOOKUP(B294,Ref!$A$2:$C$7,2,FALSE)</f>
        <v>0.02</v>
      </c>
      <c r="E294">
        <f>C294*(1-D294)</f>
        <v>2110726.401</v>
      </c>
      <c r="F294">
        <f>IF(Data!G294="AAA",0.2,IF(Data!G294="AA",0.3,IF(Data!G294="A",0.5,IF(Data!G294="BBB",1,IF(Data!G294="BB",1.5,2)))))</f>
        <v>2</v>
      </c>
      <c r="G294">
        <f>ROUND(E294*F294,2)</f>
        <v>4221452.8</v>
      </c>
      <c r="H294">
        <f>ROUND(G294*capital_ratio,2)</f>
        <v>443252.54</v>
      </c>
    </row>
    <row r="295">
      <c r="A295" t="str">
        <f>Data!A295</f>
        <v>TRD-00294</v>
      </c>
      <c r="B295" t="str">
        <f>Data!C295</f>
        <v>Cash</v>
      </c>
      <c r="C295">
        <f>Data!D295</f>
        <v>1598627.76</v>
      </c>
      <c r="D295">
        <f>VLOOKUP(B295,Ref!$A$2:$C$7,2,FALSE)</f>
        <v>0</v>
      </c>
      <c r="E295">
        <f>C295*(1-D295)</f>
        <v>1598627.76</v>
      </c>
      <c r="F295">
        <f>IF(Data!G295="AAA",0.2,IF(Data!G295="AA",0.3,IF(Data!G295="A",0.5,IF(Data!G295="BBB",1,IF(Data!G295="BB",1.5,2)))))</f>
        <v>1.5</v>
      </c>
      <c r="G295">
        <f>ROUND(E295*F295,2)</f>
        <v>2397941.64</v>
      </c>
      <c r="H295">
        <f>ROUND(G295*capital_ratio,2)</f>
        <v>251783.87</v>
      </c>
    </row>
    <row r="296">
      <c r="A296" t="str">
        <f>Data!A296</f>
        <v>TRD-00295</v>
      </c>
      <c r="B296" t="str">
        <f>Data!C296</f>
        <v>FX Forward</v>
      </c>
      <c r="C296">
        <f>Data!D296</f>
        <v>744209.53</v>
      </c>
      <c r="D296">
        <f>VLOOKUP(B296,Ref!$A$2:$C$7,2,FALSE)</f>
        <v>0.12</v>
      </c>
      <c r="E296">
        <f>C296*(1-D296)</f>
        <v>654904.3864000001</v>
      </c>
      <c r="F296">
        <f>IF(Data!G296="AAA",0.2,IF(Data!G296="AA",0.3,IF(Data!G296="A",0.5,IF(Data!G296="BBB",1,IF(Data!G296="BB",1.5,2)))))</f>
        <v>1.5</v>
      </c>
      <c r="G296">
        <f>ROUND(E296*F296,2)</f>
        <v>982356.58</v>
      </c>
      <c r="H296">
        <f>ROUND(G296*capital_ratio,2)</f>
        <v>103147.44</v>
      </c>
    </row>
    <row r="297">
      <c r="A297" t="str">
        <f>Data!A297</f>
        <v>TRD-00296</v>
      </c>
      <c r="B297" t="str">
        <f>Data!C297</f>
        <v>Govt Bond</v>
      </c>
      <c r="C297">
        <f>Data!D297</f>
        <v>3290285.75</v>
      </c>
      <c r="D297">
        <f>VLOOKUP(B297,Ref!$A$2:$C$7,2,FALSE)</f>
        <v>0.02</v>
      </c>
      <c r="E297">
        <f>C297*(1-D297)</f>
        <v>3224480.035</v>
      </c>
      <c r="F297">
        <f>IF(Data!G297="AAA",0.2,IF(Data!G297="AA",0.3,IF(Data!G297="A",0.5,IF(Data!G297="BBB",1,IF(Data!G297="BB",1.5,2)))))</f>
        <v>0.3</v>
      </c>
      <c r="G297">
        <f>ROUND(E297*F297,2)</f>
        <v>967344.01</v>
      </c>
      <c r="H297">
        <f>ROUND(G297*capital_ratio,2)</f>
        <v>101571.12</v>
      </c>
    </row>
    <row r="298">
      <c r="A298" t="str">
        <f>Data!A298</f>
        <v>TRD-00297</v>
      </c>
      <c r="B298" t="str">
        <f>Data!C298</f>
        <v>Equity</v>
      </c>
      <c r="C298">
        <f>Data!D298</f>
        <v>4457462.9</v>
      </c>
      <c r="D298">
        <f>VLOOKUP(B298,Ref!$A$2:$C$7,2,FALSE)</f>
        <v>0.15</v>
      </c>
      <c r="E298">
        <f>C298*(1-D298)</f>
        <v>3788843.4650000003</v>
      </c>
      <c r="F298">
        <f>IF(Data!G298="AAA",0.2,IF(Data!G298="AA",0.3,IF(Data!G298="A",0.5,IF(Data!G298="BBB",1,IF(Data!G298="BB",1.5,2)))))</f>
        <v>2</v>
      </c>
      <c r="G298">
        <f>ROUND(E298*F298,2)</f>
        <v>7577686.93</v>
      </c>
      <c r="H298">
        <f>ROUND(G298*capital_ratio,2)</f>
        <v>795657.13</v>
      </c>
    </row>
    <row r="299">
      <c r="A299" t="str">
        <f>Data!A299</f>
        <v>TRD-00298</v>
      </c>
      <c r="B299" t="str">
        <f>Data!C299</f>
        <v>Corp Bond</v>
      </c>
      <c r="C299">
        <f>Data!D299</f>
        <v>4557484.1</v>
      </c>
      <c r="D299">
        <f>VLOOKUP(B299,Ref!$A$2:$C$7,2,FALSE)</f>
        <v>0.08</v>
      </c>
      <c r="E299">
        <f>C299*(1-D299)</f>
        <v>4192885.372</v>
      </c>
      <c r="F299">
        <f>IF(Data!G299="AAA",0.2,IF(Data!G299="AA",0.3,IF(Data!G299="A",0.5,IF(Data!G299="BBB",1,IF(Data!G299="BB",1.5,2)))))</f>
        <v>1.5</v>
      </c>
      <c r="G299">
        <f>ROUND(E299*F299,2)</f>
        <v>6289328.06</v>
      </c>
      <c r="H299">
        <f>ROUND(G299*capital_ratio,2)</f>
        <v>660379.45</v>
      </c>
    </row>
    <row r="300">
      <c r="A300" t="str">
        <f>Data!A300</f>
        <v>TRD-00299</v>
      </c>
      <c r="B300" t="str">
        <f>Data!C300</f>
        <v>Cash</v>
      </c>
      <c r="C300">
        <f>Data!D300</f>
        <v>4806962.8</v>
      </c>
      <c r="D300">
        <f>VLOOKUP(B300,Ref!$A$2:$C$7,2,FALSE)</f>
        <v>0</v>
      </c>
      <c r="E300">
        <f>C300*(1-D300)</f>
        <v>4806962.8</v>
      </c>
      <c r="F300">
        <f>IF(Data!G300="AAA",0.2,IF(Data!G300="AA",0.3,IF(Data!G300="A",0.5,IF(Data!G300="BBB",1,IF(Data!G300="BB",1.5,2)))))</f>
        <v>0.3</v>
      </c>
      <c r="G300">
        <f>ROUND(E300*F300,2)</f>
        <v>1442088.84</v>
      </c>
      <c r="H300">
        <f>ROUND(G300*capital_ratio,2)</f>
        <v>151419.33</v>
      </c>
    </row>
    <row r="301">
      <c r="A301" t="str">
        <f>Data!A301</f>
        <v>TRD-00300</v>
      </c>
      <c r="B301" t="str">
        <f>Data!C301</f>
        <v>FX Forward</v>
      </c>
      <c r="C301">
        <f>Data!D301</f>
        <v>1889759.96</v>
      </c>
      <c r="D301">
        <f>VLOOKUP(B301,Ref!$A$2:$C$7,2,FALSE)</f>
        <v>0.12</v>
      </c>
      <c r="E301">
        <f>C301*(1-D301)</f>
        <v>1662988.7648</v>
      </c>
      <c r="F301">
        <f>IF(Data!G301="AAA",0.2,IF(Data!G301="AA",0.3,IF(Data!G301="A",0.5,IF(Data!G301="BBB",1,IF(Data!G301="BB",1.5,2)))))</f>
        <v>1</v>
      </c>
      <c r="G301">
        <f>ROUND(E301*F301,2)</f>
        <v>1662988.76</v>
      </c>
      <c r="H301">
        <f>ROUND(G301*capital_ratio,2)</f>
        <v>174613.82</v>
      </c>
    </row>
    <row r="302">
      <c r="A302" t="str">
        <f>Data!A302</f>
        <v>TRD-00301</v>
      </c>
      <c r="B302" t="str">
        <f>Data!C302</f>
        <v>Cash</v>
      </c>
      <c r="C302">
        <f>Data!D302</f>
        <v>419717.02</v>
      </c>
      <c r="D302">
        <f>VLOOKUP(B302,Ref!$A$2:$C$7,2,FALSE)</f>
        <v>0</v>
      </c>
      <c r="E302">
        <f>C302*(1-D302)</f>
        <v>419717.02</v>
      </c>
      <c r="F302">
        <f>IF(Data!G302="AAA",0.2,IF(Data!G302="AA",0.3,IF(Data!G302="A",0.5,IF(Data!G302="BBB",1,IF(Data!G302="BB",1.5,2)))))</f>
        <v>0.5</v>
      </c>
      <c r="G302">
        <f>ROUND(E302*F302,2)</f>
        <v>209858.51</v>
      </c>
      <c r="H302">
        <f>ROUND(G302*capital_ratio,2)</f>
        <v>22035.14</v>
      </c>
    </row>
    <row r="303">
      <c r="A303" t="str">
        <f>Data!A303</f>
        <v>TRD-00302</v>
      </c>
      <c r="B303" t="str">
        <f>Data!C303</f>
        <v>Commodity</v>
      </c>
      <c r="C303">
        <f>Data!D303</f>
        <v>626293.09</v>
      </c>
      <c r="D303">
        <f>VLOOKUP(B303,Ref!$A$2:$C$7,2,FALSE)</f>
        <v>0.2</v>
      </c>
      <c r="E303">
        <f>C303*(1-D303)</f>
        <v>501034.472</v>
      </c>
      <c r="F303">
        <f>IF(Data!G303="AAA",0.2,IF(Data!G303="AA",0.3,IF(Data!G303="A",0.5,IF(Data!G303="BBB",1,IF(Data!G303="BB",1.5,2)))))</f>
        <v>1.5</v>
      </c>
      <c r="G303">
        <f>ROUND(E303*F303,2)</f>
        <v>751551.71</v>
      </c>
      <c r="H303">
        <f>ROUND(G303*capital_ratio,2)</f>
        <v>78912.93</v>
      </c>
    </row>
    <row r="304">
      <c r="A304" t="str">
        <f>Data!A304</f>
        <v>TRD-00303</v>
      </c>
      <c r="B304" t="str">
        <f>Data!C304</f>
        <v>Cash</v>
      </c>
      <c r="C304">
        <f>Data!D304</f>
        <v>4774326.98</v>
      </c>
      <c r="D304">
        <f>VLOOKUP(B304,Ref!$A$2:$C$7,2,FALSE)</f>
        <v>0</v>
      </c>
      <c r="E304">
        <f>C304*(1-D304)</f>
        <v>4774326.98</v>
      </c>
      <c r="F304">
        <f>IF(Data!G304="AAA",0.2,IF(Data!G304="AA",0.3,IF(Data!G304="A",0.5,IF(Data!G304="BBB",1,IF(Data!G304="BB",1.5,2)))))</f>
        <v>0.2</v>
      </c>
      <c r="G304">
        <f>ROUND(E304*F304,2)</f>
        <v>954865.4</v>
      </c>
      <c r="H304">
        <f>ROUND(G304*capital_ratio,2)</f>
        <v>100260.87</v>
      </c>
    </row>
    <row r="305">
      <c r="A305" t="str">
        <f>Data!A305</f>
        <v>TRD-00304</v>
      </c>
      <c r="B305" t="str">
        <f>Data!C305</f>
        <v>FX Forward</v>
      </c>
      <c r="C305">
        <f>Data!D305</f>
        <v>2785466.32</v>
      </c>
      <c r="D305">
        <f>VLOOKUP(B305,Ref!$A$2:$C$7,2,FALSE)</f>
        <v>0.12</v>
      </c>
      <c r="E305">
        <f>C305*(1-D305)</f>
        <v>2451210.3616</v>
      </c>
      <c r="F305">
        <f>IF(Data!G305="AAA",0.2,IF(Data!G305="AA",0.3,IF(Data!G305="A",0.5,IF(Data!G305="BBB",1,IF(Data!G305="BB",1.5,2)))))</f>
        <v>0.5</v>
      </c>
      <c r="G305">
        <f>ROUND(E305*F305,2)</f>
        <v>1225605.18</v>
      </c>
      <c r="H305">
        <f>ROUND(G305*capital_ratio,2)</f>
        <v>128688.54</v>
      </c>
    </row>
    <row r="306">
      <c r="A306" t="str">
        <f>Data!A306</f>
        <v>TRD-00305</v>
      </c>
      <c r="B306" t="str">
        <f>Data!C306</f>
        <v>FX Forward</v>
      </c>
      <c r="C306">
        <f>Data!D306</f>
        <v>3677218.97</v>
      </c>
      <c r="D306">
        <f>VLOOKUP(B306,Ref!$A$2:$C$7,2,FALSE)</f>
        <v>0.12</v>
      </c>
      <c r="E306">
        <f>C306*(1-D306)</f>
        <v>3235952.6936000003</v>
      </c>
      <c r="F306">
        <f>IF(Data!G306="AAA",0.2,IF(Data!G306="AA",0.3,IF(Data!G306="A",0.5,IF(Data!G306="BBB",1,IF(Data!G306="BB",1.5,2)))))</f>
        <v>0.5</v>
      </c>
      <c r="G306">
        <f>ROUND(E306*F306,2)</f>
        <v>1617976.35</v>
      </c>
      <c r="H306">
        <f>ROUND(G306*capital_ratio,2)</f>
        <v>169887.52</v>
      </c>
    </row>
    <row r="307">
      <c r="A307" t="str">
        <f>Data!A307</f>
        <v>TRD-00306</v>
      </c>
      <c r="B307" t="str">
        <f>Data!C307</f>
        <v>Govt Bond</v>
      </c>
      <c r="C307">
        <f>Data!D307</f>
        <v>3112321.18</v>
      </c>
      <c r="D307">
        <f>VLOOKUP(B307,Ref!$A$2:$C$7,2,FALSE)</f>
        <v>0.02</v>
      </c>
      <c r="E307">
        <f>C307*(1-D307)</f>
        <v>3050074.7564000003</v>
      </c>
      <c r="F307">
        <f>IF(Data!G307="AAA",0.2,IF(Data!G307="AA",0.3,IF(Data!G307="A",0.5,IF(Data!G307="BBB",1,IF(Data!G307="BB",1.5,2)))))</f>
        <v>0.5</v>
      </c>
      <c r="G307">
        <f>ROUND(E307*F307,2)</f>
        <v>1525037.38</v>
      </c>
      <c r="H307">
        <f>ROUND(G307*capital_ratio,2)</f>
        <v>160128.92</v>
      </c>
    </row>
    <row r="308">
      <c r="A308" t="str">
        <f>Data!A308</f>
        <v>TRD-00307</v>
      </c>
      <c r="B308" t="str">
        <f>Data!C308</f>
        <v>Cash</v>
      </c>
      <c r="C308">
        <f>Data!D308</f>
        <v>2292719.79</v>
      </c>
      <c r="D308">
        <f>VLOOKUP(B308,Ref!$A$2:$C$7,2,FALSE)</f>
        <v>0</v>
      </c>
      <c r="E308">
        <f>C308*(1-D308)</f>
        <v>2292719.79</v>
      </c>
      <c r="F308">
        <f>IF(Data!G308="AAA",0.2,IF(Data!G308="AA",0.3,IF(Data!G308="A",0.5,IF(Data!G308="BBB",1,IF(Data!G308="BB",1.5,2)))))</f>
        <v>1.5</v>
      </c>
      <c r="G308">
        <f>ROUND(E308*F308,2)</f>
        <v>3439079.69</v>
      </c>
      <c r="H308">
        <f>ROUND(G308*capital_ratio,2)</f>
        <v>361103.37</v>
      </c>
    </row>
    <row r="309">
      <c r="A309" t="str">
        <f>Data!A309</f>
        <v>TRD-00308</v>
      </c>
      <c r="B309" t="str">
        <f>Data!C309</f>
        <v>Equity</v>
      </c>
      <c r="C309">
        <f>Data!D309</f>
        <v>3053367.34</v>
      </c>
      <c r="D309">
        <f>VLOOKUP(B309,Ref!$A$2:$C$7,2,FALSE)</f>
        <v>0.15</v>
      </c>
      <c r="E309">
        <f>C309*(1-D309)</f>
        <v>2595362.2389999996</v>
      </c>
      <c r="F309">
        <f>IF(Data!G309="AAA",0.2,IF(Data!G309="AA",0.3,IF(Data!G309="A",0.5,IF(Data!G309="BBB",1,IF(Data!G309="BB",1.5,2)))))</f>
        <v>1.5</v>
      </c>
      <c r="G309">
        <f>ROUND(E309*F309,2)</f>
        <v>3893043.36</v>
      </c>
      <c r="H309">
        <f>ROUND(G309*capital_ratio,2)</f>
        <v>408769.55</v>
      </c>
    </row>
    <row r="310">
      <c r="A310" t="str">
        <f>Data!A310</f>
        <v>TRD-00309</v>
      </c>
      <c r="B310" t="str">
        <f>Data!C310</f>
        <v>Govt Bond</v>
      </c>
      <c r="C310">
        <f>Data!D310</f>
        <v>1088326.49</v>
      </c>
      <c r="D310">
        <f>VLOOKUP(B310,Ref!$A$2:$C$7,2,FALSE)</f>
        <v>0.02</v>
      </c>
      <c r="E310">
        <f>C310*(1-D310)</f>
        <v>1066559.9601999999</v>
      </c>
      <c r="F310">
        <f>IF(Data!G310="AAA",0.2,IF(Data!G310="AA",0.3,IF(Data!G310="A",0.5,IF(Data!G310="BBB",1,IF(Data!G310="BB",1.5,2)))))</f>
        <v>0.5</v>
      </c>
      <c r="G310">
        <f>ROUND(E310*F310,2)</f>
        <v>533279.98</v>
      </c>
      <c r="H310">
        <f>ROUND(G310*capital_ratio,2)</f>
        <v>55994.4</v>
      </c>
    </row>
    <row r="311">
      <c r="A311" t="str">
        <f>Data!A311</f>
        <v>TRD-00310</v>
      </c>
      <c r="B311" t="str">
        <f>Data!C311</f>
        <v>Govt Bond</v>
      </c>
      <c r="C311">
        <f>Data!D311</f>
        <v>1781204.22</v>
      </c>
      <c r="D311">
        <f>VLOOKUP(B311,Ref!$A$2:$C$7,2,FALSE)</f>
        <v>0.02</v>
      </c>
      <c r="E311">
        <f>C311*(1-D311)</f>
        <v>1745580.1356</v>
      </c>
      <c r="F311">
        <f>IF(Data!G311="AAA",0.2,IF(Data!G311="AA",0.3,IF(Data!G311="A",0.5,IF(Data!G311="BBB",1,IF(Data!G311="BB",1.5,2)))))</f>
        <v>0.5</v>
      </c>
      <c r="G311">
        <f>ROUND(E311*F311,2)</f>
        <v>872790.07</v>
      </c>
      <c r="H311">
        <f>ROUND(G311*capital_ratio,2)</f>
        <v>91642.96</v>
      </c>
    </row>
    <row r="312">
      <c r="A312" t="str">
        <f>Data!A312</f>
        <v>TRD-00311</v>
      </c>
      <c r="B312" t="str">
        <f>Data!C312</f>
        <v>Cash</v>
      </c>
      <c r="C312">
        <f>Data!D312</f>
        <v>4755718.67</v>
      </c>
      <c r="D312">
        <f>VLOOKUP(B312,Ref!$A$2:$C$7,2,FALSE)</f>
        <v>0</v>
      </c>
      <c r="E312">
        <f>C312*(1-D312)</f>
        <v>4755718.67</v>
      </c>
      <c r="F312">
        <f>IF(Data!G312="AAA",0.2,IF(Data!G312="AA",0.3,IF(Data!G312="A",0.5,IF(Data!G312="BBB",1,IF(Data!G312="BB",1.5,2)))))</f>
        <v>0.2</v>
      </c>
      <c r="G312">
        <f>ROUND(E312*F312,2)</f>
        <v>951143.73</v>
      </c>
      <c r="H312">
        <f>ROUND(G312*capital_ratio,2)</f>
        <v>99870.09</v>
      </c>
    </row>
    <row r="313">
      <c r="A313" t="str">
        <f>Data!A313</f>
        <v>TRD-00312</v>
      </c>
      <c r="B313" t="str">
        <f>Data!C313</f>
        <v>FX Forward</v>
      </c>
      <c r="C313">
        <f>Data!D313</f>
        <v>2676249.91</v>
      </c>
      <c r="D313">
        <f>VLOOKUP(B313,Ref!$A$2:$C$7,2,FALSE)</f>
        <v>0.12</v>
      </c>
      <c r="E313">
        <f>C313*(1-D313)</f>
        <v>2355099.9208</v>
      </c>
      <c r="F313">
        <f>IF(Data!G313="AAA",0.2,IF(Data!G313="AA",0.3,IF(Data!G313="A",0.5,IF(Data!G313="BBB",1,IF(Data!G313="BB",1.5,2)))))</f>
        <v>1.5</v>
      </c>
      <c r="G313">
        <f>ROUND(E313*F313,2)</f>
        <v>3532649.88</v>
      </c>
      <c r="H313">
        <f>ROUND(G313*capital_ratio,2)</f>
        <v>370928.24</v>
      </c>
    </row>
    <row r="314">
      <c r="A314" t="str">
        <f>Data!A314</f>
        <v>TRD-00313</v>
      </c>
      <c r="B314" t="str">
        <f>Data!C314</f>
        <v>Corp Bond</v>
      </c>
      <c r="C314">
        <f>Data!D314</f>
        <v>1900101.9</v>
      </c>
      <c r="D314">
        <f>VLOOKUP(B314,Ref!$A$2:$C$7,2,FALSE)</f>
        <v>0.08</v>
      </c>
      <c r="E314">
        <f>C314*(1-D314)</f>
        <v>1748093.748</v>
      </c>
      <c r="F314">
        <f>IF(Data!G314="AAA",0.2,IF(Data!G314="AA",0.3,IF(Data!G314="A",0.5,IF(Data!G314="BBB",1,IF(Data!G314="BB",1.5,2)))))</f>
        <v>0.3</v>
      </c>
      <c r="G314">
        <f>ROUND(E314*F314,2)</f>
        <v>524428.12</v>
      </c>
      <c r="H314">
        <f>ROUND(G314*capital_ratio,2)</f>
        <v>55064.95</v>
      </c>
    </row>
    <row r="315">
      <c r="A315" t="str">
        <f>Data!A315</f>
        <v>TRD-00314</v>
      </c>
      <c r="B315" t="str">
        <f>Data!C315</f>
        <v>Equity</v>
      </c>
      <c r="C315">
        <f>Data!D315</f>
        <v>4680716.27</v>
      </c>
      <c r="D315">
        <f>VLOOKUP(B315,Ref!$A$2:$C$7,2,FALSE)</f>
        <v>0.15</v>
      </c>
      <c r="E315">
        <f>C315*(1-D315)</f>
        <v>3978608.8294999995</v>
      </c>
      <c r="F315">
        <f>IF(Data!G315="AAA",0.2,IF(Data!G315="AA",0.3,IF(Data!G315="A",0.5,IF(Data!G315="BBB",1,IF(Data!G315="BB",1.5,2)))))</f>
        <v>0.5</v>
      </c>
      <c r="G315">
        <f>ROUND(E315*F315,2)</f>
        <v>1989304.41</v>
      </c>
      <c r="H315">
        <f>ROUND(G315*capital_ratio,2)</f>
        <v>208876.96</v>
      </c>
    </row>
    <row r="316">
      <c r="A316" t="str">
        <f>Data!A316</f>
        <v>TRD-00315</v>
      </c>
      <c r="B316" t="str">
        <f>Data!C316</f>
        <v>Equity</v>
      </c>
      <c r="C316">
        <f>Data!D316</f>
        <v>1787068.6</v>
      </c>
      <c r="D316">
        <f>VLOOKUP(B316,Ref!$A$2:$C$7,2,FALSE)</f>
        <v>0.15</v>
      </c>
      <c r="E316">
        <f>C316*(1-D316)</f>
        <v>1519008.31</v>
      </c>
      <c r="F316">
        <f>IF(Data!G316="AAA",0.2,IF(Data!G316="AA",0.3,IF(Data!G316="A",0.5,IF(Data!G316="BBB",1,IF(Data!G316="BB",1.5,2)))))</f>
        <v>0.3</v>
      </c>
      <c r="G316">
        <f>ROUND(E316*F316,2)</f>
        <v>455702.49</v>
      </c>
      <c r="H316">
        <f>ROUND(G316*capital_ratio,2)</f>
        <v>47848.76</v>
      </c>
    </row>
    <row r="317">
      <c r="A317" t="str">
        <f>Data!A317</f>
        <v>TRD-00316</v>
      </c>
      <c r="B317" t="str">
        <f>Data!C317</f>
        <v>Govt Bond</v>
      </c>
      <c r="C317">
        <f>Data!D317</f>
        <v>3264755.83</v>
      </c>
      <c r="D317">
        <f>VLOOKUP(B317,Ref!$A$2:$C$7,2,FALSE)</f>
        <v>0.02</v>
      </c>
      <c r="E317">
        <f>C317*(1-D317)</f>
        <v>3199460.7134000002</v>
      </c>
      <c r="F317">
        <f>IF(Data!G317="AAA",0.2,IF(Data!G317="AA",0.3,IF(Data!G317="A",0.5,IF(Data!G317="BBB",1,IF(Data!G317="BB",1.5,2)))))</f>
        <v>0.2</v>
      </c>
      <c r="G317">
        <f>ROUND(E317*F317,2)</f>
        <v>639892.14</v>
      </c>
      <c r="H317">
        <f>ROUND(G317*capital_ratio,2)</f>
        <v>67188.67</v>
      </c>
    </row>
    <row r="318">
      <c r="A318" t="str">
        <f>Data!A318</f>
        <v>TRD-00317</v>
      </c>
      <c r="B318" t="str">
        <f>Data!C318</f>
        <v>Equity</v>
      </c>
      <c r="C318">
        <f>Data!D318</f>
        <v>282162.79</v>
      </c>
      <c r="D318">
        <f>VLOOKUP(B318,Ref!$A$2:$C$7,2,FALSE)</f>
        <v>0.15</v>
      </c>
      <c r="E318">
        <f>C318*(1-D318)</f>
        <v>239838.37149999998</v>
      </c>
      <c r="F318">
        <f>IF(Data!G318="AAA",0.2,IF(Data!G318="AA",0.3,IF(Data!G318="A",0.5,IF(Data!G318="BBB",1,IF(Data!G318="BB",1.5,2)))))</f>
        <v>0.3</v>
      </c>
      <c r="G318">
        <f>ROUND(E318*F318,2)</f>
        <v>71951.51</v>
      </c>
      <c r="H318">
        <f>ROUND(G318*capital_ratio,2)</f>
        <v>7554.91</v>
      </c>
    </row>
    <row r="319">
      <c r="A319" t="str">
        <f>Data!A319</f>
        <v>TRD-00318</v>
      </c>
      <c r="B319" t="str">
        <f>Data!C319</f>
        <v>Equity</v>
      </c>
      <c r="C319">
        <f>Data!D319</f>
        <v>533100.44</v>
      </c>
      <c r="D319">
        <f>VLOOKUP(B319,Ref!$A$2:$C$7,2,FALSE)</f>
        <v>0.15</v>
      </c>
      <c r="E319">
        <f>C319*(1-D319)</f>
        <v>453135.37399999995</v>
      </c>
      <c r="F319">
        <f>IF(Data!G319="AAA",0.2,IF(Data!G319="AA",0.3,IF(Data!G319="A",0.5,IF(Data!G319="BBB",1,IF(Data!G319="BB",1.5,2)))))</f>
        <v>2</v>
      </c>
      <c r="G319">
        <f>ROUND(E319*F319,2)</f>
        <v>906270.75</v>
      </c>
      <c r="H319">
        <f>ROUND(G319*capital_ratio,2)</f>
        <v>95158.43</v>
      </c>
    </row>
    <row r="320">
      <c r="A320" t="str">
        <f>Data!A320</f>
        <v>TRD-00319</v>
      </c>
      <c r="B320" t="str">
        <f>Data!C320</f>
        <v>Equity</v>
      </c>
      <c r="C320">
        <f>Data!D320</f>
        <v>181212.04</v>
      </c>
      <c r="D320">
        <f>VLOOKUP(B320,Ref!$A$2:$C$7,2,FALSE)</f>
        <v>0.15</v>
      </c>
      <c r="E320">
        <f>C320*(1-D320)</f>
        <v>154030.234</v>
      </c>
      <c r="F320">
        <f>IF(Data!G320="AAA",0.2,IF(Data!G320="AA",0.3,IF(Data!G320="A",0.5,IF(Data!G320="BBB",1,IF(Data!G320="BB",1.5,2)))))</f>
        <v>0.5</v>
      </c>
      <c r="G320">
        <f>ROUND(E320*F320,2)</f>
        <v>77015.12</v>
      </c>
      <c r="H320">
        <f>ROUND(G320*capital_ratio,2)</f>
        <v>8086.59</v>
      </c>
    </row>
    <row r="321">
      <c r="A321" t="str">
        <f>Data!A321</f>
        <v>TRD-00320</v>
      </c>
      <c r="B321" t="str">
        <f>Data!C321</f>
        <v>Equity</v>
      </c>
      <c r="C321">
        <f>Data!D321</f>
        <v>780096.1</v>
      </c>
      <c r="D321">
        <f>VLOOKUP(B321,Ref!$A$2:$C$7,2,FALSE)</f>
        <v>0.15</v>
      </c>
      <c r="E321">
        <f>C321*(1-D321)</f>
        <v>663081.6849999999</v>
      </c>
      <c r="F321">
        <f>IF(Data!G321="AAA",0.2,IF(Data!G321="AA",0.3,IF(Data!G321="A",0.5,IF(Data!G321="BBB",1,IF(Data!G321="BB",1.5,2)))))</f>
        <v>1</v>
      </c>
      <c r="G321">
        <f>ROUND(E321*F321,2)</f>
        <v>663081.69</v>
      </c>
      <c r="H321">
        <f>ROUND(G321*capital_ratio,2)</f>
        <v>69623.58</v>
      </c>
    </row>
    <row r="322">
      <c r="A322" t="str">
        <f>Data!A322</f>
        <v>TRD-00321</v>
      </c>
      <c r="B322" t="str">
        <f>Data!C322</f>
        <v>FX Forward</v>
      </c>
      <c r="C322">
        <f>Data!D322</f>
        <v>2179980.64</v>
      </c>
      <c r="D322">
        <f>VLOOKUP(B322,Ref!$A$2:$C$7,2,FALSE)</f>
        <v>0.12</v>
      </c>
      <c r="E322">
        <f>C322*(1-D322)</f>
        <v>1918382.9632</v>
      </c>
      <c r="F322">
        <f>IF(Data!G322="AAA",0.2,IF(Data!G322="AA",0.3,IF(Data!G322="A",0.5,IF(Data!G322="BBB",1,IF(Data!G322="BB",1.5,2)))))</f>
        <v>1.5</v>
      </c>
      <c r="G322">
        <f>ROUND(E322*F322,2)</f>
        <v>2877574.44</v>
      </c>
      <c r="H322">
        <f>ROUND(G322*capital_ratio,2)</f>
        <v>302145.32</v>
      </c>
    </row>
    <row r="323">
      <c r="A323" t="str">
        <f>Data!A323</f>
        <v>TRD-00322</v>
      </c>
      <c r="B323" t="str">
        <f>Data!C323</f>
        <v>FX Forward</v>
      </c>
      <c r="C323">
        <f>Data!D323</f>
        <v>4824761.54</v>
      </c>
      <c r="D323">
        <f>VLOOKUP(B323,Ref!$A$2:$C$7,2,FALSE)</f>
        <v>0.12</v>
      </c>
      <c r="E323">
        <f>C323*(1-D323)</f>
        <v>4245790.1552</v>
      </c>
      <c r="F323">
        <f>IF(Data!G323="AAA",0.2,IF(Data!G323="AA",0.3,IF(Data!G323="A",0.5,IF(Data!G323="BBB",1,IF(Data!G323="BB",1.5,2)))))</f>
        <v>1.5</v>
      </c>
      <c r="G323">
        <f>ROUND(E323*F323,2)</f>
        <v>6368685.23</v>
      </c>
      <c r="H323">
        <f>ROUND(G323*capital_ratio,2)</f>
        <v>668711.95</v>
      </c>
    </row>
    <row r="324">
      <c r="A324" t="str">
        <f>Data!A324</f>
        <v>TRD-00323</v>
      </c>
      <c r="B324" t="str">
        <f>Data!C324</f>
        <v>Cash</v>
      </c>
      <c r="C324">
        <f>Data!D324</f>
        <v>1350282.11</v>
      </c>
      <c r="D324">
        <f>VLOOKUP(B324,Ref!$A$2:$C$7,2,FALSE)</f>
        <v>0</v>
      </c>
      <c r="E324">
        <f>C324*(1-D324)</f>
        <v>1350282.11</v>
      </c>
      <c r="F324">
        <f>IF(Data!G324="AAA",0.2,IF(Data!G324="AA",0.3,IF(Data!G324="A",0.5,IF(Data!G324="BBB",1,IF(Data!G324="BB",1.5,2)))))</f>
        <v>1</v>
      </c>
      <c r="G324">
        <f>ROUND(E324*F324,2)</f>
        <v>1350282.11</v>
      </c>
      <c r="H324">
        <f>ROUND(G324*capital_ratio,2)</f>
        <v>141779.62</v>
      </c>
    </row>
    <row r="325">
      <c r="A325" t="str">
        <f>Data!A325</f>
        <v>TRD-00324</v>
      </c>
      <c r="B325" t="str">
        <f>Data!C325</f>
        <v>Cash</v>
      </c>
      <c r="C325">
        <f>Data!D325</f>
        <v>362724.05</v>
      </c>
      <c r="D325">
        <f>VLOOKUP(B325,Ref!$A$2:$C$7,2,FALSE)</f>
        <v>0</v>
      </c>
      <c r="E325">
        <f>C325*(1-D325)</f>
        <v>362724.05</v>
      </c>
      <c r="F325">
        <f>IF(Data!G325="AAA",0.2,IF(Data!G325="AA",0.3,IF(Data!G325="A",0.5,IF(Data!G325="BBB",1,IF(Data!G325="BB",1.5,2)))))</f>
        <v>0.2</v>
      </c>
      <c r="G325">
        <f>ROUND(E325*F325,2)</f>
        <v>72544.81</v>
      </c>
      <c r="H325">
        <f>ROUND(G325*capital_ratio,2)</f>
        <v>7617.21</v>
      </c>
    </row>
    <row r="326">
      <c r="A326" t="str">
        <f>Data!A326</f>
        <v>TRD-00325</v>
      </c>
      <c r="B326" t="str">
        <f>Data!C326</f>
        <v>Commodity</v>
      </c>
      <c r="C326">
        <f>Data!D326</f>
        <v>4856828.01</v>
      </c>
      <c r="D326">
        <f>VLOOKUP(B326,Ref!$A$2:$C$7,2,FALSE)</f>
        <v>0.2</v>
      </c>
      <c r="E326">
        <f>C326*(1-D326)</f>
        <v>3885462.408</v>
      </c>
      <c r="F326">
        <f>IF(Data!G326="AAA",0.2,IF(Data!G326="AA",0.3,IF(Data!G326="A",0.5,IF(Data!G326="BBB",1,IF(Data!G326="BB",1.5,2)))))</f>
        <v>2</v>
      </c>
      <c r="G326">
        <f>ROUND(E326*F326,2)</f>
        <v>7770924.82</v>
      </c>
      <c r="H326">
        <f>ROUND(G326*capital_ratio,2)</f>
        <v>815947.11</v>
      </c>
    </row>
    <row r="327">
      <c r="A327" t="str">
        <f>Data!A327</f>
        <v>TRD-00326</v>
      </c>
      <c r="B327" t="str">
        <f>Data!C327</f>
        <v>Cash</v>
      </c>
      <c r="C327">
        <f>Data!D327</f>
        <v>3725104.26</v>
      </c>
      <c r="D327">
        <f>VLOOKUP(B327,Ref!$A$2:$C$7,2,FALSE)</f>
        <v>0</v>
      </c>
      <c r="E327">
        <f>C327*(1-D327)</f>
        <v>3725104.26</v>
      </c>
      <c r="F327">
        <f>IF(Data!G327="AAA",0.2,IF(Data!G327="AA",0.3,IF(Data!G327="A",0.5,IF(Data!G327="BBB",1,IF(Data!G327="BB",1.5,2)))))</f>
        <v>1.5</v>
      </c>
      <c r="G327">
        <f>ROUND(E327*F327,2)</f>
        <v>5587656.39</v>
      </c>
      <c r="H327">
        <f>ROUND(G327*capital_ratio,2)</f>
        <v>586703.92</v>
      </c>
    </row>
    <row r="328">
      <c r="A328" t="str">
        <f>Data!A328</f>
        <v>TRD-00327</v>
      </c>
      <c r="B328" t="str">
        <f>Data!C328</f>
        <v>Equity</v>
      </c>
      <c r="C328">
        <f>Data!D328</f>
        <v>2022867.92</v>
      </c>
      <c r="D328">
        <f>VLOOKUP(B328,Ref!$A$2:$C$7,2,FALSE)</f>
        <v>0.15</v>
      </c>
      <c r="E328">
        <f>C328*(1-D328)</f>
        <v>1719437.7319999998</v>
      </c>
      <c r="F328">
        <f>IF(Data!G328="AAA",0.2,IF(Data!G328="AA",0.3,IF(Data!G328="A",0.5,IF(Data!G328="BBB",1,IF(Data!G328="BB",1.5,2)))))</f>
        <v>0.2</v>
      </c>
      <c r="G328">
        <f>ROUND(E328*F328,2)</f>
        <v>343887.55</v>
      </c>
      <c r="H328">
        <f>ROUND(G328*capital_ratio,2)</f>
        <v>36108.19</v>
      </c>
    </row>
    <row r="329">
      <c r="A329" t="str">
        <f>Data!A329</f>
        <v>TRD-00328</v>
      </c>
      <c r="B329" t="str">
        <f>Data!C329</f>
        <v>Commodity</v>
      </c>
      <c r="C329">
        <f>Data!D329</f>
        <v>2332902.26</v>
      </c>
      <c r="D329">
        <f>VLOOKUP(B329,Ref!$A$2:$C$7,2,FALSE)</f>
        <v>0.2</v>
      </c>
      <c r="E329">
        <f>C329*(1-D329)</f>
        <v>1866321.808</v>
      </c>
      <c r="F329">
        <f>IF(Data!G329="AAA",0.2,IF(Data!G329="AA",0.3,IF(Data!G329="A",0.5,IF(Data!G329="BBB",1,IF(Data!G329="BB",1.5,2)))))</f>
        <v>0.3</v>
      </c>
      <c r="G329">
        <f>ROUND(E329*F329,2)</f>
        <v>559896.54</v>
      </c>
      <c r="H329">
        <f>ROUND(G329*capital_ratio,2)</f>
        <v>58789.14</v>
      </c>
    </row>
    <row r="330">
      <c r="A330" t="str">
        <f>Data!A330</f>
        <v>TRD-00329</v>
      </c>
      <c r="B330" t="str">
        <f>Data!C330</f>
        <v>Cash</v>
      </c>
      <c r="C330">
        <f>Data!D330</f>
        <v>3466564.78</v>
      </c>
      <c r="D330">
        <f>VLOOKUP(B330,Ref!$A$2:$C$7,2,FALSE)</f>
        <v>0</v>
      </c>
      <c r="E330">
        <f>C330*(1-D330)</f>
        <v>3466564.78</v>
      </c>
      <c r="F330">
        <f>IF(Data!G330="AAA",0.2,IF(Data!G330="AA",0.3,IF(Data!G330="A",0.5,IF(Data!G330="BBB",1,IF(Data!G330="BB",1.5,2)))))</f>
        <v>0.5</v>
      </c>
      <c r="G330">
        <f>ROUND(E330*F330,2)</f>
        <v>1733282.39</v>
      </c>
      <c r="H330">
        <f>ROUND(G330*capital_ratio,2)</f>
        <v>181994.65</v>
      </c>
    </row>
    <row r="331">
      <c r="A331" t="str">
        <f>Data!A331</f>
        <v>TRD-00330</v>
      </c>
      <c r="B331" t="str">
        <f>Data!C331</f>
        <v>Cash</v>
      </c>
      <c r="C331">
        <f>Data!D331</f>
        <v>2835386.02</v>
      </c>
      <c r="D331">
        <f>VLOOKUP(B331,Ref!$A$2:$C$7,2,FALSE)</f>
        <v>0</v>
      </c>
      <c r="E331">
        <f>C331*(1-D331)</f>
        <v>2835386.02</v>
      </c>
      <c r="F331">
        <f>IF(Data!G331="AAA",0.2,IF(Data!G331="AA",0.3,IF(Data!G331="A",0.5,IF(Data!G331="BBB",1,IF(Data!G331="BB",1.5,2)))))</f>
        <v>0.5</v>
      </c>
      <c r="G331">
        <f>ROUND(E331*F331,2)</f>
        <v>1417693.01</v>
      </c>
      <c r="H331">
        <f>ROUND(G331*capital_ratio,2)</f>
        <v>148857.77</v>
      </c>
    </row>
    <row r="332">
      <c r="A332" t="str">
        <f>Data!A332</f>
        <v>TRD-00331</v>
      </c>
      <c r="B332" t="str">
        <f>Data!C332</f>
        <v>Cash</v>
      </c>
      <c r="C332">
        <f>Data!D332</f>
        <v>2484273.46</v>
      </c>
      <c r="D332">
        <f>VLOOKUP(B332,Ref!$A$2:$C$7,2,FALSE)</f>
        <v>0</v>
      </c>
      <c r="E332">
        <f>C332*(1-D332)</f>
        <v>2484273.46</v>
      </c>
      <c r="F332">
        <f>IF(Data!G332="AAA",0.2,IF(Data!G332="AA",0.3,IF(Data!G332="A",0.5,IF(Data!G332="BBB",1,IF(Data!G332="BB",1.5,2)))))</f>
        <v>0.3</v>
      </c>
      <c r="G332">
        <f>ROUND(E332*F332,2)</f>
        <v>745282.04</v>
      </c>
      <c r="H332">
        <f>ROUND(G332*capital_ratio,2)</f>
        <v>78254.61</v>
      </c>
    </row>
    <row r="333">
      <c r="A333" t="str">
        <f>Data!A333</f>
        <v>TRD-00332</v>
      </c>
      <c r="B333" t="str">
        <f>Data!C333</f>
        <v>Commodity</v>
      </c>
      <c r="C333">
        <f>Data!D333</f>
        <v>1591328.98</v>
      </c>
      <c r="D333">
        <f>VLOOKUP(B333,Ref!$A$2:$C$7,2,FALSE)</f>
        <v>0.2</v>
      </c>
      <c r="E333">
        <f>C333*(1-D333)</f>
        <v>1273063.1840000001</v>
      </c>
      <c r="F333">
        <f>IF(Data!G333="AAA",0.2,IF(Data!G333="AA",0.3,IF(Data!G333="A",0.5,IF(Data!G333="BBB",1,IF(Data!G333="BB",1.5,2)))))</f>
        <v>0.5</v>
      </c>
      <c r="G333">
        <f>ROUND(E333*F333,2)</f>
        <v>636531.59</v>
      </c>
      <c r="H333">
        <f>ROUND(G333*capital_ratio,2)</f>
        <v>66835.82</v>
      </c>
    </row>
    <row r="334">
      <c r="A334" t="str">
        <f>Data!A334</f>
        <v>TRD-00333</v>
      </c>
      <c r="B334" t="str">
        <f>Data!C334</f>
        <v>FX Forward</v>
      </c>
      <c r="C334">
        <f>Data!D334</f>
        <v>2011557.98</v>
      </c>
      <c r="D334">
        <f>VLOOKUP(B334,Ref!$A$2:$C$7,2,FALSE)</f>
        <v>0.12</v>
      </c>
      <c r="E334">
        <f>C334*(1-D334)</f>
        <v>1770171.0224</v>
      </c>
      <c r="F334">
        <f>IF(Data!G334="AAA",0.2,IF(Data!G334="AA",0.3,IF(Data!G334="A",0.5,IF(Data!G334="BBB",1,IF(Data!G334="BB",1.5,2)))))</f>
        <v>0.2</v>
      </c>
      <c r="G334">
        <f>ROUND(E334*F334,2)</f>
        <v>354034.2</v>
      </c>
      <c r="H334">
        <f>ROUND(G334*capital_ratio,2)</f>
        <v>37173.59</v>
      </c>
    </row>
    <row r="335">
      <c r="A335" t="str">
        <f>Data!A335</f>
        <v>TRD-00334</v>
      </c>
      <c r="B335" t="str">
        <f>Data!C335</f>
        <v>Commodity</v>
      </c>
      <c r="C335">
        <f>Data!D335</f>
        <v>894811.5</v>
      </c>
      <c r="D335">
        <f>VLOOKUP(B335,Ref!$A$2:$C$7,2,FALSE)</f>
        <v>0.2</v>
      </c>
      <c r="E335">
        <f>C335*(1-D335)</f>
        <v>715849.2000000001</v>
      </c>
      <c r="F335">
        <f>IF(Data!G335="AAA",0.2,IF(Data!G335="AA",0.3,IF(Data!G335="A",0.5,IF(Data!G335="BBB",1,IF(Data!G335="BB",1.5,2)))))</f>
        <v>0.5</v>
      </c>
      <c r="G335">
        <f>ROUND(E335*F335,2)</f>
        <v>357924.6</v>
      </c>
      <c r="H335">
        <f>ROUND(G335*capital_ratio,2)</f>
        <v>37582.08</v>
      </c>
    </row>
    <row r="336">
      <c r="A336" t="str">
        <f>Data!A336</f>
        <v>TRD-00335</v>
      </c>
      <c r="B336" t="str">
        <f>Data!C336</f>
        <v>Equity</v>
      </c>
      <c r="C336">
        <f>Data!D336</f>
        <v>999552.73</v>
      </c>
      <c r="D336">
        <f>VLOOKUP(B336,Ref!$A$2:$C$7,2,FALSE)</f>
        <v>0.15</v>
      </c>
      <c r="E336">
        <f>C336*(1-D336)</f>
        <v>849619.8204999999</v>
      </c>
      <c r="F336">
        <f>IF(Data!G336="AAA",0.2,IF(Data!G336="AA",0.3,IF(Data!G336="A",0.5,IF(Data!G336="BBB",1,IF(Data!G336="BB",1.5,2)))))</f>
        <v>0.3</v>
      </c>
      <c r="G336">
        <f>ROUND(E336*F336,2)</f>
        <v>254885.95</v>
      </c>
      <c r="H336">
        <f>ROUND(G336*capital_ratio,2)</f>
        <v>26763.02</v>
      </c>
    </row>
    <row r="337">
      <c r="A337" t="str">
        <f>Data!A337</f>
        <v>TRD-00336</v>
      </c>
      <c r="B337" t="str">
        <f>Data!C337</f>
        <v>Equity</v>
      </c>
      <c r="C337">
        <f>Data!D337</f>
        <v>2866770.72</v>
      </c>
      <c r="D337">
        <f>VLOOKUP(B337,Ref!$A$2:$C$7,2,FALSE)</f>
        <v>0.15</v>
      </c>
      <c r="E337">
        <f>C337*(1-D337)</f>
        <v>2436755.112</v>
      </c>
      <c r="F337">
        <f>IF(Data!G337="AAA",0.2,IF(Data!G337="AA",0.3,IF(Data!G337="A",0.5,IF(Data!G337="BBB",1,IF(Data!G337="BB",1.5,2)))))</f>
        <v>0.2</v>
      </c>
      <c r="G337">
        <f>ROUND(E337*F337,2)</f>
        <v>487351.02</v>
      </c>
      <c r="H337">
        <f>ROUND(G337*capital_ratio,2)</f>
        <v>51171.86</v>
      </c>
    </row>
    <row r="338">
      <c r="A338" t="str">
        <f>Data!A338</f>
        <v>TRD-00337</v>
      </c>
      <c r="B338" t="str">
        <f>Data!C338</f>
        <v>Govt Bond</v>
      </c>
      <c r="C338">
        <f>Data!D338</f>
        <v>3510687.9</v>
      </c>
      <c r="D338">
        <f>VLOOKUP(B338,Ref!$A$2:$C$7,2,FALSE)</f>
        <v>0.02</v>
      </c>
      <c r="E338">
        <f>C338*(1-D338)</f>
        <v>3440474.142</v>
      </c>
      <c r="F338">
        <f>IF(Data!G338="AAA",0.2,IF(Data!G338="AA",0.3,IF(Data!G338="A",0.5,IF(Data!G338="BBB",1,IF(Data!G338="BB",1.5,2)))))</f>
        <v>0.2</v>
      </c>
      <c r="G338">
        <f>ROUND(E338*F338,2)</f>
        <v>688094.83</v>
      </c>
      <c r="H338">
        <f>ROUND(G338*capital_ratio,2)</f>
        <v>72249.96</v>
      </c>
    </row>
    <row r="339">
      <c r="A339" t="str">
        <f>Data!A339</f>
        <v>TRD-00338</v>
      </c>
      <c r="B339" t="str">
        <f>Data!C339</f>
        <v>Cash</v>
      </c>
      <c r="C339">
        <f>Data!D339</f>
        <v>3706689.76</v>
      </c>
      <c r="D339">
        <f>VLOOKUP(B339,Ref!$A$2:$C$7,2,FALSE)</f>
        <v>0</v>
      </c>
      <c r="E339">
        <f>C339*(1-D339)</f>
        <v>3706689.76</v>
      </c>
      <c r="F339">
        <f>IF(Data!G339="AAA",0.2,IF(Data!G339="AA",0.3,IF(Data!G339="A",0.5,IF(Data!G339="BBB",1,IF(Data!G339="BB",1.5,2)))))</f>
        <v>0.2</v>
      </c>
      <c r="G339">
        <f>ROUND(E339*F339,2)</f>
        <v>741337.95</v>
      </c>
      <c r="H339">
        <f>ROUND(G339*capital_ratio,2)</f>
        <v>77840.48</v>
      </c>
    </row>
    <row r="340">
      <c r="A340" t="str">
        <f>Data!A340</f>
        <v>TRD-00339</v>
      </c>
      <c r="B340" t="str">
        <f>Data!C340</f>
        <v>Govt Bond</v>
      </c>
      <c r="C340">
        <f>Data!D340</f>
        <v>3862388.81</v>
      </c>
      <c r="D340">
        <f>VLOOKUP(B340,Ref!$A$2:$C$7,2,FALSE)</f>
        <v>0.02</v>
      </c>
      <c r="E340">
        <f>C340*(1-D340)</f>
        <v>3785141.0338</v>
      </c>
      <c r="F340">
        <f>IF(Data!G340="AAA",0.2,IF(Data!G340="AA",0.3,IF(Data!G340="A",0.5,IF(Data!G340="BBB",1,IF(Data!G340="BB",1.5,2)))))</f>
        <v>2</v>
      </c>
      <c r="G340">
        <f>ROUND(E340*F340,2)</f>
        <v>7570282.07</v>
      </c>
      <c r="H340">
        <f>ROUND(G340*capital_ratio,2)</f>
        <v>794879.62</v>
      </c>
    </row>
    <row r="341">
      <c r="A341" t="str">
        <f>Data!A341</f>
        <v>TRD-00340</v>
      </c>
      <c r="B341" t="str">
        <f>Data!C341</f>
        <v>Corp Bond</v>
      </c>
      <c r="C341">
        <f>Data!D341</f>
        <v>1491711.22</v>
      </c>
      <c r="D341">
        <f>VLOOKUP(B341,Ref!$A$2:$C$7,2,FALSE)</f>
        <v>0.08</v>
      </c>
      <c r="E341">
        <f>C341*(1-D341)</f>
        <v>1372374.3224</v>
      </c>
      <c r="F341">
        <f>IF(Data!G341="AAA",0.2,IF(Data!G341="AA",0.3,IF(Data!G341="A",0.5,IF(Data!G341="BBB",1,IF(Data!G341="BB",1.5,2)))))</f>
        <v>0.3</v>
      </c>
      <c r="G341">
        <f>ROUND(E341*F341,2)</f>
        <v>411712.3</v>
      </c>
      <c r="H341">
        <f>ROUND(G341*capital_ratio,2)</f>
        <v>43229.79</v>
      </c>
    </row>
    <row r="342">
      <c r="A342" t="str">
        <f>Data!A342</f>
        <v>TRD-00341</v>
      </c>
      <c r="B342" t="str">
        <f>Data!C342</f>
        <v>FX Forward</v>
      </c>
      <c r="C342">
        <f>Data!D342</f>
        <v>631478.74</v>
      </c>
      <c r="D342">
        <f>VLOOKUP(B342,Ref!$A$2:$C$7,2,FALSE)</f>
        <v>0.12</v>
      </c>
      <c r="E342">
        <f>C342*(1-D342)</f>
        <v>555701.2912</v>
      </c>
      <c r="F342">
        <f>IF(Data!G342="AAA",0.2,IF(Data!G342="AA",0.3,IF(Data!G342="A",0.5,IF(Data!G342="BBB",1,IF(Data!G342="BB",1.5,2)))))</f>
        <v>1.5</v>
      </c>
      <c r="G342">
        <f>ROUND(E342*F342,2)</f>
        <v>833551.94</v>
      </c>
      <c r="H342">
        <f>ROUND(G342*capital_ratio,2)</f>
        <v>87522.95</v>
      </c>
    </row>
    <row r="343">
      <c r="A343" t="str">
        <f>Data!A343</f>
        <v>TRD-00342</v>
      </c>
      <c r="B343" t="str">
        <f>Data!C343</f>
        <v>Corp Bond</v>
      </c>
      <c r="C343">
        <f>Data!D343</f>
        <v>2751125.79</v>
      </c>
      <c r="D343">
        <f>VLOOKUP(B343,Ref!$A$2:$C$7,2,FALSE)</f>
        <v>0.08</v>
      </c>
      <c r="E343">
        <f>C343*(1-D343)</f>
        <v>2531035.7268000003</v>
      </c>
      <c r="F343">
        <f>IF(Data!G343="AAA",0.2,IF(Data!G343="AA",0.3,IF(Data!G343="A",0.5,IF(Data!G343="BBB",1,IF(Data!G343="BB",1.5,2)))))</f>
        <v>2</v>
      </c>
      <c r="G343">
        <f>ROUND(E343*F343,2)</f>
        <v>5062071.45</v>
      </c>
      <c r="H343">
        <f>ROUND(G343*capital_ratio,2)</f>
        <v>531517.5</v>
      </c>
    </row>
    <row r="344">
      <c r="A344" t="str">
        <f>Data!A344</f>
        <v>TRD-00343</v>
      </c>
      <c r="B344" t="str">
        <f>Data!C344</f>
        <v>Commodity</v>
      </c>
      <c r="C344">
        <f>Data!D344</f>
        <v>4637843.66</v>
      </c>
      <c r="D344">
        <f>VLOOKUP(B344,Ref!$A$2:$C$7,2,FALSE)</f>
        <v>0.2</v>
      </c>
      <c r="E344">
        <f>C344*(1-D344)</f>
        <v>3710274.9280000003</v>
      </c>
      <c r="F344">
        <f>IF(Data!G344="AAA",0.2,IF(Data!G344="AA",0.3,IF(Data!G344="A",0.5,IF(Data!G344="BBB",1,IF(Data!G344="BB",1.5,2)))))</f>
        <v>0.2</v>
      </c>
      <c r="G344">
        <f>ROUND(E344*F344,2)</f>
        <v>742054.99</v>
      </c>
      <c r="H344">
        <f>ROUND(G344*capital_ratio,2)</f>
        <v>77915.77</v>
      </c>
    </row>
    <row r="345">
      <c r="A345" t="str">
        <f>Data!A345</f>
        <v>TRD-00344</v>
      </c>
      <c r="B345" t="str">
        <f>Data!C345</f>
        <v>Equity</v>
      </c>
      <c r="C345">
        <f>Data!D345</f>
        <v>591978.7</v>
      </c>
      <c r="D345">
        <f>VLOOKUP(B345,Ref!$A$2:$C$7,2,FALSE)</f>
        <v>0.15</v>
      </c>
      <c r="E345">
        <f>C345*(1-D345)</f>
        <v>503181.89499999996</v>
      </c>
      <c r="F345">
        <f>IF(Data!G345="AAA",0.2,IF(Data!G345="AA",0.3,IF(Data!G345="A",0.5,IF(Data!G345="BBB",1,IF(Data!G345="BB",1.5,2)))))</f>
        <v>0.3</v>
      </c>
      <c r="G345">
        <f>ROUND(E345*F345,2)</f>
        <v>150954.57</v>
      </c>
      <c r="H345">
        <f>ROUND(G345*capital_ratio,2)</f>
        <v>15850.23</v>
      </c>
    </row>
    <row r="346">
      <c r="A346" t="str">
        <f>Data!A346</f>
        <v>TRD-00345</v>
      </c>
      <c r="B346" t="str">
        <f>Data!C346</f>
        <v>Commodity</v>
      </c>
      <c r="C346">
        <f>Data!D346</f>
        <v>1562676.76</v>
      </c>
      <c r="D346">
        <f>VLOOKUP(B346,Ref!$A$2:$C$7,2,FALSE)</f>
        <v>0.2</v>
      </c>
      <c r="E346">
        <f>C346*(1-D346)</f>
        <v>1250141.408</v>
      </c>
      <c r="F346">
        <f>IF(Data!G346="AAA",0.2,IF(Data!G346="AA",0.3,IF(Data!G346="A",0.5,IF(Data!G346="BBB",1,IF(Data!G346="BB",1.5,2)))))</f>
        <v>1</v>
      </c>
      <c r="G346">
        <f>ROUND(E346*F346,2)</f>
        <v>1250141.41</v>
      </c>
      <c r="H346">
        <f>ROUND(G346*capital_ratio,2)</f>
        <v>131264.85</v>
      </c>
    </row>
    <row r="347">
      <c r="A347" t="str">
        <f>Data!A347</f>
        <v>TRD-00346</v>
      </c>
      <c r="B347" t="str">
        <f>Data!C347</f>
        <v>Commodity</v>
      </c>
      <c r="C347">
        <f>Data!D347</f>
        <v>1874496.77</v>
      </c>
      <c r="D347">
        <f>VLOOKUP(B347,Ref!$A$2:$C$7,2,FALSE)</f>
        <v>0.2</v>
      </c>
      <c r="E347">
        <f>C347*(1-D347)</f>
        <v>1499597.4160000002</v>
      </c>
      <c r="F347">
        <f>IF(Data!G347="AAA",0.2,IF(Data!G347="AA",0.3,IF(Data!G347="A",0.5,IF(Data!G347="BBB",1,IF(Data!G347="BB",1.5,2)))))</f>
        <v>0.2</v>
      </c>
      <c r="G347">
        <f>ROUND(E347*F347,2)</f>
        <v>299919.48</v>
      </c>
      <c r="H347">
        <f>ROUND(G347*capital_ratio,2)</f>
        <v>31491.55</v>
      </c>
    </row>
    <row r="348">
      <c r="A348" t="str">
        <f>Data!A348</f>
        <v>TRD-00347</v>
      </c>
      <c r="B348" t="str">
        <f>Data!C348</f>
        <v>Commodity</v>
      </c>
      <c r="C348">
        <f>Data!D348</f>
        <v>4251575.56</v>
      </c>
      <c r="D348">
        <f>VLOOKUP(B348,Ref!$A$2:$C$7,2,FALSE)</f>
        <v>0.2</v>
      </c>
      <c r="E348">
        <f>C348*(1-D348)</f>
        <v>3401260.448</v>
      </c>
      <c r="F348">
        <f>IF(Data!G348="AAA",0.2,IF(Data!G348="AA",0.3,IF(Data!G348="A",0.5,IF(Data!G348="BBB",1,IF(Data!G348="BB",1.5,2)))))</f>
        <v>1.5</v>
      </c>
      <c r="G348">
        <f>ROUND(E348*F348,2)</f>
        <v>5101890.67</v>
      </c>
      <c r="H348">
        <f>ROUND(G348*capital_ratio,2)</f>
        <v>535698.52</v>
      </c>
    </row>
    <row r="349">
      <c r="A349" t="str">
        <f>Data!A349</f>
        <v>TRD-00348</v>
      </c>
      <c r="B349" t="str">
        <f>Data!C349</f>
        <v>Govt Bond</v>
      </c>
      <c r="C349">
        <f>Data!D349</f>
        <v>902985.65</v>
      </c>
      <c r="D349">
        <f>VLOOKUP(B349,Ref!$A$2:$C$7,2,FALSE)</f>
        <v>0.02</v>
      </c>
      <c r="E349">
        <f>C349*(1-D349)</f>
        <v>884925.937</v>
      </c>
      <c r="F349">
        <f>IF(Data!G349="AAA",0.2,IF(Data!G349="AA",0.3,IF(Data!G349="A",0.5,IF(Data!G349="BBB",1,IF(Data!G349="BB",1.5,2)))))</f>
        <v>1</v>
      </c>
      <c r="G349">
        <f>ROUND(E349*F349,2)</f>
        <v>884925.94</v>
      </c>
      <c r="H349">
        <f>ROUND(G349*capital_ratio,2)</f>
        <v>92917.22</v>
      </c>
    </row>
    <row r="350">
      <c r="A350" t="str">
        <f>Data!A350</f>
        <v>TRD-00349</v>
      </c>
      <c r="B350" t="str">
        <f>Data!C350</f>
        <v>FX Forward</v>
      </c>
      <c r="C350">
        <f>Data!D350</f>
        <v>2360001.84</v>
      </c>
      <c r="D350">
        <f>VLOOKUP(B350,Ref!$A$2:$C$7,2,FALSE)</f>
        <v>0.12</v>
      </c>
      <c r="E350">
        <f>C350*(1-D350)</f>
        <v>2076801.6191999998</v>
      </c>
      <c r="F350">
        <f>IF(Data!G350="AAA",0.2,IF(Data!G350="AA",0.3,IF(Data!G350="A",0.5,IF(Data!G350="BBB",1,IF(Data!G350="BB",1.5,2)))))</f>
        <v>1.5</v>
      </c>
      <c r="G350">
        <f>ROUND(E350*F350,2)</f>
        <v>3115202.43</v>
      </c>
      <c r="H350">
        <f>ROUND(G350*capital_ratio,2)</f>
        <v>327096.26</v>
      </c>
    </row>
    <row r="351">
      <c r="A351" t="str">
        <f>Data!A351</f>
        <v>TRD-00350</v>
      </c>
      <c r="B351" t="str">
        <f>Data!C351</f>
        <v>Commodity</v>
      </c>
      <c r="C351">
        <f>Data!D351</f>
        <v>4233217.62</v>
      </c>
      <c r="D351">
        <f>VLOOKUP(B351,Ref!$A$2:$C$7,2,FALSE)</f>
        <v>0.2</v>
      </c>
      <c r="E351">
        <f>C351*(1-D351)</f>
        <v>3386574.0960000004</v>
      </c>
      <c r="F351">
        <f>IF(Data!G351="AAA",0.2,IF(Data!G351="AA",0.3,IF(Data!G351="A",0.5,IF(Data!G351="BBB",1,IF(Data!G351="BB",1.5,2)))))</f>
        <v>1</v>
      </c>
      <c r="G351">
        <f>ROUND(E351*F351,2)</f>
        <v>3386574.1</v>
      </c>
      <c r="H351">
        <f>ROUND(G351*capital_ratio,2)</f>
        <v>355590.28</v>
      </c>
    </row>
    <row r="352">
      <c r="A352" t="str">
        <f>Data!A352</f>
        <v>TRD-00351</v>
      </c>
      <c r="B352" t="str">
        <f>Data!C352</f>
        <v>Commodity</v>
      </c>
      <c r="C352">
        <f>Data!D352</f>
        <v>4563720.43</v>
      </c>
      <c r="D352">
        <f>VLOOKUP(B352,Ref!$A$2:$C$7,2,FALSE)</f>
        <v>0.2</v>
      </c>
      <c r="E352">
        <f>C352*(1-D352)</f>
        <v>3650976.344</v>
      </c>
      <c r="F352">
        <f>IF(Data!G352="AAA",0.2,IF(Data!G352="AA",0.3,IF(Data!G352="A",0.5,IF(Data!G352="BBB",1,IF(Data!G352="BB",1.5,2)))))</f>
        <v>2</v>
      </c>
      <c r="G352">
        <f>ROUND(E352*F352,2)</f>
        <v>7301952.69</v>
      </c>
      <c r="H352">
        <f>ROUND(G352*capital_ratio,2)</f>
        <v>766705.03</v>
      </c>
    </row>
    <row r="353">
      <c r="A353" t="str">
        <f>Data!A353</f>
        <v>TRD-00352</v>
      </c>
      <c r="B353" t="str">
        <f>Data!C353</f>
        <v>Govt Bond</v>
      </c>
      <c r="C353">
        <f>Data!D353</f>
        <v>907023.74</v>
      </c>
      <c r="D353">
        <f>VLOOKUP(B353,Ref!$A$2:$C$7,2,FALSE)</f>
        <v>0.02</v>
      </c>
      <c r="E353">
        <f>C353*(1-D353)</f>
        <v>888883.2652</v>
      </c>
      <c r="F353">
        <f>IF(Data!G353="AAA",0.2,IF(Data!G353="AA",0.3,IF(Data!G353="A",0.5,IF(Data!G353="BBB",1,IF(Data!G353="BB",1.5,2)))))</f>
        <v>0.5</v>
      </c>
      <c r="G353">
        <f>ROUND(E353*F353,2)</f>
        <v>444441.63</v>
      </c>
      <c r="H353">
        <f>ROUND(G353*capital_ratio,2)</f>
        <v>46666.37</v>
      </c>
    </row>
    <row r="354">
      <c r="A354" t="str">
        <f>Data!A354</f>
        <v>TRD-00353</v>
      </c>
      <c r="B354" t="str">
        <f>Data!C354</f>
        <v>Equity</v>
      </c>
      <c r="C354">
        <f>Data!D354</f>
        <v>1081595.1</v>
      </c>
      <c r="D354">
        <f>VLOOKUP(B354,Ref!$A$2:$C$7,2,FALSE)</f>
        <v>0.15</v>
      </c>
      <c r="E354">
        <f>C354*(1-D354)</f>
        <v>919355.8350000001</v>
      </c>
      <c r="F354">
        <f>IF(Data!G354="AAA",0.2,IF(Data!G354="AA",0.3,IF(Data!G354="A",0.5,IF(Data!G354="BBB",1,IF(Data!G354="BB",1.5,2)))))</f>
        <v>2</v>
      </c>
      <c r="G354">
        <f>ROUND(E354*F354,2)</f>
        <v>1838711.67</v>
      </c>
      <c r="H354">
        <f>ROUND(G354*capital_ratio,2)</f>
        <v>193064.73</v>
      </c>
    </row>
    <row r="355">
      <c r="A355" t="str">
        <f>Data!A355</f>
        <v>TRD-00354</v>
      </c>
      <c r="B355" t="str">
        <f>Data!C355</f>
        <v>Govt Bond</v>
      </c>
      <c r="C355">
        <f>Data!D355</f>
        <v>118826.58</v>
      </c>
      <c r="D355">
        <f>VLOOKUP(B355,Ref!$A$2:$C$7,2,FALSE)</f>
        <v>0.02</v>
      </c>
      <c r="E355">
        <f>C355*(1-D355)</f>
        <v>116450.0484</v>
      </c>
      <c r="F355">
        <f>IF(Data!G355="AAA",0.2,IF(Data!G355="AA",0.3,IF(Data!G355="A",0.5,IF(Data!G355="BBB",1,IF(Data!G355="BB",1.5,2)))))</f>
        <v>1.5</v>
      </c>
      <c r="G355">
        <f>ROUND(E355*F355,2)</f>
        <v>174675.07</v>
      </c>
      <c r="H355">
        <f>ROUND(G355*capital_ratio,2)</f>
        <v>18340.88</v>
      </c>
    </row>
    <row r="356">
      <c r="A356" t="str">
        <f>Data!A356</f>
        <v>TRD-00355</v>
      </c>
      <c r="B356" t="str">
        <f>Data!C356</f>
        <v>Equity</v>
      </c>
      <c r="C356">
        <f>Data!D356</f>
        <v>3220257.59</v>
      </c>
      <c r="D356">
        <f>VLOOKUP(B356,Ref!$A$2:$C$7,2,FALSE)</f>
        <v>0.15</v>
      </c>
      <c r="E356">
        <f>C356*(1-D356)</f>
        <v>2737218.9515</v>
      </c>
      <c r="F356">
        <f>IF(Data!G356="AAA",0.2,IF(Data!G356="AA",0.3,IF(Data!G356="A",0.5,IF(Data!G356="BBB",1,IF(Data!G356="BB",1.5,2)))))</f>
        <v>1</v>
      </c>
      <c r="G356">
        <f>ROUND(E356*F356,2)</f>
        <v>2737218.95</v>
      </c>
      <c r="H356">
        <f>ROUND(G356*capital_ratio,2)</f>
        <v>287407.99</v>
      </c>
    </row>
    <row r="357">
      <c r="A357" t="str">
        <f>Data!A357</f>
        <v>TRD-00356</v>
      </c>
      <c r="B357" t="str">
        <f>Data!C357</f>
        <v>Equity</v>
      </c>
      <c r="C357">
        <f>Data!D357</f>
        <v>1757808.15</v>
      </c>
      <c r="D357">
        <f>VLOOKUP(B357,Ref!$A$2:$C$7,2,FALSE)</f>
        <v>0.15</v>
      </c>
      <c r="E357">
        <f>C357*(1-D357)</f>
        <v>1494136.9275</v>
      </c>
      <c r="F357">
        <f>IF(Data!G357="AAA",0.2,IF(Data!G357="AA",0.3,IF(Data!G357="A",0.5,IF(Data!G357="BBB",1,IF(Data!G357="BB",1.5,2)))))</f>
        <v>0.5</v>
      </c>
      <c r="G357">
        <f>ROUND(E357*F357,2)</f>
        <v>747068.46</v>
      </c>
      <c r="H357">
        <f>ROUND(G357*capital_ratio,2)</f>
        <v>78442.19</v>
      </c>
    </row>
    <row r="358">
      <c r="A358" t="str">
        <f>Data!A358</f>
        <v>TRD-00357</v>
      </c>
      <c r="B358" t="str">
        <f>Data!C358</f>
        <v>Commodity</v>
      </c>
      <c r="C358">
        <f>Data!D358</f>
        <v>2850058.59</v>
      </c>
      <c r="D358">
        <f>VLOOKUP(B358,Ref!$A$2:$C$7,2,FALSE)</f>
        <v>0.2</v>
      </c>
      <c r="E358">
        <f>C358*(1-D358)</f>
        <v>2280046.872</v>
      </c>
      <c r="F358">
        <f>IF(Data!G358="AAA",0.2,IF(Data!G358="AA",0.3,IF(Data!G358="A",0.5,IF(Data!G358="BBB",1,IF(Data!G358="BB",1.5,2)))))</f>
        <v>1.5</v>
      </c>
      <c r="G358">
        <f>ROUND(E358*F358,2)</f>
        <v>3420070.31</v>
      </c>
      <c r="H358">
        <f>ROUND(G358*capital_ratio,2)</f>
        <v>359107.38</v>
      </c>
    </row>
    <row r="359">
      <c r="A359" t="str">
        <f>Data!A359</f>
        <v>TRD-00358</v>
      </c>
      <c r="B359" t="str">
        <f>Data!C359</f>
        <v>Corp Bond</v>
      </c>
      <c r="C359">
        <f>Data!D359</f>
        <v>1212118.29</v>
      </c>
      <c r="D359">
        <f>VLOOKUP(B359,Ref!$A$2:$C$7,2,FALSE)</f>
        <v>0.08</v>
      </c>
      <c r="E359">
        <f>C359*(1-D359)</f>
        <v>1115148.8268000002</v>
      </c>
      <c r="F359">
        <f>IF(Data!G359="AAA",0.2,IF(Data!G359="AA",0.3,IF(Data!G359="A",0.5,IF(Data!G359="BBB",1,IF(Data!G359="BB",1.5,2)))))</f>
        <v>0.3</v>
      </c>
      <c r="G359">
        <f>ROUND(E359*F359,2)</f>
        <v>334544.65</v>
      </c>
      <c r="H359">
        <f>ROUND(G359*capital_ratio,2)</f>
        <v>35127.19</v>
      </c>
    </row>
    <row r="360">
      <c r="A360" t="str">
        <f>Data!A360</f>
        <v>TRD-00359</v>
      </c>
      <c r="B360" t="str">
        <f>Data!C360</f>
        <v>Commodity</v>
      </c>
      <c r="C360">
        <f>Data!D360</f>
        <v>4627950.89</v>
      </c>
      <c r="D360">
        <f>VLOOKUP(B360,Ref!$A$2:$C$7,2,FALSE)</f>
        <v>0.2</v>
      </c>
      <c r="E360">
        <f>C360*(1-D360)</f>
        <v>3702360.712</v>
      </c>
      <c r="F360">
        <f>IF(Data!G360="AAA",0.2,IF(Data!G360="AA",0.3,IF(Data!G360="A",0.5,IF(Data!G360="BBB",1,IF(Data!G360="BB",1.5,2)))))</f>
        <v>2</v>
      </c>
      <c r="G360">
        <f>ROUND(E360*F360,2)</f>
        <v>7404721.42</v>
      </c>
      <c r="H360">
        <f>ROUND(G360*capital_ratio,2)</f>
        <v>777495.75</v>
      </c>
    </row>
    <row r="361">
      <c r="A361" t="str">
        <f>Data!A361</f>
        <v>TRD-00360</v>
      </c>
      <c r="B361" t="str">
        <f>Data!C361</f>
        <v>Corp Bond</v>
      </c>
      <c r="C361">
        <f>Data!D361</f>
        <v>3737183.4</v>
      </c>
      <c r="D361">
        <f>VLOOKUP(B361,Ref!$A$2:$C$7,2,FALSE)</f>
        <v>0.08</v>
      </c>
      <c r="E361">
        <f>C361*(1-D361)</f>
        <v>3438208.728</v>
      </c>
      <c r="F361">
        <f>IF(Data!G361="AAA",0.2,IF(Data!G361="AA",0.3,IF(Data!G361="A",0.5,IF(Data!G361="BBB",1,IF(Data!G361="BB",1.5,2)))))</f>
        <v>0.3</v>
      </c>
      <c r="G361">
        <f>ROUND(E361*F361,2)</f>
        <v>1031462.62</v>
      </c>
      <c r="H361">
        <f>ROUND(G361*capital_ratio,2)</f>
        <v>108303.58</v>
      </c>
    </row>
    <row r="362">
      <c r="A362" t="str">
        <f>Data!A362</f>
        <v>TRD-00361</v>
      </c>
      <c r="B362" t="str">
        <f>Data!C362</f>
        <v>Commodity</v>
      </c>
      <c r="C362">
        <f>Data!D362</f>
        <v>2024748.47</v>
      </c>
      <c r="D362">
        <f>VLOOKUP(B362,Ref!$A$2:$C$7,2,FALSE)</f>
        <v>0.2</v>
      </c>
      <c r="E362">
        <f>C362*(1-D362)</f>
        <v>1619798.776</v>
      </c>
      <c r="F362">
        <f>IF(Data!G362="AAA",0.2,IF(Data!G362="AA",0.3,IF(Data!G362="A",0.5,IF(Data!G362="BBB",1,IF(Data!G362="BB",1.5,2)))))</f>
        <v>0.5</v>
      </c>
      <c r="G362">
        <f>ROUND(E362*F362,2)</f>
        <v>809899.39</v>
      </c>
      <c r="H362">
        <f>ROUND(G362*capital_ratio,2)</f>
        <v>85039.44</v>
      </c>
    </row>
    <row r="363">
      <c r="A363" t="str">
        <f>Data!A363</f>
        <v>TRD-00362</v>
      </c>
      <c r="B363" t="str">
        <f>Data!C363</f>
        <v>Commodity</v>
      </c>
      <c r="C363">
        <f>Data!D363</f>
        <v>4331722.84</v>
      </c>
      <c r="D363">
        <f>VLOOKUP(B363,Ref!$A$2:$C$7,2,FALSE)</f>
        <v>0.2</v>
      </c>
      <c r="E363">
        <f>C363*(1-D363)</f>
        <v>3465378.272</v>
      </c>
      <c r="F363">
        <f>IF(Data!G363="AAA",0.2,IF(Data!G363="AA",0.3,IF(Data!G363="A",0.5,IF(Data!G363="BBB",1,IF(Data!G363="BB",1.5,2)))))</f>
        <v>2</v>
      </c>
      <c r="G363">
        <f>ROUND(E363*F363,2)</f>
        <v>6930756.54</v>
      </c>
      <c r="H363">
        <f>ROUND(G363*capital_ratio,2)</f>
        <v>727729.44</v>
      </c>
    </row>
    <row r="364">
      <c r="A364" t="str">
        <f>Data!A364</f>
        <v>TRD-00363</v>
      </c>
      <c r="B364" t="str">
        <f>Data!C364</f>
        <v>Cash</v>
      </c>
      <c r="C364">
        <f>Data!D364</f>
        <v>2281916.53</v>
      </c>
      <c r="D364">
        <f>VLOOKUP(B364,Ref!$A$2:$C$7,2,FALSE)</f>
        <v>0</v>
      </c>
      <c r="E364">
        <f>C364*(1-D364)</f>
        <v>2281916.53</v>
      </c>
      <c r="F364">
        <f>IF(Data!G364="AAA",0.2,IF(Data!G364="AA",0.3,IF(Data!G364="A",0.5,IF(Data!G364="BBB",1,IF(Data!G364="BB",1.5,2)))))</f>
        <v>1</v>
      </c>
      <c r="G364">
        <f>ROUND(E364*F364,2)</f>
        <v>2281916.53</v>
      </c>
      <c r="H364">
        <f>ROUND(G364*capital_ratio,2)</f>
        <v>239601.24</v>
      </c>
    </row>
    <row r="365">
      <c r="A365" t="str">
        <f>Data!A365</f>
        <v>TRD-00364</v>
      </c>
      <c r="B365" t="str">
        <f>Data!C365</f>
        <v>FX Forward</v>
      </c>
      <c r="C365">
        <f>Data!D365</f>
        <v>4650455.34</v>
      </c>
      <c r="D365">
        <f>VLOOKUP(B365,Ref!$A$2:$C$7,2,FALSE)</f>
        <v>0.12</v>
      </c>
      <c r="E365">
        <f>C365*(1-D365)</f>
        <v>4092400.6991999997</v>
      </c>
      <c r="F365">
        <f>IF(Data!G365="AAA",0.2,IF(Data!G365="AA",0.3,IF(Data!G365="A",0.5,IF(Data!G365="BBB",1,IF(Data!G365="BB",1.5,2)))))</f>
        <v>0.2</v>
      </c>
      <c r="G365">
        <f>ROUND(E365*F365,2)</f>
        <v>818480.14</v>
      </c>
      <c r="H365">
        <f>ROUND(G365*capital_ratio,2)</f>
        <v>85940.41</v>
      </c>
    </row>
    <row r="366">
      <c r="A366" t="str">
        <f>Data!A366</f>
        <v>TRD-00365</v>
      </c>
      <c r="B366" t="str">
        <f>Data!C366</f>
        <v>Commodity</v>
      </c>
      <c r="C366">
        <f>Data!D366</f>
        <v>868699.29</v>
      </c>
      <c r="D366">
        <f>VLOOKUP(B366,Ref!$A$2:$C$7,2,FALSE)</f>
        <v>0.2</v>
      </c>
      <c r="E366">
        <f>C366*(1-D366)</f>
        <v>694959.432</v>
      </c>
      <c r="F366">
        <f>IF(Data!G366="AAA",0.2,IF(Data!G366="AA",0.3,IF(Data!G366="A",0.5,IF(Data!G366="BBB",1,IF(Data!G366="BB",1.5,2)))))</f>
        <v>2</v>
      </c>
      <c r="G366">
        <f>ROUND(E366*F366,2)</f>
        <v>1389918.86</v>
      </c>
      <c r="H366">
        <f>ROUND(G366*capital_ratio,2)</f>
        <v>145941.48</v>
      </c>
    </row>
    <row r="367">
      <c r="A367" t="str">
        <f>Data!A367</f>
        <v>TRD-00366</v>
      </c>
      <c r="B367" t="str">
        <f>Data!C367</f>
        <v>Commodity</v>
      </c>
      <c r="C367">
        <f>Data!D367</f>
        <v>2532951.65</v>
      </c>
      <c r="D367">
        <f>VLOOKUP(B367,Ref!$A$2:$C$7,2,FALSE)</f>
        <v>0.2</v>
      </c>
      <c r="E367">
        <f>C367*(1-D367)</f>
        <v>2026361.32</v>
      </c>
      <c r="F367">
        <f>IF(Data!G367="AAA",0.2,IF(Data!G367="AA",0.3,IF(Data!G367="A",0.5,IF(Data!G367="BBB",1,IF(Data!G367="BB",1.5,2)))))</f>
        <v>1</v>
      </c>
      <c r="G367">
        <f>ROUND(E367*F367,2)</f>
        <v>2026361.32</v>
      </c>
      <c r="H367">
        <f>ROUND(G367*capital_ratio,2)</f>
        <v>212767.94</v>
      </c>
    </row>
    <row r="368">
      <c r="A368" t="str">
        <f>Data!A368</f>
        <v>TRD-00367</v>
      </c>
      <c r="B368" t="str">
        <f>Data!C368</f>
        <v>Corp Bond</v>
      </c>
      <c r="C368">
        <f>Data!D368</f>
        <v>4379567.53</v>
      </c>
      <c r="D368">
        <f>VLOOKUP(B368,Ref!$A$2:$C$7,2,FALSE)</f>
        <v>0.08</v>
      </c>
      <c r="E368">
        <f>C368*(1-D368)</f>
        <v>4029202.1276000002</v>
      </c>
      <c r="F368">
        <f>IF(Data!G368="AAA",0.2,IF(Data!G368="AA",0.3,IF(Data!G368="A",0.5,IF(Data!G368="BBB",1,IF(Data!G368="BB",1.5,2)))))</f>
        <v>0.5</v>
      </c>
      <c r="G368">
        <f>ROUND(E368*F368,2)</f>
        <v>2014601.06</v>
      </c>
      <c r="H368">
        <f>ROUND(G368*capital_ratio,2)</f>
        <v>211533.11</v>
      </c>
    </row>
    <row r="369">
      <c r="A369" t="str">
        <f>Data!A369</f>
        <v>TRD-00368</v>
      </c>
      <c r="B369" t="str">
        <f>Data!C369</f>
        <v>Corp Bond</v>
      </c>
      <c r="C369">
        <f>Data!D369</f>
        <v>3672051.87</v>
      </c>
      <c r="D369">
        <f>VLOOKUP(B369,Ref!$A$2:$C$7,2,FALSE)</f>
        <v>0.08</v>
      </c>
      <c r="E369">
        <f>C369*(1-D369)</f>
        <v>3378287.7204000005</v>
      </c>
      <c r="F369">
        <f>IF(Data!G369="AAA",0.2,IF(Data!G369="AA",0.3,IF(Data!G369="A",0.5,IF(Data!G369="BBB",1,IF(Data!G369="BB",1.5,2)))))</f>
        <v>0.2</v>
      </c>
      <c r="G369">
        <f>ROUND(E369*F369,2)</f>
        <v>675657.54</v>
      </c>
      <c r="H369">
        <f>ROUND(G369*capital_ratio,2)</f>
        <v>70944.04</v>
      </c>
    </row>
    <row r="370">
      <c r="A370" t="str">
        <f>Data!A370</f>
        <v>TRD-00369</v>
      </c>
      <c r="B370" t="str">
        <f>Data!C370</f>
        <v>Govt Bond</v>
      </c>
      <c r="C370">
        <f>Data!D370</f>
        <v>3285702.34</v>
      </c>
      <c r="D370">
        <f>VLOOKUP(B370,Ref!$A$2:$C$7,2,FALSE)</f>
        <v>0.02</v>
      </c>
      <c r="E370">
        <f>C370*(1-D370)</f>
        <v>3219988.2931999997</v>
      </c>
      <c r="F370">
        <f>IF(Data!G370="AAA",0.2,IF(Data!G370="AA",0.3,IF(Data!G370="A",0.5,IF(Data!G370="BBB",1,IF(Data!G370="BB",1.5,2)))))</f>
        <v>1</v>
      </c>
      <c r="G370">
        <f>ROUND(E370*F370,2)</f>
        <v>3219988.29</v>
      </c>
      <c r="H370">
        <f>ROUND(G370*capital_ratio,2)</f>
        <v>338098.77</v>
      </c>
    </row>
    <row r="371">
      <c r="A371" t="str">
        <f>Data!A371</f>
        <v>TRD-00370</v>
      </c>
      <c r="B371" t="str">
        <f>Data!C371</f>
        <v>Corp Bond</v>
      </c>
      <c r="C371">
        <f>Data!D371</f>
        <v>2759290.94</v>
      </c>
      <c r="D371">
        <f>VLOOKUP(B371,Ref!$A$2:$C$7,2,FALSE)</f>
        <v>0.08</v>
      </c>
      <c r="E371">
        <f>C371*(1-D371)</f>
        <v>2538547.6648</v>
      </c>
      <c r="F371">
        <f>IF(Data!G371="AAA",0.2,IF(Data!G371="AA",0.3,IF(Data!G371="A",0.5,IF(Data!G371="BBB",1,IF(Data!G371="BB",1.5,2)))))</f>
        <v>2</v>
      </c>
      <c r="G371">
        <f>ROUND(E371*F371,2)</f>
        <v>5077095.33</v>
      </c>
      <c r="H371">
        <f>ROUND(G371*capital_ratio,2)</f>
        <v>533095.01</v>
      </c>
    </row>
    <row r="372">
      <c r="A372" t="str">
        <f>Data!A372</f>
        <v>TRD-00371</v>
      </c>
      <c r="B372" t="str">
        <f>Data!C372</f>
        <v>Corp Bond</v>
      </c>
      <c r="C372">
        <f>Data!D372</f>
        <v>2876848.4</v>
      </c>
      <c r="D372">
        <f>VLOOKUP(B372,Ref!$A$2:$C$7,2,FALSE)</f>
        <v>0.08</v>
      </c>
      <c r="E372">
        <f>C372*(1-D372)</f>
        <v>2646700.528</v>
      </c>
      <c r="F372">
        <f>IF(Data!G372="AAA",0.2,IF(Data!G372="AA",0.3,IF(Data!G372="A",0.5,IF(Data!G372="BBB",1,IF(Data!G372="BB",1.5,2)))))</f>
        <v>0.2</v>
      </c>
      <c r="G372">
        <f>ROUND(E372*F372,2)</f>
        <v>529340.11</v>
      </c>
      <c r="H372">
        <f>ROUND(G372*capital_ratio,2)</f>
        <v>55580.71</v>
      </c>
    </row>
    <row r="373">
      <c r="A373" t="str">
        <f>Data!A373</f>
        <v>TRD-00372</v>
      </c>
      <c r="B373" t="str">
        <f>Data!C373</f>
        <v>FX Forward</v>
      </c>
      <c r="C373">
        <f>Data!D373</f>
        <v>689280.16</v>
      </c>
      <c r="D373">
        <f>VLOOKUP(B373,Ref!$A$2:$C$7,2,FALSE)</f>
        <v>0.12</v>
      </c>
      <c r="E373">
        <f>C373*(1-D373)</f>
        <v>606566.5408000001</v>
      </c>
      <c r="F373">
        <f>IF(Data!G373="AAA",0.2,IF(Data!G373="AA",0.3,IF(Data!G373="A",0.5,IF(Data!G373="BBB",1,IF(Data!G373="BB",1.5,2)))))</f>
        <v>2</v>
      </c>
      <c r="G373">
        <f>ROUND(E373*F373,2)</f>
        <v>1213133.08</v>
      </c>
      <c r="H373">
        <f>ROUND(G373*capital_ratio,2)</f>
        <v>127378.97</v>
      </c>
    </row>
    <row r="374">
      <c r="A374" t="str">
        <f>Data!A374</f>
        <v>TRD-00373</v>
      </c>
      <c r="B374" t="str">
        <f>Data!C374</f>
        <v>Equity</v>
      </c>
      <c r="C374">
        <f>Data!D374</f>
        <v>3455298.1</v>
      </c>
      <c r="D374">
        <f>VLOOKUP(B374,Ref!$A$2:$C$7,2,FALSE)</f>
        <v>0.15</v>
      </c>
      <c r="E374">
        <f>C374*(1-D374)</f>
        <v>2937003.385</v>
      </c>
      <c r="F374">
        <f>IF(Data!G374="AAA",0.2,IF(Data!G374="AA",0.3,IF(Data!G374="A",0.5,IF(Data!G374="BBB",1,IF(Data!G374="BB",1.5,2)))))</f>
        <v>0.3</v>
      </c>
      <c r="G374">
        <f>ROUND(E374*F374,2)</f>
        <v>881101.02</v>
      </c>
      <c r="H374">
        <f>ROUND(G374*capital_ratio,2)</f>
        <v>92515.61</v>
      </c>
    </row>
    <row r="375">
      <c r="A375" t="str">
        <f>Data!A375</f>
        <v>TRD-00374</v>
      </c>
      <c r="B375" t="str">
        <f>Data!C375</f>
        <v>Cash</v>
      </c>
      <c r="C375">
        <f>Data!D375</f>
        <v>3499905.08</v>
      </c>
      <c r="D375">
        <f>VLOOKUP(B375,Ref!$A$2:$C$7,2,FALSE)</f>
        <v>0</v>
      </c>
      <c r="E375">
        <f>C375*(1-D375)</f>
        <v>3499905.08</v>
      </c>
      <c r="F375">
        <f>IF(Data!G375="AAA",0.2,IF(Data!G375="AA",0.3,IF(Data!G375="A",0.5,IF(Data!G375="BBB",1,IF(Data!G375="BB",1.5,2)))))</f>
        <v>1.5</v>
      </c>
      <c r="G375">
        <f>ROUND(E375*F375,2)</f>
        <v>5249857.62</v>
      </c>
      <c r="H375">
        <f>ROUND(G375*capital_ratio,2)</f>
        <v>551235.05</v>
      </c>
    </row>
    <row r="376">
      <c r="A376" t="str">
        <f>Data!A376</f>
        <v>TRD-00375</v>
      </c>
      <c r="B376" t="str">
        <f>Data!C376</f>
        <v>Commodity</v>
      </c>
      <c r="C376">
        <f>Data!D376</f>
        <v>1303368.13</v>
      </c>
      <c r="D376">
        <f>VLOOKUP(B376,Ref!$A$2:$C$7,2,FALSE)</f>
        <v>0.2</v>
      </c>
      <c r="E376">
        <f>C376*(1-D376)</f>
        <v>1042694.504</v>
      </c>
      <c r="F376">
        <f>IF(Data!G376="AAA",0.2,IF(Data!G376="AA",0.3,IF(Data!G376="A",0.5,IF(Data!G376="BBB",1,IF(Data!G376="BB",1.5,2)))))</f>
        <v>0.3</v>
      </c>
      <c r="G376">
        <f>ROUND(E376*F376,2)</f>
        <v>312808.35</v>
      </c>
      <c r="H376">
        <f>ROUND(G376*capital_ratio,2)</f>
        <v>32844.88</v>
      </c>
    </row>
    <row r="377">
      <c r="A377" t="str">
        <f>Data!A377</f>
        <v>TRD-00376</v>
      </c>
      <c r="B377" t="str">
        <f>Data!C377</f>
        <v>Equity</v>
      </c>
      <c r="C377">
        <f>Data!D377</f>
        <v>3842213.07</v>
      </c>
      <c r="D377">
        <f>VLOOKUP(B377,Ref!$A$2:$C$7,2,FALSE)</f>
        <v>0.15</v>
      </c>
      <c r="E377">
        <f>C377*(1-D377)</f>
        <v>3265881.1095</v>
      </c>
      <c r="F377">
        <f>IF(Data!G377="AAA",0.2,IF(Data!G377="AA",0.3,IF(Data!G377="A",0.5,IF(Data!G377="BBB",1,IF(Data!G377="BB",1.5,2)))))</f>
        <v>0.5</v>
      </c>
      <c r="G377">
        <f>ROUND(E377*F377,2)</f>
        <v>1632940.55</v>
      </c>
      <c r="H377">
        <f>ROUND(G377*capital_ratio,2)</f>
        <v>171458.76</v>
      </c>
    </row>
    <row r="378">
      <c r="A378" t="str">
        <f>Data!A378</f>
        <v>TRD-00377</v>
      </c>
      <c r="B378" t="str">
        <f>Data!C378</f>
        <v>Govt Bond</v>
      </c>
      <c r="C378">
        <f>Data!D378</f>
        <v>688842.25</v>
      </c>
      <c r="D378">
        <f>VLOOKUP(B378,Ref!$A$2:$C$7,2,FALSE)</f>
        <v>0.02</v>
      </c>
      <c r="E378">
        <f>C378*(1-D378)</f>
        <v>675065.405</v>
      </c>
      <c r="F378">
        <f>IF(Data!G378="AAA",0.2,IF(Data!G378="AA",0.3,IF(Data!G378="A",0.5,IF(Data!G378="BBB",1,IF(Data!G378="BB",1.5,2)))))</f>
        <v>1</v>
      </c>
      <c r="G378">
        <f>ROUND(E378*F378,2)</f>
        <v>675065.41</v>
      </c>
      <c r="H378">
        <f>ROUND(G378*capital_ratio,2)</f>
        <v>70881.87</v>
      </c>
    </row>
    <row r="379">
      <c r="A379" t="str">
        <f>Data!A379</f>
        <v>TRD-00378</v>
      </c>
      <c r="B379" t="str">
        <f>Data!C379</f>
        <v>Equity</v>
      </c>
      <c r="C379">
        <f>Data!D379</f>
        <v>3318597.45</v>
      </c>
      <c r="D379">
        <f>VLOOKUP(B379,Ref!$A$2:$C$7,2,FALSE)</f>
        <v>0.15</v>
      </c>
      <c r="E379">
        <f>C379*(1-D379)</f>
        <v>2820807.8325</v>
      </c>
      <c r="F379">
        <f>IF(Data!G379="AAA",0.2,IF(Data!G379="AA",0.3,IF(Data!G379="A",0.5,IF(Data!G379="BBB",1,IF(Data!G379="BB",1.5,2)))))</f>
        <v>2</v>
      </c>
      <c r="G379">
        <f>ROUND(E379*F379,2)</f>
        <v>5641615.67</v>
      </c>
      <c r="H379">
        <f>ROUND(G379*capital_ratio,2)</f>
        <v>592369.65</v>
      </c>
    </row>
    <row r="380">
      <c r="A380" t="str">
        <f>Data!A380</f>
        <v>TRD-00379</v>
      </c>
      <c r="B380" t="str">
        <f>Data!C380</f>
        <v>Equity</v>
      </c>
      <c r="C380">
        <f>Data!D380</f>
        <v>1184120.82</v>
      </c>
      <c r="D380">
        <f>VLOOKUP(B380,Ref!$A$2:$C$7,2,FALSE)</f>
        <v>0.15</v>
      </c>
      <c r="E380">
        <f>C380*(1-D380)</f>
        <v>1006502.697</v>
      </c>
      <c r="F380">
        <f>IF(Data!G380="AAA",0.2,IF(Data!G380="AA",0.3,IF(Data!G380="A",0.5,IF(Data!G380="BBB",1,IF(Data!G380="BB",1.5,2)))))</f>
        <v>1</v>
      </c>
      <c r="G380">
        <f>ROUND(E380*F380,2)</f>
        <v>1006502.7</v>
      </c>
      <c r="H380">
        <f>ROUND(G380*capital_ratio,2)</f>
        <v>105682.78</v>
      </c>
    </row>
    <row r="381">
      <c r="A381" t="str">
        <f>Data!A381</f>
        <v>TRD-00380</v>
      </c>
      <c r="B381" t="str">
        <f>Data!C381</f>
        <v>Corp Bond</v>
      </c>
      <c r="C381">
        <f>Data!D381</f>
        <v>2815399.34</v>
      </c>
      <c r="D381">
        <f>VLOOKUP(B381,Ref!$A$2:$C$7,2,FALSE)</f>
        <v>0.08</v>
      </c>
      <c r="E381">
        <f>C381*(1-D381)</f>
        <v>2590167.3928</v>
      </c>
      <c r="F381">
        <f>IF(Data!G381="AAA",0.2,IF(Data!G381="AA",0.3,IF(Data!G381="A",0.5,IF(Data!G381="BBB",1,IF(Data!G381="BB",1.5,2)))))</f>
        <v>2</v>
      </c>
      <c r="G381">
        <f>ROUND(E381*F381,2)</f>
        <v>5180334.79</v>
      </c>
      <c r="H381">
        <f>ROUND(G381*capital_ratio,2)</f>
        <v>543935.15</v>
      </c>
    </row>
    <row r="382">
      <c r="A382" t="str">
        <f>Data!A382</f>
        <v>TRD-00381</v>
      </c>
      <c r="B382" t="str">
        <f>Data!C382</f>
        <v>Govt Bond</v>
      </c>
      <c r="C382">
        <f>Data!D382</f>
        <v>3238342.11</v>
      </c>
      <c r="D382">
        <f>VLOOKUP(B382,Ref!$A$2:$C$7,2,FALSE)</f>
        <v>0.02</v>
      </c>
      <c r="E382">
        <f>C382*(1-D382)</f>
        <v>3173575.2678</v>
      </c>
      <c r="F382">
        <f>IF(Data!G382="AAA",0.2,IF(Data!G382="AA",0.3,IF(Data!G382="A",0.5,IF(Data!G382="BBB",1,IF(Data!G382="BB",1.5,2)))))</f>
        <v>0.3</v>
      </c>
      <c r="G382">
        <f>ROUND(E382*F382,2)</f>
        <v>952072.58</v>
      </c>
      <c r="H382">
        <f>ROUND(G382*capital_ratio,2)</f>
        <v>99967.62</v>
      </c>
    </row>
    <row r="383">
      <c r="A383" t="str">
        <f>Data!A383</f>
        <v>TRD-00382</v>
      </c>
      <c r="B383" t="str">
        <f>Data!C383</f>
        <v>FX Forward</v>
      </c>
      <c r="C383">
        <f>Data!D383</f>
        <v>377053.32</v>
      </c>
      <c r="D383">
        <f>VLOOKUP(B383,Ref!$A$2:$C$7,2,FALSE)</f>
        <v>0.12</v>
      </c>
      <c r="E383">
        <f>C383*(1-D383)</f>
        <v>331806.9216</v>
      </c>
      <c r="F383">
        <f>IF(Data!G383="AAA",0.2,IF(Data!G383="AA",0.3,IF(Data!G383="A",0.5,IF(Data!G383="BBB",1,IF(Data!G383="BB",1.5,2)))))</f>
        <v>1.5</v>
      </c>
      <c r="G383">
        <f>ROUND(E383*F383,2)</f>
        <v>497710.38</v>
      </c>
      <c r="H383">
        <f>ROUND(G383*capital_ratio,2)</f>
        <v>52259.59</v>
      </c>
    </row>
    <row r="384">
      <c r="A384" t="str">
        <f>Data!A384</f>
        <v>TRD-00383</v>
      </c>
      <c r="B384" t="str">
        <f>Data!C384</f>
        <v>Govt Bond</v>
      </c>
      <c r="C384">
        <f>Data!D384</f>
        <v>1103787.39</v>
      </c>
      <c r="D384">
        <f>VLOOKUP(B384,Ref!$A$2:$C$7,2,FALSE)</f>
        <v>0.02</v>
      </c>
      <c r="E384">
        <f>C384*(1-D384)</f>
        <v>1081711.6422</v>
      </c>
      <c r="F384">
        <f>IF(Data!G384="AAA",0.2,IF(Data!G384="AA",0.3,IF(Data!G384="A",0.5,IF(Data!G384="BBB",1,IF(Data!G384="BB",1.5,2)))))</f>
        <v>1.5</v>
      </c>
      <c r="G384">
        <f>ROUND(E384*F384,2)</f>
        <v>1622567.46</v>
      </c>
      <c r="H384">
        <f>ROUND(G384*capital_ratio,2)</f>
        <v>170369.58</v>
      </c>
    </row>
    <row r="385">
      <c r="A385" t="str">
        <f>Data!A385</f>
        <v>TRD-00384</v>
      </c>
      <c r="B385" t="str">
        <f>Data!C385</f>
        <v>Equity</v>
      </c>
      <c r="C385">
        <f>Data!D385</f>
        <v>3809791.57</v>
      </c>
      <c r="D385">
        <f>VLOOKUP(B385,Ref!$A$2:$C$7,2,FALSE)</f>
        <v>0.15</v>
      </c>
      <c r="E385">
        <f>C385*(1-D385)</f>
        <v>3238322.8345</v>
      </c>
      <c r="F385">
        <f>IF(Data!G385="AAA",0.2,IF(Data!G385="AA",0.3,IF(Data!G385="A",0.5,IF(Data!G385="BBB",1,IF(Data!G385="BB",1.5,2)))))</f>
        <v>0.5</v>
      </c>
      <c r="G385">
        <f>ROUND(E385*F385,2)</f>
        <v>1619161.42</v>
      </c>
      <c r="H385">
        <f>ROUND(G385*capital_ratio,2)</f>
        <v>170011.95</v>
      </c>
    </row>
    <row r="386">
      <c r="A386" t="str">
        <f>Data!A386</f>
        <v>TRD-00385</v>
      </c>
      <c r="B386" t="str">
        <f>Data!C386</f>
        <v>Equity</v>
      </c>
      <c r="C386">
        <f>Data!D386</f>
        <v>4733054.46</v>
      </c>
      <c r="D386">
        <f>VLOOKUP(B386,Ref!$A$2:$C$7,2,FALSE)</f>
        <v>0.15</v>
      </c>
      <c r="E386">
        <f>C386*(1-D386)</f>
        <v>4023096.2909999997</v>
      </c>
      <c r="F386">
        <f>IF(Data!G386="AAA",0.2,IF(Data!G386="AA",0.3,IF(Data!G386="A",0.5,IF(Data!G386="BBB",1,IF(Data!G386="BB",1.5,2)))))</f>
        <v>1.5</v>
      </c>
      <c r="G386">
        <f>ROUND(E386*F386,2)</f>
        <v>6034644.44</v>
      </c>
      <c r="H386">
        <f>ROUND(G386*capital_ratio,2)</f>
        <v>633637.67</v>
      </c>
    </row>
    <row r="387">
      <c r="A387" t="str">
        <f>Data!A387</f>
        <v>TRD-00386</v>
      </c>
      <c r="B387" t="str">
        <f>Data!C387</f>
        <v>Corp Bond</v>
      </c>
      <c r="C387">
        <f>Data!D387</f>
        <v>4392377.69</v>
      </c>
      <c r="D387">
        <f>VLOOKUP(B387,Ref!$A$2:$C$7,2,FALSE)</f>
        <v>0.08</v>
      </c>
      <c r="E387">
        <f>C387*(1-D387)</f>
        <v>4040987.4748000004</v>
      </c>
      <c r="F387">
        <f>IF(Data!G387="AAA",0.2,IF(Data!G387="AA",0.3,IF(Data!G387="A",0.5,IF(Data!G387="BBB",1,IF(Data!G387="BB",1.5,2)))))</f>
        <v>1</v>
      </c>
      <c r="G387">
        <f>ROUND(E387*F387,2)</f>
        <v>4040987.47</v>
      </c>
      <c r="H387">
        <f>ROUND(G387*capital_ratio,2)</f>
        <v>424303.68</v>
      </c>
    </row>
    <row r="388">
      <c r="A388" t="str">
        <f>Data!A388</f>
        <v>TRD-00387</v>
      </c>
      <c r="B388" t="str">
        <f>Data!C388</f>
        <v>Cash</v>
      </c>
      <c r="C388">
        <f>Data!D388</f>
        <v>2667201.82</v>
      </c>
      <c r="D388">
        <f>VLOOKUP(B388,Ref!$A$2:$C$7,2,FALSE)</f>
        <v>0</v>
      </c>
      <c r="E388">
        <f>C388*(1-D388)</f>
        <v>2667201.82</v>
      </c>
      <c r="F388">
        <f>IF(Data!G388="AAA",0.2,IF(Data!G388="AA",0.3,IF(Data!G388="A",0.5,IF(Data!G388="BBB",1,IF(Data!G388="BB",1.5,2)))))</f>
        <v>0.2</v>
      </c>
      <c r="G388">
        <f>ROUND(E388*F388,2)</f>
        <v>533440.36</v>
      </c>
      <c r="H388">
        <f>ROUND(G388*capital_ratio,2)</f>
        <v>56011.24</v>
      </c>
    </row>
    <row r="389">
      <c r="A389" t="str">
        <f>Data!A389</f>
        <v>TRD-00388</v>
      </c>
      <c r="B389" t="str">
        <f>Data!C389</f>
        <v>Commodity</v>
      </c>
      <c r="C389">
        <f>Data!D389</f>
        <v>3896346.82</v>
      </c>
      <c r="D389">
        <f>VLOOKUP(B389,Ref!$A$2:$C$7,2,FALSE)</f>
        <v>0.2</v>
      </c>
      <c r="E389">
        <f>C389*(1-D389)</f>
        <v>3117077.4560000002</v>
      </c>
      <c r="F389">
        <f>IF(Data!G389="AAA",0.2,IF(Data!G389="AA",0.3,IF(Data!G389="A",0.5,IF(Data!G389="BBB",1,IF(Data!G389="BB",1.5,2)))))</f>
        <v>2</v>
      </c>
      <c r="G389">
        <f>ROUND(E389*F389,2)</f>
        <v>6234154.91</v>
      </c>
      <c r="H389">
        <f>ROUND(G389*capital_ratio,2)</f>
        <v>654586.27</v>
      </c>
    </row>
    <row r="390">
      <c r="A390" t="str">
        <f>Data!A390</f>
        <v>TRD-00389</v>
      </c>
      <c r="B390" t="str">
        <f>Data!C390</f>
        <v>Commodity</v>
      </c>
      <c r="C390">
        <f>Data!D390</f>
        <v>114580.55</v>
      </c>
      <c r="D390">
        <f>VLOOKUP(B390,Ref!$A$2:$C$7,2,FALSE)</f>
        <v>0.2</v>
      </c>
      <c r="E390">
        <f>C390*(1-D390)</f>
        <v>91664.44</v>
      </c>
      <c r="F390">
        <f>IF(Data!G390="AAA",0.2,IF(Data!G390="AA",0.3,IF(Data!G390="A",0.5,IF(Data!G390="BBB",1,IF(Data!G390="BB",1.5,2)))))</f>
        <v>0.3</v>
      </c>
      <c r="G390">
        <f>ROUND(E390*F390,2)</f>
        <v>27499.33</v>
      </c>
      <c r="H390">
        <f>ROUND(G390*capital_ratio,2)</f>
        <v>2887.43</v>
      </c>
    </row>
    <row r="391">
      <c r="A391" t="str">
        <f>Data!A391</f>
        <v>TRD-00390</v>
      </c>
      <c r="B391" t="str">
        <f>Data!C391</f>
        <v>FX Forward</v>
      </c>
      <c r="C391">
        <f>Data!D391</f>
        <v>3537259.15</v>
      </c>
      <c r="D391">
        <f>VLOOKUP(B391,Ref!$A$2:$C$7,2,FALSE)</f>
        <v>0.12</v>
      </c>
      <c r="E391">
        <f>C391*(1-D391)</f>
        <v>3112788.052</v>
      </c>
      <c r="F391">
        <f>IF(Data!G391="AAA",0.2,IF(Data!G391="AA",0.3,IF(Data!G391="A",0.5,IF(Data!G391="BBB",1,IF(Data!G391="BB",1.5,2)))))</f>
        <v>1</v>
      </c>
      <c r="G391">
        <f>ROUND(E391*F391,2)</f>
        <v>3112788.05</v>
      </c>
      <c r="H391">
        <f>ROUND(G391*capital_ratio,2)</f>
        <v>326842.75</v>
      </c>
    </row>
    <row r="392">
      <c r="A392" t="str">
        <f>Data!A392</f>
        <v>TRD-00391</v>
      </c>
      <c r="B392" t="str">
        <f>Data!C392</f>
        <v>Equity</v>
      </c>
      <c r="C392">
        <f>Data!D392</f>
        <v>3051864.34</v>
      </c>
      <c r="D392">
        <f>VLOOKUP(B392,Ref!$A$2:$C$7,2,FALSE)</f>
        <v>0.15</v>
      </c>
      <c r="E392">
        <f>C392*(1-D392)</f>
        <v>2594084.689</v>
      </c>
      <c r="F392">
        <f>IF(Data!G392="AAA",0.2,IF(Data!G392="AA",0.3,IF(Data!G392="A",0.5,IF(Data!G392="BBB",1,IF(Data!G392="BB",1.5,2)))))</f>
        <v>0.5</v>
      </c>
      <c r="G392">
        <f>ROUND(E392*F392,2)</f>
        <v>1297042.34</v>
      </c>
      <c r="H392">
        <f>ROUND(G392*capital_ratio,2)</f>
        <v>136189.45</v>
      </c>
    </row>
    <row r="393">
      <c r="A393" t="str">
        <f>Data!A393</f>
        <v>TRD-00392</v>
      </c>
      <c r="B393" t="str">
        <f>Data!C393</f>
        <v>Commodity</v>
      </c>
      <c r="C393">
        <f>Data!D393</f>
        <v>4333083.45</v>
      </c>
      <c r="D393">
        <f>VLOOKUP(B393,Ref!$A$2:$C$7,2,FALSE)</f>
        <v>0.2</v>
      </c>
      <c r="E393">
        <f>C393*(1-D393)</f>
        <v>3466466.7600000002</v>
      </c>
      <c r="F393">
        <f>IF(Data!G393="AAA",0.2,IF(Data!G393="AA",0.3,IF(Data!G393="A",0.5,IF(Data!G393="BBB",1,IF(Data!G393="BB",1.5,2)))))</f>
        <v>0.5</v>
      </c>
      <c r="G393">
        <f>ROUND(E393*F393,2)</f>
        <v>1733233.38</v>
      </c>
      <c r="H393">
        <f>ROUND(G393*capital_ratio,2)</f>
        <v>181989.5</v>
      </c>
    </row>
    <row r="394">
      <c r="A394" t="str">
        <f>Data!A394</f>
        <v>TRD-00393</v>
      </c>
      <c r="B394" t="str">
        <f>Data!C394</f>
        <v>Corp Bond</v>
      </c>
      <c r="C394">
        <f>Data!D394</f>
        <v>3737015.18</v>
      </c>
      <c r="D394">
        <f>VLOOKUP(B394,Ref!$A$2:$C$7,2,FALSE)</f>
        <v>0.08</v>
      </c>
      <c r="E394">
        <f>C394*(1-D394)</f>
        <v>3438053.9656</v>
      </c>
      <c r="F394">
        <f>IF(Data!G394="AAA",0.2,IF(Data!G394="AA",0.3,IF(Data!G394="A",0.5,IF(Data!G394="BBB",1,IF(Data!G394="BB",1.5,2)))))</f>
        <v>1.5</v>
      </c>
      <c r="G394">
        <f>ROUND(E394*F394,2)</f>
        <v>5157080.95</v>
      </c>
      <c r="H394">
        <f>ROUND(G394*capital_ratio,2)</f>
        <v>541493.5</v>
      </c>
    </row>
    <row r="395">
      <c r="A395" t="str">
        <f>Data!A395</f>
        <v>TRD-00394</v>
      </c>
      <c r="B395" t="str">
        <f>Data!C395</f>
        <v>Cash</v>
      </c>
      <c r="C395">
        <f>Data!D395</f>
        <v>971707.35</v>
      </c>
      <c r="D395">
        <f>VLOOKUP(B395,Ref!$A$2:$C$7,2,FALSE)</f>
        <v>0</v>
      </c>
      <c r="E395">
        <f>C395*(1-D395)</f>
        <v>971707.35</v>
      </c>
      <c r="F395">
        <f>IF(Data!G395="AAA",0.2,IF(Data!G395="AA",0.3,IF(Data!G395="A",0.5,IF(Data!G395="BBB",1,IF(Data!G395="BB",1.5,2)))))</f>
        <v>0.2</v>
      </c>
      <c r="G395">
        <f>ROUND(E395*F395,2)</f>
        <v>194341.47</v>
      </c>
      <c r="H395">
        <f>ROUND(G395*capital_ratio,2)</f>
        <v>20405.85</v>
      </c>
    </row>
    <row r="396">
      <c r="A396" t="str">
        <f>Data!A396</f>
        <v>TRD-00395</v>
      </c>
      <c r="B396" t="str">
        <f>Data!C396</f>
        <v>FX Forward</v>
      </c>
      <c r="C396">
        <f>Data!D396</f>
        <v>3202987.45</v>
      </c>
      <c r="D396">
        <f>VLOOKUP(B396,Ref!$A$2:$C$7,2,FALSE)</f>
        <v>0.12</v>
      </c>
      <c r="E396">
        <f>C396*(1-D396)</f>
        <v>2818628.9560000002</v>
      </c>
      <c r="F396">
        <f>IF(Data!G396="AAA",0.2,IF(Data!G396="AA",0.3,IF(Data!G396="A",0.5,IF(Data!G396="BBB",1,IF(Data!G396="BB",1.5,2)))))</f>
        <v>0.5</v>
      </c>
      <c r="G396">
        <f>ROUND(E396*F396,2)</f>
        <v>1409314.48</v>
      </c>
      <c r="H396">
        <f>ROUND(G396*capital_ratio,2)</f>
        <v>147978.02</v>
      </c>
    </row>
    <row r="397">
      <c r="A397" t="str">
        <f>Data!A397</f>
        <v>TRD-00396</v>
      </c>
      <c r="B397" t="str">
        <f>Data!C397</f>
        <v>Govt Bond</v>
      </c>
      <c r="C397">
        <f>Data!D397</f>
        <v>1468853.14</v>
      </c>
      <c r="D397">
        <f>VLOOKUP(B397,Ref!$A$2:$C$7,2,FALSE)</f>
        <v>0.02</v>
      </c>
      <c r="E397">
        <f>C397*(1-D397)</f>
        <v>1439476.0772</v>
      </c>
      <c r="F397">
        <f>IF(Data!G397="AAA",0.2,IF(Data!G397="AA",0.3,IF(Data!G397="A",0.5,IF(Data!G397="BBB",1,IF(Data!G397="BB",1.5,2)))))</f>
        <v>0.3</v>
      </c>
      <c r="G397">
        <f>ROUND(E397*F397,2)</f>
        <v>431842.82</v>
      </c>
      <c r="H397">
        <f>ROUND(G397*capital_ratio,2)</f>
        <v>45343.5</v>
      </c>
    </row>
    <row r="398">
      <c r="A398" t="str">
        <f>Data!A398</f>
        <v>TRD-00397</v>
      </c>
      <c r="B398" t="str">
        <f>Data!C398</f>
        <v>Cash</v>
      </c>
      <c r="C398">
        <f>Data!D398</f>
        <v>3399796.96</v>
      </c>
      <c r="D398">
        <f>VLOOKUP(B398,Ref!$A$2:$C$7,2,FALSE)</f>
        <v>0</v>
      </c>
      <c r="E398">
        <f>C398*(1-D398)</f>
        <v>3399796.96</v>
      </c>
      <c r="F398">
        <f>IF(Data!G398="AAA",0.2,IF(Data!G398="AA",0.3,IF(Data!G398="A",0.5,IF(Data!G398="BBB",1,IF(Data!G398="BB",1.5,2)))))</f>
        <v>0.2</v>
      </c>
      <c r="G398">
        <f>ROUND(E398*F398,2)</f>
        <v>679959.39</v>
      </c>
      <c r="H398">
        <f>ROUND(G398*capital_ratio,2)</f>
        <v>71395.74</v>
      </c>
    </row>
    <row r="399">
      <c r="A399" t="str">
        <f>Data!A399</f>
        <v>TRD-00398</v>
      </c>
      <c r="B399" t="str">
        <f>Data!C399</f>
        <v>Commodity</v>
      </c>
      <c r="C399">
        <f>Data!D399</f>
        <v>1758467.46</v>
      </c>
      <c r="D399">
        <f>VLOOKUP(B399,Ref!$A$2:$C$7,2,FALSE)</f>
        <v>0.2</v>
      </c>
      <c r="E399">
        <f>C399*(1-D399)</f>
        <v>1406773.968</v>
      </c>
      <c r="F399">
        <f>IF(Data!G399="AAA",0.2,IF(Data!G399="AA",0.3,IF(Data!G399="A",0.5,IF(Data!G399="BBB",1,IF(Data!G399="BB",1.5,2)))))</f>
        <v>0.3</v>
      </c>
      <c r="G399">
        <f>ROUND(E399*F399,2)</f>
        <v>422032.19</v>
      </c>
      <c r="H399">
        <f>ROUND(G399*capital_ratio,2)</f>
        <v>44313.38</v>
      </c>
    </row>
    <row r="400">
      <c r="A400" t="str">
        <f>Data!A400</f>
        <v>TRD-00399</v>
      </c>
      <c r="B400" t="str">
        <f>Data!C400</f>
        <v>FX Forward</v>
      </c>
      <c r="C400">
        <f>Data!D400</f>
        <v>2975278.4</v>
      </c>
      <c r="D400">
        <f>VLOOKUP(B400,Ref!$A$2:$C$7,2,FALSE)</f>
        <v>0.12</v>
      </c>
      <c r="E400">
        <f>C400*(1-D400)</f>
        <v>2618244.992</v>
      </c>
      <c r="F400">
        <f>IF(Data!G400="AAA",0.2,IF(Data!G400="AA",0.3,IF(Data!G400="A",0.5,IF(Data!G400="BBB",1,IF(Data!G400="BB",1.5,2)))))</f>
        <v>0.3</v>
      </c>
      <c r="G400">
        <f>ROUND(E400*F400,2)</f>
        <v>785473.5</v>
      </c>
      <c r="H400">
        <f>ROUND(G400*capital_ratio,2)</f>
        <v>82474.72</v>
      </c>
    </row>
    <row r="401">
      <c r="A401" t="str">
        <f>Data!A401</f>
        <v>TRD-00400</v>
      </c>
      <c r="B401" t="str">
        <f>Data!C401</f>
        <v>Corp Bond</v>
      </c>
      <c r="C401">
        <f>Data!D401</f>
        <v>561293.39</v>
      </c>
      <c r="D401">
        <f>VLOOKUP(B401,Ref!$A$2:$C$7,2,FALSE)</f>
        <v>0.08</v>
      </c>
      <c r="E401">
        <f>C401*(1-D401)</f>
        <v>516389.91880000004</v>
      </c>
      <c r="F401">
        <f>IF(Data!G401="AAA",0.2,IF(Data!G401="AA",0.3,IF(Data!G401="A",0.5,IF(Data!G401="BBB",1,IF(Data!G401="BB",1.5,2)))))</f>
        <v>0.5</v>
      </c>
      <c r="G401">
        <f>ROUND(E401*F401,2)</f>
        <v>258194.96</v>
      </c>
      <c r="H401">
        <f>ROUND(G401*capital_ratio,2)</f>
        <v>27110.47</v>
      </c>
    </row>
    <row r="402">
      <c r="A402" t="str">
        <f>Data!A402</f>
        <v>TRD-00401</v>
      </c>
      <c r="B402" t="str">
        <f>Data!C402</f>
        <v>Commodity</v>
      </c>
      <c r="C402">
        <f>Data!D402</f>
        <v>2333432.2</v>
      </c>
      <c r="D402">
        <f>VLOOKUP(B402,Ref!$A$2:$C$7,2,FALSE)</f>
        <v>0.2</v>
      </c>
      <c r="E402">
        <f>C402*(1-D402)</f>
        <v>1866745.7600000002</v>
      </c>
      <c r="F402">
        <f>IF(Data!G402="AAA",0.2,IF(Data!G402="AA",0.3,IF(Data!G402="A",0.5,IF(Data!G402="BBB",1,IF(Data!G402="BB",1.5,2)))))</f>
        <v>0.5</v>
      </c>
      <c r="G402">
        <f>ROUND(E402*F402,2)</f>
        <v>933372.88</v>
      </c>
      <c r="H402">
        <f>ROUND(G402*capital_ratio,2)</f>
        <v>98004.15</v>
      </c>
    </row>
    <row r="403">
      <c r="A403" t="str">
        <f>Data!A403</f>
        <v>TRD-00402</v>
      </c>
      <c r="B403" t="str">
        <f>Data!C403</f>
        <v>Equity</v>
      </c>
      <c r="C403">
        <f>Data!D403</f>
        <v>3947858.46</v>
      </c>
      <c r="D403">
        <f>VLOOKUP(B403,Ref!$A$2:$C$7,2,FALSE)</f>
        <v>0.15</v>
      </c>
      <c r="E403">
        <f>C403*(1-D403)</f>
        <v>3355679.691</v>
      </c>
      <c r="F403">
        <f>IF(Data!G403="AAA",0.2,IF(Data!G403="AA",0.3,IF(Data!G403="A",0.5,IF(Data!G403="BBB",1,IF(Data!G403="BB",1.5,2)))))</f>
        <v>1.5</v>
      </c>
      <c r="G403">
        <f>ROUND(E403*F403,2)</f>
        <v>5033519.54</v>
      </c>
      <c r="H403">
        <f>ROUND(G403*capital_ratio,2)</f>
        <v>528519.55</v>
      </c>
    </row>
    <row r="404">
      <c r="A404" t="str">
        <f>Data!A404</f>
        <v>TRD-00403</v>
      </c>
      <c r="B404" t="str">
        <f>Data!C404</f>
        <v>Govt Bond</v>
      </c>
      <c r="C404">
        <f>Data!D404</f>
        <v>667367.12</v>
      </c>
      <c r="D404">
        <f>VLOOKUP(B404,Ref!$A$2:$C$7,2,FALSE)</f>
        <v>0.02</v>
      </c>
      <c r="E404">
        <f>C404*(1-D404)</f>
        <v>654019.7776</v>
      </c>
      <c r="F404">
        <f>IF(Data!G404="AAA",0.2,IF(Data!G404="AA",0.3,IF(Data!G404="A",0.5,IF(Data!G404="BBB",1,IF(Data!G404="BB",1.5,2)))))</f>
        <v>1</v>
      </c>
      <c r="G404">
        <f>ROUND(E404*F404,2)</f>
        <v>654019.78</v>
      </c>
      <c r="H404">
        <f>ROUND(G404*capital_ratio,2)</f>
        <v>68672.08</v>
      </c>
    </row>
    <row r="405">
      <c r="A405" t="str">
        <f>Data!A405</f>
        <v>TRD-00404</v>
      </c>
      <c r="B405" t="str">
        <f>Data!C405</f>
        <v>Corp Bond</v>
      </c>
      <c r="C405">
        <f>Data!D405</f>
        <v>4517346.97</v>
      </c>
      <c r="D405">
        <f>VLOOKUP(B405,Ref!$A$2:$C$7,2,FALSE)</f>
        <v>0.08</v>
      </c>
      <c r="E405">
        <f>C405*(1-D405)</f>
        <v>4155959.2124</v>
      </c>
      <c r="F405">
        <f>IF(Data!G405="AAA",0.2,IF(Data!G405="AA",0.3,IF(Data!G405="A",0.5,IF(Data!G405="BBB",1,IF(Data!G405="BB",1.5,2)))))</f>
        <v>0.2</v>
      </c>
      <c r="G405">
        <f>ROUND(E405*F405,2)</f>
        <v>831191.84</v>
      </c>
      <c r="H405">
        <f>ROUND(G405*capital_ratio,2)</f>
        <v>87275.14</v>
      </c>
    </row>
    <row r="406">
      <c r="A406" t="str">
        <f>Data!A406</f>
        <v>TRD-00405</v>
      </c>
      <c r="B406" t="str">
        <f>Data!C406</f>
        <v>Cash</v>
      </c>
      <c r="C406">
        <f>Data!D406</f>
        <v>1624416.1</v>
      </c>
      <c r="D406">
        <f>VLOOKUP(B406,Ref!$A$2:$C$7,2,FALSE)</f>
        <v>0</v>
      </c>
      <c r="E406">
        <f>C406*(1-D406)</f>
        <v>1624416.1</v>
      </c>
      <c r="F406">
        <f>IF(Data!G406="AAA",0.2,IF(Data!G406="AA",0.3,IF(Data!G406="A",0.5,IF(Data!G406="BBB",1,IF(Data!G406="BB",1.5,2)))))</f>
        <v>0.2</v>
      </c>
      <c r="G406">
        <f>ROUND(E406*F406,2)</f>
        <v>324883.22</v>
      </c>
      <c r="H406">
        <f>ROUND(G406*capital_ratio,2)</f>
        <v>34112.74</v>
      </c>
    </row>
    <row r="407">
      <c r="A407" t="str">
        <f>Data!A407</f>
        <v>TRD-00406</v>
      </c>
      <c r="B407" t="str">
        <f>Data!C407</f>
        <v>Corp Bond</v>
      </c>
      <c r="C407">
        <f>Data!D407</f>
        <v>3085072.85</v>
      </c>
      <c r="D407">
        <f>VLOOKUP(B407,Ref!$A$2:$C$7,2,FALSE)</f>
        <v>0.08</v>
      </c>
      <c r="E407">
        <f>C407*(1-D407)</f>
        <v>2838267.0220000003</v>
      </c>
      <c r="F407">
        <f>IF(Data!G407="AAA",0.2,IF(Data!G407="AA",0.3,IF(Data!G407="A",0.5,IF(Data!G407="BBB",1,IF(Data!G407="BB",1.5,2)))))</f>
        <v>1.5</v>
      </c>
      <c r="G407">
        <f>ROUND(E407*F407,2)</f>
        <v>4257400.53</v>
      </c>
      <c r="H407">
        <f>ROUND(G407*capital_ratio,2)</f>
        <v>447027.06</v>
      </c>
    </row>
    <row r="408">
      <c r="A408" t="str">
        <f>Data!A408</f>
        <v>TRD-00407</v>
      </c>
      <c r="B408" t="str">
        <f>Data!C408</f>
        <v>FX Forward</v>
      </c>
      <c r="C408">
        <f>Data!D408</f>
        <v>519208.11</v>
      </c>
      <c r="D408">
        <f>VLOOKUP(B408,Ref!$A$2:$C$7,2,FALSE)</f>
        <v>0.12</v>
      </c>
      <c r="E408">
        <f>C408*(1-D408)</f>
        <v>456903.1368</v>
      </c>
      <c r="F408">
        <f>IF(Data!G408="AAA",0.2,IF(Data!G408="AA",0.3,IF(Data!G408="A",0.5,IF(Data!G408="BBB",1,IF(Data!G408="BB",1.5,2)))))</f>
        <v>1.5</v>
      </c>
      <c r="G408">
        <f>ROUND(E408*F408,2)</f>
        <v>685354.71</v>
      </c>
      <c r="H408">
        <f>ROUND(G408*capital_ratio,2)</f>
        <v>71962.24</v>
      </c>
    </row>
    <row r="409">
      <c r="A409" t="str">
        <f>Data!A409</f>
        <v>TRD-00408</v>
      </c>
      <c r="B409" t="str">
        <f>Data!C409</f>
        <v>Commodity</v>
      </c>
      <c r="C409">
        <f>Data!D409</f>
        <v>4893331.45</v>
      </c>
      <c r="D409">
        <f>VLOOKUP(B409,Ref!$A$2:$C$7,2,FALSE)</f>
        <v>0.2</v>
      </c>
      <c r="E409">
        <f>C409*(1-D409)</f>
        <v>3914665.16</v>
      </c>
      <c r="F409">
        <f>IF(Data!G409="AAA",0.2,IF(Data!G409="AA",0.3,IF(Data!G409="A",0.5,IF(Data!G409="BBB",1,IF(Data!G409="BB",1.5,2)))))</f>
        <v>2</v>
      </c>
      <c r="G409">
        <f>ROUND(E409*F409,2)</f>
        <v>7829330.32</v>
      </c>
      <c r="H409">
        <f>ROUND(G409*capital_ratio,2)</f>
        <v>822079.68</v>
      </c>
    </row>
    <row r="410">
      <c r="A410" t="str">
        <f>Data!A410</f>
        <v>TRD-00409</v>
      </c>
      <c r="B410" t="str">
        <f>Data!C410</f>
        <v>Cash</v>
      </c>
      <c r="C410">
        <f>Data!D410</f>
        <v>3265586.42</v>
      </c>
      <c r="D410">
        <f>VLOOKUP(B410,Ref!$A$2:$C$7,2,FALSE)</f>
        <v>0</v>
      </c>
      <c r="E410">
        <f>C410*(1-D410)</f>
        <v>3265586.42</v>
      </c>
      <c r="F410">
        <f>IF(Data!G410="AAA",0.2,IF(Data!G410="AA",0.3,IF(Data!G410="A",0.5,IF(Data!G410="BBB",1,IF(Data!G410="BB",1.5,2)))))</f>
        <v>0.5</v>
      </c>
      <c r="G410">
        <f>ROUND(E410*F410,2)</f>
        <v>1632793.21</v>
      </c>
      <c r="H410">
        <f>ROUND(G410*capital_ratio,2)</f>
        <v>171443.29</v>
      </c>
    </row>
    <row r="411">
      <c r="A411" t="str">
        <f>Data!A411</f>
        <v>TRD-00410</v>
      </c>
      <c r="B411" t="str">
        <f>Data!C411</f>
        <v>Commodity</v>
      </c>
      <c r="C411">
        <f>Data!D411</f>
        <v>3258119.27</v>
      </c>
      <c r="D411">
        <f>VLOOKUP(B411,Ref!$A$2:$C$7,2,FALSE)</f>
        <v>0.2</v>
      </c>
      <c r="E411">
        <f>C411*(1-D411)</f>
        <v>2606495.416</v>
      </c>
      <c r="F411">
        <f>IF(Data!G411="AAA",0.2,IF(Data!G411="AA",0.3,IF(Data!G411="A",0.5,IF(Data!G411="BBB",1,IF(Data!G411="BB",1.5,2)))))</f>
        <v>0.2</v>
      </c>
      <c r="G411">
        <f>ROUND(E411*F411,2)</f>
        <v>521299.08</v>
      </c>
      <c r="H411">
        <f>ROUND(G411*capital_ratio,2)</f>
        <v>54736.4</v>
      </c>
    </row>
    <row r="412">
      <c r="A412" t="str">
        <f>Data!A412</f>
        <v>TRD-00411</v>
      </c>
      <c r="B412" t="str">
        <f>Data!C412</f>
        <v>Cash</v>
      </c>
      <c r="C412">
        <f>Data!D412</f>
        <v>3004803.45</v>
      </c>
      <c r="D412">
        <f>VLOOKUP(B412,Ref!$A$2:$C$7,2,FALSE)</f>
        <v>0</v>
      </c>
      <c r="E412">
        <f>C412*(1-D412)</f>
        <v>3004803.45</v>
      </c>
      <c r="F412">
        <f>IF(Data!G412="AAA",0.2,IF(Data!G412="AA",0.3,IF(Data!G412="A",0.5,IF(Data!G412="BBB",1,IF(Data!G412="BB",1.5,2)))))</f>
        <v>1</v>
      </c>
      <c r="G412">
        <f>ROUND(E412*F412,2)</f>
        <v>3004803.45</v>
      </c>
      <c r="H412">
        <f>ROUND(G412*capital_ratio,2)</f>
        <v>315504.36</v>
      </c>
    </row>
    <row r="413">
      <c r="A413" t="str">
        <f>Data!A413</f>
        <v>TRD-00412</v>
      </c>
      <c r="B413" t="str">
        <f>Data!C413</f>
        <v>Commodity</v>
      </c>
      <c r="C413">
        <f>Data!D413</f>
        <v>4779765.51</v>
      </c>
      <c r="D413">
        <f>VLOOKUP(B413,Ref!$A$2:$C$7,2,FALSE)</f>
        <v>0.2</v>
      </c>
      <c r="E413">
        <f>C413*(1-D413)</f>
        <v>3823812.408</v>
      </c>
      <c r="F413">
        <f>IF(Data!G413="AAA",0.2,IF(Data!G413="AA",0.3,IF(Data!G413="A",0.5,IF(Data!G413="BBB",1,IF(Data!G413="BB",1.5,2)))))</f>
        <v>1.5</v>
      </c>
      <c r="G413">
        <f>ROUND(E413*F413,2)</f>
        <v>5735718.61</v>
      </c>
      <c r="H413">
        <f>ROUND(G413*capital_ratio,2)</f>
        <v>602250.45</v>
      </c>
    </row>
    <row r="414">
      <c r="A414" t="str">
        <f>Data!A414</f>
        <v>TRD-00413</v>
      </c>
      <c r="B414" t="str">
        <f>Data!C414</f>
        <v>Cash</v>
      </c>
      <c r="C414">
        <f>Data!D414</f>
        <v>1896676.44</v>
      </c>
      <c r="D414">
        <f>VLOOKUP(B414,Ref!$A$2:$C$7,2,FALSE)</f>
        <v>0</v>
      </c>
      <c r="E414">
        <f>C414*(1-D414)</f>
        <v>1896676.44</v>
      </c>
      <c r="F414">
        <f>IF(Data!G414="AAA",0.2,IF(Data!G414="AA",0.3,IF(Data!G414="A",0.5,IF(Data!G414="BBB",1,IF(Data!G414="BB",1.5,2)))))</f>
        <v>1.5</v>
      </c>
      <c r="G414">
        <f>ROUND(E414*F414,2)</f>
        <v>2845014.66</v>
      </c>
      <c r="H414">
        <f>ROUND(G414*capital_ratio,2)</f>
        <v>298726.54</v>
      </c>
    </row>
    <row r="415">
      <c r="A415" t="str">
        <f>Data!A415</f>
        <v>TRD-00414</v>
      </c>
      <c r="B415" t="str">
        <f>Data!C415</f>
        <v>Govt Bond</v>
      </c>
      <c r="C415">
        <f>Data!D415</f>
        <v>2044844.68</v>
      </c>
      <c r="D415">
        <f>VLOOKUP(B415,Ref!$A$2:$C$7,2,FALSE)</f>
        <v>0.02</v>
      </c>
      <c r="E415">
        <f>C415*(1-D415)</f>
        <v>2003947.7863999999</v>
      </c>
      <c r="F415">
        <f>IF(Data!G415="AAA",0.2,IF(Data!G415="AA",0.3,IF(Data!G415="A",0.5,IF(Data!G415="BBB",1,IF(Data!G415="BB",1.5,2)))))</f>
        <v>1.5</v>
      </c>
      <c r="G415">
        <f>ROUND(E415*F415,2)</f>
        <v>3005921.68</v>
      </c>
      <c r="H415">
        <f>ROUND(G415*capital_ratio,2)</f>
        <v>315621.78</v>
      </c>
    </row>
    <row r="416">
      <c r="A416" t="str">
        <f>Data!A416</f>
        <v>TRD-00415</v>
      </c>
      <c r="B416" t="str">
        <f>Data!C416</f>
        <v>Commodity</v>
      </c>
      <c r="C416">
        <f>Data!D416</f>
        <v>2443011.72</v>
      </c>
      <c r="D416">
        <f>VLOOKUP(B416,Ref!$A$2:$C$7,2,FALSE)</f>
        <v>0.2</v>
      </c>
      <c r="E416">
        <f>C416*(1-D416)</f>
        <v>1954409.3760000002</v>
      </c>
      <c r="F416">
        <f>IF(Data!G416="AAA",0.2,IF(Data!G416="AA",0.3,IF(Data!G416="A",0.5,IF(Data!G416="BBB",1,IF(Data!G416="BB",1.5,2)))))</f>
        <v>0.5</v>
      </c>
      <c r="G416">
        <f>ROUND(E416*F416,2)</f>
        <v>977204.69</v>
      </c>
      <c r="H416">
        <f>ROUND(G416*capital_ratio,2)</f>
        <v>102606.49</v>
      </c>
    </row>
    <row r="417">
      <c r="A417" t="str">
        <f>Data!A417</f>
        <v>TRD-00416</v>
      </c>
      <c r="B417" t="str">
        <f>Data!C417</f>
        <v>Corp Bond</v>
      </c>
      <c r="C417">
        <f>Data!D417</f>
        <v>3955862.72</v>
      </c>
      <c r="D417">
        <f>VLOOKUP(B417,Ref!$A$2:$C$7,2,FALSE)</f>
        <v>0.08</v>
      </c>
      <c r="E417">
        <f>C417*(1-D417)</f>
        <v>3639393.7024000003</v>
      </c>
      <c r="F417">
        <f>IF(Data!G417="AAA",0.2,IF(Data!G417="AA",0.3,IF(Data!G417="A",0.5,IF(Data!G417="BBB",1,IF(Data!G417="BB",1.5,2)))))</f>
        <v>1</v>
      </c>
      <c r="G417">
        <f>ROUND(E417*F417,2)</f>
        <v>3639393.7</v>
      </c>
      <c r="H417">
        <f>ROUND(G417*capital_ratio,2)</f>
        <v>382136.34</v>
      </c>
    </row>
    <row r="418">
      <c r="A418" t="str">
        <f>Data!A418</f>
        <v>TRD-00417</v>
      </c>
      <c r="B418" t="str">
        <f>Data!C418</f>
        <v>Commodity</v>
      </c>
      <c r="C418">
        <f>Data!D418</f>
        <v>1387784.85</v>
      </c>
      <c r="D418">
        <f>VLOOKUP(B418,Ref!$A$2:$C$7,2,FALSE)</f>
        <v>0.2</v>
      </c>
      <c r="E418">
        <f>C418*(1-D418)</f>
        <v>1110227.8800000001</v>
      </c>
      <c r="F418">
        <f>IF(Data!G418="AAA",0.2,IF(Data!G418="AA",0.3,IF(Data!G418="A",0.5,IF(Data!G418="BBB",1,IF(Data!G418="BB",1.5,2)))))</f>
        <v>0.5</v>
      </c>
      <c r="G418">
        <f>ROUND(E418*F418,2)</f>
        <v>555113.94</v>
      </c>
      <c r="H418">
        <f>ROUND(G418*capital_ratio,2)</f>
        <v>58286.96</v>
      </c>
    </row>
    <row r="419">
      <c r="A419" t="str">
        <f>Data!A419</f>
        <v>TRD-00418</v>
      </c>
      <c r="B419" t="str">
        <f>Data!C419</f>
        <v>Commodity</v>
      </c>
      <c r="C419">
        <f>Data!D419</f>
        <v>3231638.71</v>
      </c>
      <c r="D419">
        <f>VLOOKUP(B419,Ref!$A$2:$C$7,2,FALSE)</f>
        <v>0.2</v>
      </c>
      <c r="E419">
        <f>C419*(1-D419)</f>
        <v>2585310.9680000003</v>
      </c>
      <c r="F419">
        <f>IF(Data!G419="AAA",0.2,IF(Data!G419="AA",0.3,IF(Data!G419="A",0.5,IF(Data!G419="BBB",1,IF(Data!G419="BB",1.5,2)))))</f>
        <v>0.3</v>
      </c>
      <c r="G419">
        <f>ROUND(E419*F419,2)</f>
        <v>775593.29</v>
      </c>
      <c r="H419">
        <f>ROUND(G419*capital_ratio,2)</f>
        <v>81437.3</v>
      </c>
    </row>
    <row r="420">
      <c r="A420" t="str">
        <f>Data!A420</f>
        <v>TRD-00419</v>
      </c>
      <c r="B420" t="str">
        <f>Data!C420</f>
        <v>FX Forward</v>
      </c>
      <c r="C420">
        <f>Data!D420</f>
        <v>3936491.08</v>
      </c>
      <c r="D420">
        <f>VLOOKUP(B420,Ref!$A$2:$C$7,2,FALSE)</f>
        <v>0.12</v>
      </c>
      <c r="E420">
        <f>C420*(1-D420)</f>
        <v>3464112.1504</v>
      </c>
      <c r="F420">
        <f>IF(Data!G420="AAA",0.2,IF(Data!G420="AA",0.3,IF(Data!G420="A",0.5,IF(Data!G420="BBB",1,IF(Data!G420="BB",1.5,2)))))</f>
        <v>0.3</v>
      </c>
      <c r="G420">
        <f>ROUND(E420*F420,2)</f>
        <v>1039233.65</v>
      </c>
      <c r="H420">
        <f>ROUND(G420*capital_ratio,2)</f>
        <v>109119.53</v>
      </c>
    </row>
    <row r="421">
      <c r="A421" t="str">
        <f>Data!A421</f>
        <v>TRD-00420</v>
      </c>
      <c r="B421" t="str">
        <f>Data!C421</f>
        <v>Corp Bond</v>
      </c>
      <c r="C421">
        <f>Data!D421</f>
        <v>329126.95</v>
      </c>
      <c r="D421">
        <f>VLOOKUP(B421,Ref!$A$2:$C$7,2,FALSE)</f>
        <v>0.08</v>
      </c>
      <c r="E421">
        <f>C421*(1-D421)</f>
        <v>302796.79400000005</v>
      </c>
      <c r="F421">
        <f>IF(Data!G421="AAA",0.2,IF(Data!G421="AA",0.3,IF(Data!G421="A",0.5,IF(Data!G421="BBB",1,IF(Data!G421="BB",1.5,2)))))</f>
        <v>2</v>
      </c>
      <c r="G421">
        <f>ROUND(E421*F421,2)</f>
        <v>605593.59</v>
      </c>
      <c r="H421">
        <f>ROUND(G421*capital_ratio,2)</f>
        <v>63587.33</v>
      </c>
    </row>
    <row r="422">
      <c r="A422" t="str">
        <f>Data!A422</f>
        <v>TRD-00421</v>
      </c>
      <c r="B422" t="str">
        <f>Data!C422</f>
        <v>Corp Bond</v>
      </c>
      <c r="C422">
        <f>Data!D422</f>
        <v>2752423.24</v>
      </c>
      <c r="D422">
        <f>VLOOKUP(B422,Ref!$A$2:$C$7,2,FALSE)</f>
        <v>0.08</v>
      </c>
      <c r="E422">
        <f>C422*(1-D422)</f>
        <v>2532229.3808000004</v>
      </c>
      <c r="F422">
        <f>IF(Data!G422="AAA",0.2,IF(Data!G422="AA",0.3,IF(Data!G422="A",0.5,IF(Data!G422="BBB",1,IF(Data!G422="BB",1.5,2)))))</f>
        <v>0.5</v>
      </c>
      <c r="G422">
        <f>ROUND(E422*F422,2)</f>
        <v>1266114.69</v>
      </c>
      <c r="H422">
        <f>ROUND(G422*capital_ratio,2)</f>
        <v>132942.04</v>
      </c>
    </row>
    <row r="423">
      <c r="A423" t="str">
        <f>Data!A423</f>
        <v>TRD-00422</v>
      </c>
      <c r="B423" t="str">
        <f>Data!C423</f>
        <v>FX Forward</v>
      </c>
      <c r="C423">
        <f>Data!D423</f>
        <v>448188.48</v>
      </c>
      <c r="D423">
        <f>VLOOKUP(B423,Ref!$A$2:$C$7,2,FALSE)</f>
        <v>0.12</v>
      </c>
      <c r="E423">
        <f>C423*(1-D423)</f>
        <v>394405.8624</v>
      </c>
      <c r="F423">
        <f>IF(Data!G423="AAA",0.2,IF(Data!G423="AA",0.3,IF(Data!G423="A",0.5,IF(Data!G423="BBB",1,IF(Data!G423="BB",1.5,2)))))</f>
        <v>0.3</v>
      </c>
      <c r="G423">
        <f>ROUND(E423*F423,2)</f>
        <v>118321.76</v>
      </c>
      <c r="H423">
        <f>ROUND(G423*capital_ratio,2)</f>
        <v>12423.78</v>
      </c>
    </row>
    <row r="424">
      <c r="A424" t="str">
        <f>Data!A424</f>
        <v>TRD-00423</v>
      </c>
      <c r="B424" t="str">
        <f>Data!C424</f>
        <v>Cash</v>
      </c>
      <c r="C424">
        <f>Data!D424</f>
        <v>424540.44</v>
      </c>
      <c r="D424">
        <f>VLOOKUP(B424,Ref!$A$2:$C$7,2,FALSE)</f>
        <v>0</v>
      </c>
      <c r="E424">
        <f>C424*(1-D424)</f>
        <v>424540.44</v>
      </c>
      <c r="F424">
        <f>IF(Data!G424="AAA",0.2,IF(Data!G424="AA",0.3,IF(Data!G424="A",0.5,IF(Data!G424="BBB",1,IF(Data!G424="BB",1.5,2)))))</f>
        <v>0.2</v>
      </c>
      <c r="G424">
        <f>ROUND(E424*F424,2)</f>
        <v>84908.09</v>
      </c>
      <c r="H424">
        <f>ROUND(G424*capital_ratio,2)</f>
        <v>8915.35</v>
      </c>
    </row>
    <row r="425">
      <c r="A425" t="str">
        <f>Data!A425</f>
        <v>TRD-00424</v>
      </c>
      <c r="B425" t="str">
        <f>Data!C425</f>
        <v>Corp Bond</v>
      </c>
      <c r="C425">
        <f>Data!D425</f>
        <v>4524425.52</v>
      </c>
      <c r="D425">
        <f>VLOOKUP(B425,Ref!$A$2:$C$7,2,FALSE)</f>
        <v>0.08</v>
      </c>
      <c r="E425">
        <f>C425*(1-D425)</f>
        <v>4162471.4784</v>
      </c>
      <c r="F425">
        <f>IF(Data!G425="AAA",0.2,IF(Data!G425="AA",0.3,IF(Data!G425="A",0.5,IF(Data!G425="BBB",1,IF(Data!G425="BB",1.5,2)))))</f>
        <v>0.2</v>
      </c>
      <c r="G425">
        <f>ROUND(E425*F425,2)</f>
        <v>832494.3</v>
      </c>
      <c r="H425">
        <f>ROUND(G425*capital_ratio,2)</f>
        <v>87411.9</v>
      </c>
    </row>
    <row r="426">
      <c r="A426" t="str">
        <f>Data!A426</f>
        <v>TRD-00425</v>
      </c>
      <c r="B426" t="str">
        <f>Data!C426</f>
        <v>FX Forward</v>
      </c>
      <c r="C426">
        <f>Data!D426</f>
        <v>2018926.4</v>
      </c>
      <c r="D426">
        <f>VLOOKUP(B426,Ref!$A$2:$C$7,2,FALSE)</f>
        <v>0.12</v>
      </c>
      <c r="E426">
        <f>C426*(1-D426)</f>
        <v>1776655.2319999998</v>
      </c>
      <c r="F426">
        <f>IF(Data!G426="AAA",0.2,IF(Data!G426="AA",0.3,IF(Data!G426="A",0.5,IF(Data!G426="BBB",1,IF(Data!G426="BB",1.5,2)))))</f>
        <v>0.5</v>
      </c>
      <c r="G426">
        <f>ROUND(E426*F426,2)</f>
        <v>888327.62</v>
      </c>
      <c r="H426">
        <f>ROUND(G426*capital_ratio,2)</f>
        <v>93274.4</v>
      </c>
    </row>
    <row r="427">
      <c r="A427" t="str">
        <f>Data!A427</f>
        <v>TRD-00426</v>
      </c>
      <c r="B427" t="str">
        <f>Data!C427</f>
        <v>Cash</v>
      </c>
      <c r="C427">
        <f>Data!D427</f>
        <v>470630.52</v>
      </c>
      <c r="D427">
        <f>VLOOKUP(B427,Ref!$A$2:$C$7,2,FALSE)</f>
        <v>0</v>
      </c>
      <c r="E427">
        <f>C427*(1-D427)</f>
        <v>470630.52</v>
      </c>
      <c r="F427">
        <f>IF(Data!G427="AAA",0.2,IF(Data!G427="AA",0.3,IF(Data!G427="A",0.5,IF(Data!G427="BBB",1,IF(Data!G427="BB",1.5,2)))))</f>
        <v>2</v>
      </c>
      <c r="G427">
        <f>ROUND(E427*F427,2)</f>
        <v>941261.04</v>
      </c>
      <c r="H427">
        <f>ROUND(G427*capital_ratio,2)</f>
        <v>98832.41</v>
      </c>
    </row>
    <row r="428">
      <c r="A428" t="str">
        <f>Data!A428</f>
        <v>TRD-00427</v>
      </c>
      <c r="B428" t="str">
        <f>Data!C428</f>
        <v>Govt Bond</v>
      </c>
      <c r="C428">
        <f>Data!D428</f>
        <v>2919923.57</v>
      </c>
      <c r="D428">
        <f>VLOOKUP(B428,Ref!$A$2:$C$7,2,FALSE)</f>
        <v>0.02</v>
      </c>
      <c r="E428">
        <f>C428*(1-D428)</f>
        <v>2861525.0985999997</v>
      </c>
      <c r="F428">
        <f>IF(Data!G428="AAA",0.2,IF(Data!G428="AA",0.3,IF(Data!G428="A",0.5,IF(Data!G428="BBB",1,IF(Data!G428="BB",1.5,2)))))</f>
        <v>2</v>
      </c>
      <c r="G428">
        <f>ROUND(E428*F428,2)</f>
        <v>5723050.2</v>
      </c>
      <c r="H428">
        <f>ROUND(G428*capital_ratio,2)</f>
        <v>600920.27</v>
      </c>
    </row>
    <row r="429">
      <c r="A429" t="str">
        <f>Data!A429</f>
        <v>TRD-00428</v>
      </c>
      <c r="B429" t="str">
        <f>Data!C429</f>
        <v>Cash</v>
      </c>
      <c r="C429">
        <f>Data!D429</f>
        <v>4252355.71</v>
      </c>
      <c r="D429">
        <f>VLOOKUP(B429,Ref!$A$2:$C$7,2,FALSE)</f>
        <v>0</v>
      </c>
      <c r="E429">
        <f>C429*(1-D429)</f>
        <v>4252355.71</v>
      </c>
      <c r="F429">
        <f>IF(Data!G429="AAA",0.2,IF(Data!G429="AA",0.3,IF(Data!G429="A",0.5,IF(Data!G429="BBB",1,IF(Data!G429="BB",1.5,2)))))</f>
        <v>0.3</v>
      </c>
      <c r="G429">
        <f>ROUND(E429*F429,2)</f>
        <v>1275706.71</v>
      </c>
      <c r="H429">
        <f>ROUND(G429*capital_ratio,2)</f>
        <v>133949.2</v>
      </c>
    </row>
    <row r="430">
      <c r="A430" t="str">
        <f>Data!A430</f>
        <v>TRD-00429</v>
      </c>
      <c r="B430" t="str">
        <f>Data!C430</f>
        <v>Corp Bond</v>
      </c>
      <c r="C430">
        <f>Data!D430</f>
        <v>2435312.17</v>
      </c>
      <c r="D430">
        <f>VLOOKUP(B430,Ref!$A$2:$C$7,2,FALSE)</f>
        <v>0.08</v>
      </c>
      <c r="E430">
        <f>C430*(1-D430)</f>
        <v>2240487.1964000002</v>
      </c>
      <c r="F430">
        <f>IF(Data!G430="AAA",0.2,IF(Data!G430="AA",0.3,IF(Data!G430="A",0.5,IF(Data!G430="BBB",1,IF(Data!G430="BB",1.5,2)))))</f>
        <v>1</v>
      </c>
      <c r="G430">
        <f>ROUND(E430*F430,2)</f>
        <v>2240487.2</v>
      </c>
      <c r="H430">
        <f>ROUND(G430*capital_ratio,2)</f>
        <v>235251.16</v>
      </c>
    </row>
    <row r="431">
      <c r="A431" t="str">
        <f>Data!A431</f>
        <v>TRD-00430</v>
      </c>
      <c r="B431" t="str">
        <f>Data!C431</f>
        <v>Commodity</v>
      </c>
      <c r="C431">
        <f>Data!D431</f>
        <v>2528761.84</v>
      </c>
      <c r="D431">
        <f>VLOOKUP(B431,Ref!$A$2:$C$7,2,FALSE)</f>
        <v>0.2</v>
      </c>
      <c r="E431">
        <f>C431*(1-D431)</f>
        <v>2023009.472</v>
      </c>
      <c r="F431">
        <f>IF(Data!G431="AAA",0.2,IF(Data!G431="AA",0.3,IF(Data!G431="A",0.5,IF(Data!G431="BBB",1,IF(Data!G431="BB",1.5,2)))))</f>
        <v>0.3</v>
      </c>
      <c r="G431">
        <f>ROUND(E431*F431,2)</f>
        <v>606902.84</v>
      </c>
      <c r="H431">
        <f>ROUND(G431*capital_ratio,2)</f>
        <v>63724.8</v>
      </c>
    </row>
    <row r="432">
      <c r="A432" t="str">
        <f>Data!A432</f>
        <v>TRD-00431</v>
      </c>
      <c r="B432" t="str">
        <f>Data!C432</f>
        <v>Commodity</v>
      </c>
      <c r="C432">
        <f>Data!D432</f>
        <v>1161424.71</v>
      </c>
      <c r="D432">
        <f>VLOOKUP(B432,Ref!$A$2:$C$7,2,FALSE)</f>
        <v>0.2</v>
      </c>
      <c r="E432">
        <f>C432*(1-D432)</f>
        <v>929139.768</v>
      </c>
      <c r="F432">
        <f>IF(Data!G432="AAA",0.2,IF(Data!G432="AA",0.3,IF(Data!G432="A",0.5,IF(Data!G432="BBB",1,IF(Data!G432="BB",1.5,2)))))</f>
        <v>0.2</v>
      </c>
      <c r="G432">
        <f>ROUND(E432*F432,2)</f>
        <v>185827.95</v>
      </c>
      <c r="H432">
        <f>ROUND(G432*capital_ratio,2)</f>
        <v>19511.93</v>
      </c>
    </row>
    <row r="433">
      <c r="A433" t="str">
        <f>Data!A433</f>
        <v>TRD-00432</v>
      </c>
      <c r="B433" t="str">
        <f>Data!C433</f>
        <v>Commodity</v>
      </c>
      <c r="C433">
        <f>Data!D433</f>
        <v>1795491.15</v>
      </c>
      <c r="D433">
        <f>VLOOKUP(B433,Ref!$A$2:$C$7,2,FALSE)</f>
        <v>0.2</v>
      </c>
      <c r="E433">
        <f>C433*(1-D433)</f>
        <v>1436392.92</v>
      </c>
      <c r="F433">
        <f>IF(Data!G433="AAA",0.2,IF(Data!G433="AA",0.3,IF(Data!G433="A",0.5,IF(Data!G433="BBB",1,IF(Data!G433="BB",1.5,2)))))</f>
        <v>0.5</v>
      </c>
      <c r="G433">
        <f>ROUND(E433*F433,2)</f>
        <v>718196.46</v>
      </c>
      <c r="H433">
        <f>ROUND(G433*capital_ratio,2)</f>
        <v>75410.63</v>
      </c>
    </row>
    <row r="434">
      <c r="A434" t="str">
        <f>Data!A434</f>
        <v>TRD-00433</v>
      </c>
      <c r="B434" t="str">
        <f>Data!C434</f>
        <v>Commodity</v>
      </c>
      <c r="C434">
        <f>Data!D434</f>
        <v>2300810.61</v>
      </c>
      <c r="D434">
        <f>VLOOKUP(B434,Ref!$A$2:$C$7,2,FALSE)</f>
        <v>0.2</v>
      </c>
      <c r="E434">
        <f>C434*(1-D434)</f>
        <v>1840648.488</v>
      </c>
      <c r="F434">
        <f>IF(Data!G434="AAA",0.2,IF(Data!G434="AA",0.3,IF(Data!G434="A",0.5,IF(Data!G434="BBB",1,IF(Data!G434="BB",1.5,2)))))</f>
        <v>1.5</v>
      </c>
      <c r="G434">
        <f>ROUND(E434*F434,2)</f>
        <v>2760972.73</v>
      </c>
      <c r="H434">
        <f>ROUND(G434*capital_ratio,2)</f>
        <v>289902.14</v>
      </c>
    </row>
    <row r="435">
      <c r="A435" t="str">
        <f>Data!A435</f>
        <v>TRD-00434</v>
      </c>
      <c r="B435" t="str">
        <f>Data!C435</f>
        <v>Govt Bond</v>
      </c>
      <c r="C435">
        <f>Data!D435</f>
        <v>1603874.4</v>
      </c>
      <c r="D435">
        <f>VLOOKUP(B435,Ref!$A$2:$C$7,2,FALSE)</f>
        <v>0.02</v>
      </c>
      <c r="E435">
        <f>C435*(1-D435)</f>
        <v>1571796.9119999998</v>
      </c>
      <c r="F435">
        <f>IF(Data!G435="AAA",0.2,IF(Data!G435="AA",0.3,IF(Data!G435="A",0.5,IF(Data!G435="BBB",1,IF(Data!G435="BB",1.5,2)))))</f>
        <v>1</v>
      </c>
      <c r="G435">
        <f>ROUND(E435*F435,2)</f>
        <v>1571796.91</v>
      </c>
      <c r="H435">
        <f>ROUND(G435*capital_ratio,2)</f>
        <v>165038.68</v>
      </c>
    </row>
    <row r="436">
      <c r="A436" t="str">
        <f>Data!A436</f>
        <v>TRD-00435</v>
      </c>
      <c r="B436" t="str">
        <f>Data!C436</f>
        <v>Govt Bond</v>
      </c>
      <c r="C436">
        <f>Data!D436</f>
        <v>2061828.77</v>
      </c>
      <c r="D436">
        <f>VLOOKUP(B436,Ref!$A$2:$C$7,2,FALSE)</f>
        <v>0.02</v>
      </c>
      <c r="E436">
        <f>C436*(1-D436)</f>
        <v>2020592.1946</v>
      </c>
      <c r="F436">
        <f>IF(Data!G436="AAA",0.2,IF(Data!G436="AA",0.3,IF(Data!G436="A",0.5,IF(Data!G436="BBB",1,IF(Data!G436="BB",1.5,2)))))</f>
        <v>0.2</v>
      </c>
      <c r="G436">
        <f>ROUND(E436*F436,2)</f>
        <v>404118.44</v>
      </c>
      <c r="H436">
        <f>ROUND(G436*capital_ratio,2)</f>
        <v>42432.44</v>
      </c>
    </row>
    <row r="437">
      <c r="A437" t="str">
        <f>Data!A437</f>
        <v>TRD-00436</v>
      </c>
      <c r="B437" t="str">
        <f>Data!C437</f>
        <v>Commodity</v>
      </c>
      <c r="C437">
        <f>Data!D437</f>
        <v>1012176.95</v>
      </c>
      <c r="D437">
        <f>VLOOKUP(B437,Ref!$A$2:$C$7,2,FALSE)</f>
        <v>0.2</v>
      </c>
      <c r="E437">
        <f>C437*(1-D437)</f>
        <v>809741.56</v>
      </c>
      <c r="F437">
        <f>IF(Data!G437="AAA",0.2,IF(Data!G437="AA",0.3,IF(Data!G437="A",0.5,IF(Data!G437="BBB",1,IF(Data!G437="BB",1.5,2)))))</f>
        <v>1</v>
      </c>
      <c r="G437">
        <f>ROUND(E437*F437,2)</f>
        <v>809741.56</v>
      </c>
      <c r="H437">
        <f>ROUND(G437*capital_ratio,2)</f>
        <v>85022.86</v>
      </c>
    </row>
    <row r="438">
      <c r="A438" t="str">
        <f>Data!A438</f>
        <v>TRD-00437</v>
      </c>
      <c r="B438" t="str">
        <f>Data!C438</f>
        <v>FX Forward</v>
      </c>
      <c r="C438">
        <f>Data!D438</f>
        <v>916406.24</v>
      </c>
      <c r="D438">
        <f>VLOOKUP(B438,Ref!$A$2:$C$7,2,FALSE)</f>
        <v>0.12</v>
      </c>
      <c r="E438">
        <f>C438*(1-D438)</f>
        <v>806437.4912</v>
      </c>
      <c r="F438">
        <f>IF(Data!G438="AAA",0.2,IF(Data!G438="AA",0.3,IF(Data!G438="A",0.5,IF(Data!G438="BBB",1,IF(Data!G438="BB",1.5,2)))))</f>
        <v>1</v>
      </c>
      <c r="G438">
        <f>ROUND(E438*F438,2)</f>
        <v>806437.49</v>
      </c>
      <c r="H438">
        <f>ROUND(G438*capital_ratio,2)</f>
        <v>84675.94</v>
      </c>
    </row>
    <row r="439">
      <c r="A439" t="str">
        <f>Data!A439</f>
        <v>TRD-00438</v>
      </c>
      <c r="B439" t="str">
        <f>Data!C439</f>
        <v>Equity</v>
      </c>
      <c r="C439">
        <f>Data!D439</f>
        <v>2062926.67</v>
      </c>
      <c r="D439">
        <f>VLOOKUP(B439,Ref!$A$2:$C$7,2,FALSE)</f>
        <v>0.15</v>
      </c>
      <c r="E439">
        <f>C439*(1-D439)</f>
        <v>1753487.6694999998</v>
      </c>
      <c r="F439">
        <f>IF(Data!G439="AAA",0.2,IF(Data!G439="AA",0.3,IF(Data!G439="A",0.5,IF(Data!G439="BBB",1,IF(Data!G439="BB",1.5,2)))))</f>
        <v>1</v>
      </c>
      <c r="G439">
        <f>ROUND(E439*F439,2)</f>
        <v>1753487.67</v>
      </c>
      <c r="H439">
        <f>ROUND(G439*capital_ratio,2)</f>
        <v>184116.21</v>
      </c>
    </row>
    <row r="440">
      <c r="A440" t="str">
        <f>Data!A440</f>
        <v>TRD-00439</v>
      </c>
      <c r="B440" t="str">
        <f>Data!C440</f>
        <v>Cash</v>
      </c>
      <c r="C440">
        <f>Data!D440</f>
        <v>1167869.65</v>
      </c>
      <c r="D440">
        <f>VLOOKUP(B440,Ref!$A$2:$C$7,2,FALSE)</f>
        <v>0</v>
      </c>
      <c r="E440">
        <f>C440*(1-D440)</f>
        <v>1167869.65</v>
      </c>
      <c r="F440">
        <f>IF(Data!G440="AAA",0.2,IF(Data!G440="AA",0.3,IF(Data!G440="A",0.5,IF(Data!G440="BBB",1,IF(Data!G440="BB",1.5,2)))))</f>
        <v>0.5</v>
      </c>
      <c r="G440">
        <f>ROUND(E440*F440,2)</f>
        <v>583934.83</v>
      </c>
      <c r="H440">
        <f>ROUND(G440*capital_ratio,2)</f>
        <v>61313.16</v>
      </c>
    </row>
    <row r="441">
      <c r="A441" t="str">
        <f>Data!A441</f>
        <v>TRD-00440</v>
      </c>
      <c r="B441" t="str">
        <f>Data!C441</f>
        <v>Corp Bond</v>
      </c>
      <c r="C441">
        <f>Data!D441</f>
        <v>4661785.6</v>
      </c>
      <c r="D441">
        <f>VLOOKUP(B441,Ref!$A$2:$C$7,2,FALSE)</f>
        <v>0.08</v>
      </c>
      <c r="E441">
        <f>C441*(1-D441)</f>
        <v>4288842.751999999</v>
      </c>
      <c r="F441">
        <f>IF(Data!G441="AAA",0.2,IF(Data!G441="AA",0.3,IF(Data!G441="A",0.5,IF(Data!G441="BBB",1,IF(Data!G441="BB",1.5,2)))))</f>
        <v>1</v>
      </c>
      <c r="G441">
        <f>ROUND(E441*F441,2)</f>
        <v>4288842.75</v>
      </c>
      <c r="H441">
        <f>ROUND(G441*capital_ratio,2)</f>
        <v>450328.49</v>
      </c>
    </row>
    <row r="442">
      <c r="A442" t="str">
        <f>Data!A442</f>
        <v>TRD-00441</v>
      </c>
      <c r="B442" t="str">
        <f>Data!C442</f>
        <v>FX Forward</v>
      </c>
      <c r="C442">
        <f>Data!D442</f>
        <v>4427811.48</v>
      </c>
      <c r="D442">
        <f>VLOOKUP(B442,Ref!$A$2:$C$7,2,FALSE)</f>
        <v>0.12</v>
      </c>
      <c r="E442">
        <f>C442*(1-D442)</f>
        <v>3896474.1024</v>
      </c>
      <c r="F442">
        <f>IF(Data!G442="AAA",0.2,IF(Data!G442="AA",0.3,IF(Data!G442="A",0.5,IF(Data!G442="BBB",1,IF(Data!G442="BB",1.5,2)))))</f>
        <v>1.5</v>
      </c>
      <c r="G442">
        <f>ROUND(E442*F442,2)</f>
        <v>5844711.15</v>
      </c>
      <c r="H442">
        <f>ROUND(G442*capital_ratio,2)</f>
        <v>613694.67</v>
      </c>
    </row>
    <row r="443">
      <c r="A443" t="str">
        <f>Data!A443</f>
        <v>TRD-00442</v>
      </c>
      <c r="B443" t="str">
        <f>Data!C443</f>
        <v>Cash</v>
      </c>
      <c r="C443">
        <f>Data!D443</f>
        <v>3579557.53</v>
      </c>
      <c r="D443">
        <f>VLOOKUP(B443,Ref!$A$2:$C$7,2,FALSE)</f>
        <v>0</v>
      </c>
      <c r="E443">
        <f>C443*(1-D443)</f>
        <v>3579557.53</v>
      </c>
      <c r="F443">
        <f>IF(Data!G443="AAA",0.2,IF(Data!G443="AA",0.3,IF(Data!G443="A",0.5,IF(Data!G443="BBB",1,IF(Data!G443="BB",1.5,2)))))</f>
        <v>0.3</v>
      </c>
      <c r="G443">
        <f>ROUND(E443*F443,2)</f>
        <v>1073867.26</v>
      </c>
      <c r="H443">
        <f>ROUND(G443*capital_ratio,2)</f>
        <v>112756.06</v>
      </c>
    </row>
    <row r="444">
      <c r="A444" t="str">
        <f>Data!A444</f>
        <v>TRD-00443</v>
      </c>
      <c r="B444" t="str">
        <f>Data!C444</f>
        <v>Equity</v>
      </c>
      <c r="C444">
        <f>Data!D444</f>
        <v>4081947.48</v>
      </c>
      <c r="D444">
        <f>VLOOKUP(B444,Ref!$A$2:$C$7,2,FALSE)</f>
        <v>0.15</v>
      </c>
      <c r="E444">
        <f>C444*(1-D444)</f>
        <v>3469655.358</v>
      </c>
      <c r="F444">
        <f>IF(Data!G444="AAA",0.2,IF(Data!G444="AA",0.3,IF(Data!G444="A",0.5,IF(Data!G444="BBB",1,IF(Data!G444="BB",1.5,2)))))</f>
        <v>1.5</v>
      </c>
      <c r="G444">
        <f>ROUND(E444*F444,2)</f>
        <v>5204483.04</v>
      </c>
      <c r="H444">
        <f>ROUND(G444*capital_ratio,2)</f>
        <v>546470.72</v>
      </c>
    </row>
    <row r="445">
      <c r="A445" t="str">
        <f>Data!A445</f>
        <v>TRD-00444</v>
      </c>
      <c r="B445" t="str">
        <f>Data!C445</f>
        <v>Commodity</v>
      </c>
      <c r="C445">
        <f>Data!D445</f>
        <v>2747842.64</v>
      </c>
      <c r="D445">
        <f>VLOOKUP(B445,Ref!$A$2:$C$7,2,FALSE)</f>
        <v>0.2</v>
      </c>
      <c r="E445">
        <f>C445*(1-D445)</f>
        <v>2198274.112</v>
      </c>
      <c r="F445">
        <f>IF(Data!G445="AAA",0.2,IF(Data!G445="AA",0.3,IF(Data!G445="A",0.5,IF(Data!G445="BBB",1,IF(Data!G445="BB",1.5,2)))))</f>
        <v>0.2</v>
      </c>
      <c r="G445">
        <f>ROUND(E445*F445,2)</f>
        <v>439654.82</v>
      </c>
      <c r="H445">
        <f>ROUND(G445*capital_ratio,2)</f>
        <v>46163.76</v>
      </c>
    </row>
    <row r="446">
      <c r="A446" t="str">
        <f>Data!A446</f>
        <v>TRD-00445</v>
      </c>
      <c r="B446" t="str">
        <f>Data!C446</f>
        <v>Corp Bond</v>
      </c>
      <c r="C446">
        <f>Data!D446</f>
        <v>3986045.06</v>
      </c>
      <c r="D446">
        <f>VLOOKUP(B446,Ref!$A$2:$C$7,2,FALSE)</f>
        <v>0.08</v>
      </c>
      <c r="E446">
        <f>C446*(1-D446)</f>
        <v>3667161.4552</v>
      </c>
      <c r="F446">
        <f>IF(Data!G446="AAA",0.2,IF(Data!G446="AA",0.3,IF(Data!G446="A",0.5,IF(Data!G446="BBB",1,IF(Data!G446="BB",1.5,2)))))</f>
        <v>0.2</v>
      </c>
      <c r="G446">
        <f>ROUND(E446*F446,2)</f>
        <v>733432.29</v>
      </c>
      <c r="H446">
        <f>ROUND(G446*capital_ratio,2)</f>
        <v>77010.39</v>
      </c>
    </row>
    <row r="447">
      <c r="A447" t="str">
        <f>Data!A447</f>
        <v>TRD-00446</v>
      </c>
      <c r="B447" t="str">
        <f>Data!C447</f>
        <v>FX Forward</v>
      </c>
      <c r="C447">
        <f>Data!D447</f>
        <v>2442933.42</v>
      </c>
      <c r="D447">
        <f>VLOOKUP(B447,Ref!$A$2:$C$7,2,FALSE)</f>
        <v>0.12</v>
      </c>
      <c r="E447">
        <f>C447*(1-D447)</f>
        <v>2149781.4096</v>
      </c>
      <c r="F447">
        <f>IF(Data!G447="AAA",0.2,IF(Data!G447="AA",0.3,IF(Data!G447="A",0.5,IF(Data!G447="BBB",1,IF(Data!G447="BB",1.5,2)))))</f>
        <v>0.3</v>
      </c>
      <c r="G447">
        <f>ROUND(E447*F447,2)</f>
        <v>644934.42</v>
      </c>
      <c r="H447">
        <f>ROUND(G447*capital_ratio,2)</f>
        <v>67718.11</v>
      </c>
    </row>
    <row r="448">
      <c r="A448" t="str">
        <f>Data!A448</f>
        <v>TRD-00447</v>
      </c>
      <c r="B448" t="str">
        <f>Data!C448</f>
        <v>Cash</v>
      </c>
      <c r="C448">
        <f>Data!D448</f>
        <v>2374701.91</v>
      </c>
      <c r="D448">
        <f>VLOOKUP(B448,Ref!$A$2:$C$7,2,FALSE)</f>
        <v>0</v>
      </c>
      <c r="E448">
        <f>C448*(1-D448)</f>
        <v>2374701.91</v>
      </c>
      <c r="F448">
        <f>IF(Data!G448="AAA",0.2,IF(Data!G448="AA",0.3,IF(Data!G448="A",0.5,IF(Data!G448="BBB",1,IF(Data!G448="BB",1.5,2)))))</f>
        <v>2</v>
      </c>
      <c r="G448">
        <f>ROUND(E448*F448,2)</f>
        <v>4749403.82</v>
      </c>
      <c r="H448">
        <f>ROUND(G448*capital_ratio,2)</f>
        <v>498687.4</v>
      </c>
    </row>
    <row r="449">
      <c r="A449" t="str">
        <f>Data!A449</f>
        <v>TRD-00448</v>
      </c>
      <c r="B449" t="str">
        <f>Data!C449</f>
        <v>Corp Bond</v>
      </c>
      <c r="C449">
        <f>Data!D449</f>
        <v>613716.92</v>
      </c>
      <c r="D449">
        <f>VLOOKUP(B449,Ref!$A$2:$C$7,2,FALSE)</f>
        <v>0.08</v>
      </c>
      <c r="E449">
        <f>C449*(1-D449)</f>
        <v>564619.5664</v>
      </c>
      <c r="F449">
        <f>IF(Data!G449="AAA",0.2,IF(Data!G449="AA",0.3,IF(Data!G449="A",0.5,IF(Data!G449="BBB",1,IF(Data!G449="BB",1.5,2)))))</f>
        <v>1</v>
      </c>
      <c r="G449">
        <f>ROUND(E449*F449,2)</f>
        <v>564619.57</v>
      </c>
      <c r="H449">
        <f>ROUND(G449*capital_ratio,2)</f>
        <v>59285.05</v>
      </c>
    </row>
    <row r="450">
      <c r="A450" t="str">
        <f>Data!A450</f>
        <v>TRD-00449</v>
      </c>
      <c r="B450" t="str">
        <f>Data!C450</f>
        <v>Equity</v>
      </c>
      <c r="C450">
        <f>Data!D450</f>
        <v>2800479.31</v>
      </c>
      <c r="D450">
        <f>VLOOKUP(B450,Ref!$A$2:$C$7,2,FALSE)</f>
        <v>0.15</v>
      </c>
      <c r="E450">
        <f>C450*(1-D450)</f>
        <v>2380407.4135</v>
      </c>
      <c r="F450">
        <f>IF(Data!G450="AAA",0.2,IF(Data!G450="AA",0.3,IF(Data!G450="A",0.5,IF(Data!G450="BBB",1,IF(Data!G450="BB",1.5,2)))))</f>
        <v>1.5</v>
      </c>
      <c r="G450">
        <f>ROUND(E450*F450,2)</f>
        <v>3570611.12</v>
      </c>
      <c r="H450">
        <f>ROUND(G450*capital_ratio,2)</f>
        <v>374914.17</v>
      </c>
    </row>
    <row r="451">
      <c r="A451" t="str">
        <f>Data!A451</f>
        <v>TRD-00450</v>
      </c>
      <c r="B451" t="str">
        <f>Data!C451</f>
        <v>Cash</v>
      </c>
      <c r="C451">
        <f>Data!D451</f>
        <v>4075843.26</v>
      </c>
      <c r="D451">
        <f>VLOOKUP(B451,Ref!$A$2:$C$7,2,FALSE)</f>
        <v>0</v>
      </c>
      <c r="E451">
        <f>C451*(1-D451)</f>
        <v>4075843.26</v>
      </c>
      <c r="F451">
        <f>IF(Data!G451="AAA",0.2,IF(Data!G451="AA",0.3,IF(Data!G451="A",0.5,IF(Data!G451="BBB",1,IF(Data!G451="BB",1.5,2)))))</f>
        <v>1</v>
      </c>
      <c r="G451">
        <f>ROUND(E451*F451,2)</f>
        <v>4075843.26</v>
      </c>
      <c r="H451">
        <f>ROUND(G451*capital_ratio,2)</f>
        <v>427963.54</v>
      </c>
    </row>
    <row r="452">
      <c r="A452" t="str">
        <f>Data!A452</f>
        <v>TRD-00451</v>
      </c>
      <c r="B452" t="str">
        <f>Data!C452</f>
        <v>Cash</v>
      </c>
      <c r="C452">
        <f>Data!D452</f>
        <v>960886.23</v>
      </c>
      <c r="D452">
        <f>VLOOKUP(B452,Ref!$A$2:$C$7,2,FALSE)</f>
        <v>0</v>
      </c>
      <c r="E452">
        <f>C452*(1-D452)</f>
        <v>960886.23</v>
      </c>
      <c r="F452">
        <f>IF(Data!G452="AAA",0.2,IF(Data!G452="AA",0.3,IF(Data!G452="A",0.5,IF(Data!G452="BBB",1,IF(Data!G452="BB",1.5,2)))))</f>
        <v>0.5</v>
      </c>
      <c r="G452">
        <f>ROUND(E452*F452,2)</f>
        <v>480443.12</v>
      </c>
      <c r="H452">
        <f>ROUND(G452*capital_ratio,2)</f>
        <v>50446.53</v>
      </c>
    </row>
    <row r="453">
      <c r="A453" t="str">
        <f>Data!A453</f>
        <v>TRD-00452</v>
      </c>
      <c r="B453" t="str">
        <f>Data!C453</f>
        <v>Commodity</v>
      </c>
      <c r="C453">
        <f>Data!D453</f>
        <v>1509500.17</v>
      </c>
      <c r="D453">
        <f>VLOOKUP(B453,Ref!$A$2:$C$7,2,FALSE)</f>
        <v>0.2</v>
      </c>
      <c r="E453">
        <f>C453*(1-D453)</f>
        <v>1207600.136</v>
      </c>
      <c r="F453">
        <f>IF(Data!G453="AAA",0.2,IF(Data!G453="AA",0.3,IF(Data!G453="A",0.5,IF(Data!G453="BBB",1,IF(Data!G453="BB",1.5,2)))))</f>
        <v>2</v>
      </c>
      <c r="G453">
        <f>ROUND(E453*F453,2)</f>
        <v>2415200.27</v>
      </c>
      <c r="H453">
        <f>ROUND(G453*capital_ratio,2)</f>
        <v>253596.03</v>
      </c>
    </row>
    <row r="454">
      <c r="A454" t="str">
        <f>Data!A454</f>
        <v>TRD-00453</v>
      </c>
      <c r="B454" t="str">
        <f>Data!C454</f>
        <v>Corp Bond</v>
      </c>
      <c r="C454">
        <f>Data!D454</f>
        <v>4016335.51</v>
      </c>
      <c r="D454">
        <f>VLOOKUP(B454,Ref!$A$2:$C$7,2,FALSE)</f>
        <v>0.08</v>
      </c>
      <c r="E454">
        <f>C454*(1-D454)</f>
        <v>3695028.6692</v>
      </c>
      <c r="F454">
        <f>IF(Data!G454="AAA",0.2,IF(Data!G454="AA",0.3,IF(Data!G454="A",0.5,IF(Data!G454="BBB",1,IF(Data!G454="BB",1.5,2)))))</f>
        <v>1.5</v>
      </c>
      <c r="G454">
        <f>ROUND(E454*F454,2)</f>
        <v>5542543</v>
      </c>
      <c r="H454">
        <f>ROUND(G454*capital_ratio,2)</f>
        <v>581967.02</v>
      </c>
    </row>
    <row r="455">
      <c r="A455" t="str">
        <f>Data!A455</f>
        <v>TRD-00454</v>
      </c>
      <c r="B455" t="str">
        <f>Data!C455</f>
        <v>Govt Bond</v>
      </c>
      <c r="C455">
        <f>Data!D455</f>
        <v>3914054.89</v>
      </c>
      <c r="D455">
        <f>VLOOKUP(B455,Ref!$A$2:$C$7,2,FALSE)</f>
        <v>0.02</v>
      </c>
      <c r="E455">
        <f>C455*(1-D455)</f>
        <v>3835773.7922</v>
      </c>
      <c r="F455">
        <f>IF(Data!G455="AAA",0.2,IF(Data!G455="AA",0.3,IF(Data!G455="A",0.5,IF(Data!G455="BBB",1,IF(Data!G455="BB",1.5,2)))))</f>
        <v>1.5</v>
      </c>
      <c r="G455">
        <f>ROUND(E455*F455,2)</f>
        <v>5753660.69</v>
      </c>
      <c r="H455">
        <f>ROUND(G455*capital_ratio,2)</f>
        <v>604134.37</v>
      </c>
    </row>
    <row r="456">
      <c r="A456" t="str">
        <f>Data!A456</f>
        <v>TRD-00455</v>
      </c>
      <c r="B456" t="str">
        <f>Data!C456</f>
        <v>FX Forward</v>
      </c>
      <c r="C456">
        <f>Data!D456</f>
        <v>2412545.54</v>
      </c>
      <c r="D456">
        <f>VLOOKUP(B456,Ref!$A$2:$C$7,2,FALSE)</f>
        <v>0.12</v>
      </c>
      <c r="E456">
        <f>C456*(1-D456)</f>
        <v>2123040.0752</v>
      </c>
      <c r="F456">
        <f>IF(Data!G456="AAA",0.2,IF(Data!G456="AA",0.3,IF(Data!G456="A",0.5,IF(Data!G456="BBB",1,IF(Data!G456="BB",1.5,2)))))</f>
        <v>0.3</v>
      </c>
      <c r="G456">
        <f>ROUND(E456*F456,2)</f>
        <v>636912.02</v>
      </c>
      <c r="H456">
        <f>ROUND(G456*capital_ratio,2)</f>
        <v>66875.76</v>
      </c>
    </row>
    <row r="457">
      <c r="A457" t="str">
        <f>Data!A457</f>
        <v>TRD-00456</v>
      </c>
      <c r="B457" t="str">
        <f>Data!C457</f>
        <v>Commodity</v>
      </c>
      <c r="C457">
        <f>Data!D457</f>
        <v>1223555.28</v>
      </c>
      <c r="D457">
        <f>VLOOKUP(B457,Ref!$A$2:$C$7,2,FALSE)</f>
        <v>0.2</v>
      </c>
      <c r="E457">
        <f>C457*(1-D457)</f>
        <v>978844.224</v>
      </c>
      <c r="F457">
        <f>IF(Data!G457="AAA",0.2,IF(Data!G457="AA",0.3,IF(Data!G457="A",0.5,IF(Data!G457="BBB",1,IF(Data!G457="BB",1.5,2)))))</f>
        <v>0.5</v>
      </c>
      <c r="G457">
        <f>ROUND(E457*F457,2)</f>
        <v>489422.11</v>
      </c>
      <c r="H457">
        <f>ROUND(G457*capital_ratio,2)</f>
        <v>51389.32</v>
      </c>
    </row>
    <row r="458">
      <c r="A458" t="str">
        <f>Data!A458</f>
        <v>TRD-00457</v>
      </c>
      <c r="B458" t="str">
        <f>Data!C458</f>
        <v>Commodity</v>
      </c>
      <c r="C458">
        <f>Data!D458</f>
        <v>1525526.71</v>
      </c>
      <c r="D458">
        <f>VLOOKUP(B458,Ref!$A$2:$C$7,2,FALSE)</f>
        <v>0.2</v>
      </c>
      <c r="E458">
        <f>C458*(1-D458)</f>
        <v>1220421.368</v>
      </c>
      <c r="F458">
        <f>IF(Data!G458="AAA",0.2,IF(Data!G458="AA",0.3,IF(Data!G458="A",0.5,IF(Data!G458="BBB",1,IF(Data!G458="BB",1.5,2)))))</f>
        <v>1</v>
      </c>
      <c r="G458">
        <f>ROUND(E458*F458,2)</f>
        <v>1220421.37</v>
      </c>
      <c r="H458">
        <f>ROUND(G458*capital_ratio,2)</f>
        <v>128144.24</v>
      </c>
    </row>
    <row r="459">
      <c r="A459" t="str">
        <f>Data!A459</f>
        <v>TRD-00458</v>
      </c>
      <c r="B459" t="str">
        <f>Data!C459</f>
        <v>FX Forward</v>
      </c>
      <c r="C459">
        <f>Data!D459</f>
        <v>3232099.33</v>
      </c>
      <c r="D459">
        <f>VLOOKUP(B459,Ref!$A$2:$C$7,2,FALSE)</f>
        <v>0.12</v>
      </c>
      <c r="E459">
        <f>C459*(1-D459)</f>
        <v>2844247.4104</v>
      </c>
      <c r="F459">
        <f>IF(Data!G459="AAA",0.2,IF(Data!G459="AA",0.3,IF(Data!G459="A",0.5,IF(Data!G459="BBB",1,IF(Data!G459="BB",1.5,2)))))</f>
        <v>0.5</v>
      </c>
      <c r="G459">
        <f>ROUND(E459*F459,2)</f>
        <v>1422123.71</v>
      </c>
      <c r="H459">
        <f>ROUND(G459*capital_ratio,2)</f>
        <v>149322.99</v>
      </c>
    </row>
    <row r="460">
      <c r="A460" t="str">
        <f>Data!A460</f>
        <v>TRD-00459</v>
      </c>
      <c r="B460" t="str">
        <f>Data!C460</f>
        <v>FX Forward</v>
      </c>
      <c r="C460">
        <f>Data!D460</f>
        <v>3379464.9</v>
      </c>
      <c r="D460">
        <f>VLOOKUP(B460,Ref!$A$2:$C$7,2,FALSE)</f>
        <v>0.12</v>
      </c>
      <c r="E460">
        <f>C460*(1-D460)</f>
        <v>2973929.1119999997</v>
      </c>
      <c r="F460">
        <f>IF(Data!G460="AAA",0.2,IF(Data!G460="AA",0.3,IF(Data!G460="A",0.5,IF(Data!G460="BBB",1,IF(Data!G460="BB",1.5,2)))))</f>
        <v>1.5</v>
      </c>
      <c r="G460">
        <f>ROUND(E460*F460,2)</f>
        <v>4460893.67</v>
      </c>
      <c r="H460">
        <f>ROUND(G460*capital_ratio,2)</f>
        <v>468393.84</v>
      </c>
    </row>
    <row r="461">
      <c r="A461" t="str">
        <f>Data!A461</f>
        <v>TRD-00460</v>
      </c>
      <c r="B461" t="str">
        <f>Data!C461</f>
        <v>Commodity</v>
      </c>
      <c r="C461">
        <f>Data!D461</f>
        <v>3272354.15</v>
      </c>
      <c r="D461">
        <f>VLOOKUP(B461,Ref!$A$2:$C$7,2,FALSE)</f>
        <v>0.2</v>
      </c>
      <c r="E461">
        <f>C461*(1-D461)</f>
        <v>2617883.3200000003</v>
      </c>
      <c r="F461">
        <f>IF(Data!G461="AAA",0.2,IF(Data!G461="AA",0.3,IF(Data!G461="A",0.5,IF(Data!G461="BBB",1,IF(Data!G461="BB",1.5,2)))))</f>
        <v>1.5</v>
      </c>
      <c r="G461">
        <f>ROUND(E461*F461,2)</f>
        <v>3926824.98</v>
      </c>
      <c r="H461">
        <f>ROUND(G461*capital_ratio,2)</f>
        <v>412316.62</v>
      </c>
    </row>
    <row r="462">
      <c r="A462" t="str">
        <f>Data!A462</f>
        <v>TRD-00461</v>
      </c>
      <c r="B462" t="str">
        <f>Data!C462</f>
        <v>Equity</v>
      </c>
      <c r="C462">
        <f>Data!D462</f>
        <v>2777849.92</v>
      </c>
      <c r="D462">
        <f>VLOOKUP(B462,Ref!$A$2:$C$7,2,FALSE)</f>
        <v>0.15</v>
      </c>
      <c r="E462">
        <f>C462*(1-D462)</f>
        <v>2361172.432</v>
      </c>
      <c r="F462">
        <f>IF(Data!G462="AAA",0.2,IF(Data!G462="AA",0.3,IF(Data!G462="A",0.5,IF(Data!G462="BBB",1,IF(Data!G462="BB",1.5,2)))))</f>
        <v>0.5</v>
      </c>
      <c r="G462">
        <f>ROUND(E462*F462,2)</f>
        <v>1180586.22</v>
      </c>
      <c r="H462">
        <f>ROUND(G462*capital_ratio,2)</f>
        <v>123961.55</v>
      </c>
    </row>
    <row r="463">
      <c r="A463" t="str">
        <f>Data!A463</f>
        <v>TRD-00462</v>
      </c>
      <c r="B463" t="str">
        <f>Data!C463</f>
        <v>Equity</v>
      </c>
      <c r="C463">
        <f>Data!D463</f>
        <v>1467631.26</v>
      </c>
      <c r="D463">
        <f>VLOOKUP(B463,Ref!$A$2:$C$7,2,FALSE)</f>
        <v>0.15</v>
      </c>
      <c r="E463">
        <f>C463*(1-D463)</f>
        <v>1247486.571</v>
      </c>
      <c r="F463">
        <f>IF(Data!G463="AAA",0.2,IF(Data!G463="AA",0.3,IF(Data!G463="A",0.5,IF(Data!G463="BBB",1,IF(Data!G463="BB",1.5,2)))))</f>
        <v>1.5</v>
      </c>
      <c r="G463">
        <f>ROUND(E463*F463,2)</f>
        <v>1871229.86</v>
      </c>
      <c r="H463">
        <f>ROUND(G463*capital_ratio,2)</f>
        <v>196479.14</v>
      </c>
    </row>
    <row r="464">
      <c r="A464" t="str">
        <f>Data!A464</f>
        <v>TRD-00463</v>
      </c>
      <c r="B464" t="str">
        <f>Data!C464</f>
        <v>Corp Bond</v>
      </c>
      <c r="C464">
        <f>Data!D464</f>
        <v>4616066.53</v>
      </c>
      <c r="D464">
        <f>VLOOKUP(B464,Ref!$A$2:$C$7,2,FALSE)</f>
        <v>0.08</v>
      </c>
      <c r="E464">
        <f>C464*(1-D464)</f>
        <v>4246781.2076</v>
      </c>
      <c r="F464">
        <f>IF(Data!G464="AAA",0.2,IF(Data!G464="AA",0.3,IF(Data!G464="A",0.5,IF(Data!G464="BBB",1,IF(Data!G464="BB",1.5,2)))))</f>
        <v>2</v>
      </c>
      <c r="G464">
        <f>ROUND(E464*F464,2)</f>
        <v>8493562.42</v>
      </c>
      <c r="H464">
        <f>ROUND(G464*capital_ratio,2)</f>
        <v>891824.05</v>
      </c>
    </row>
    <row r="465">
      <c r="A465" t="str">
        <f>Data!A465</f>
        <v>TRD-00464</v>
      </c>
      <c r="B465" t="str">
        <f>Data!C465</f>
        <v>Equity</v>
      </c>
      <c r="C465">
        <f>Data!D465</f>
        <v>3302446.31</v>
      </c>
      <c r="D465">
        <f>VLOOKUP(B465,Ref!$A$2:$C$7,2,FALSE)</f>
        <v>0.15</v>
      </c>
      <c r="E465">
        <f>C465*(1-D465)</f>
        <v>2807079.3635</v>
      </c>
      <c r="F465">
        <f>IF(Data!G465="AAA",0.2,IF(Data!G465="AA",0.3,IF(Data!G465="A",0.5,IF(Data!G465="BBB",1,IF(Data!G465="BB",1.5,2)))))</f>
        <v>0.5</v>
      </c>
      <c r="G465">
        <f>ROUND(E465*F465,2)</f>
        <v>1403539.68</v>
      </c>
      <c r="H465">
        <f>ROUND(G465*capital_ratio,2)</f>
        <v>147371.67</v>
      </c>
    </row>
    <row r="466">
      <c r="A466" t="str">
        <f>Data!A466</f>
        <v>TRD-00465</v>
      </c>
      <c r="B466" t="str">
        <f>Data!C466</f>
        <v>Commodity</v>
      </c>
      <c r="C466">
        <f>Data!D466</f>
        <v>4934300.24</v>
      </c>
      <c r="D466">
        <f>VLOOKUP(B466,Ref!$A$2:$C$7,2,FALSE)</f>
        <v>0.2</v>
      </c>
      <c r="E466">
        <f>C466*(1-D466)</f>
        <v>3947440.1920000003</v>
      </c>
      <c r="F466">
        <f>IF(Data!G466="AAA",0.2,IF(Data!G466="AA",0.3,IF(Data!G466="A",0.5,IF(Data!G466="BBB",1,IF(Data!G466="BB",1.5,2)))))</f>
        <v>1.5</v>
      </c>
      <c r="G466">
        <f>ROUND(E466*F466,2)</f>
        <v>5921160.29</v>
      </c>
      <c r="H466">
        <f>ROUND(G466*capital_ratio,2)</f>
        <v>621721.83</v>
      </c>
    </row>
    <row r="467">
      <c r="A467" t="str">
        <f>Data!A467</f>
        <v>TRD-00466</v>
      </c>
      <c r="B467" t="str">
        <f>Data!C467</f>
        <v>Commodity</v>
      </c>
      <c r="C467">
        <f>Data!D467</f>
        <v>3375068.23</v>
      </c>
      <c r="D467">
        <f>VLOOKUP(B467,Ref!$A$2:$C$7,2,FALSE)</f>
        <v>0.2</v>
      </c>
      <c r="E467">
        <f>C467*(1-D467)</f>
        <v>2700054.5840000003</v>
      </c>
      <c r="F467">
        <f>IF(Data!G467="AAA",0.2,IF(Data!G467="AA",0.3,IF(Data!G467="A",0.5,IF(Data!G467="BBB",1,IF(Data!G467="BB",1.5,2)))))</f>
        <v>0.2</v>
      </c>
      <c r="G467">
        <f>ROUND(E467*F467,2)</f>
        <v>540010.92</v>
      </c>
      <c r="H467">
        <f>ROUND(G467*capital_ratio,2)</f>
        <v>56701.15</v>
      </c>
    </row>
    <row r="468">
      <c r="A468" t="str">
        <f>Data!A468</f>
        <v>TRD-00467</v>
      </c>
      <c r="B468" t="str">
        <f>Data!C468</f>
        <v>Corp Bond</v>
      </c>
      <c r="C468">
        <f>Data!D468</f>
        <v>3352914.58</v>
      </c>
      <c r="D468">
        <f>VLOOKUP(B468,Ref!$A$2:$C$7,2,FALSE)</f>
        <v>0.08</v>
      </c>
      <c r="E468">
        <f>C468*(1-D468)</f>
        <v>3084681.4136</v>
      </c>
      <c r="F468">
        <f>IF(Data!G468="AAA",0.2,IF(Data!G468="AA",0.3,IF(Data!G468="A",0.5,IF(Data!G468="BBB",1,IF(Data!G468="BB",1.5,2)))))</f>
        <v>0.3</v>
      </c>
      <c r="G468">
        <f>ROUND(E468*F468,2)</f>
        <v>925404.42</v>
      </c>
      <c r="H468">
        <f>ROUND(G468*capital_ratio,2)</f>
        <v>97167.46</v>
      </c>
    </row>
    <row r="469">
      <c r="A469" t="str">
        <f>Data!A469</f>
        <v>TRD-00468</v>
      </c>
      <c r="B469" t="str">
        <f>Data!C469</f>
        <v>Equity</v>
      </c>
      <c r="C469">
        <f>Data!D469</f>
        <v>801735.56</v>
      </c>
      <c r="D469">
        <f>VLOOKUP(B469,Ref!$A$2:$C$7,2,FALSE)</f>
        <v>0.15</v>
      </c>
      <c r="E469">
        <f>C469*(1-D469)</f>
        <v>681475.226</v>
      </c>
      <c r="F469">
        <f>IF(Data!G469="AAA",0.2,IF(Data!G469="AA",0.3,IF(Data!G469="A",0.5,IF(Data!G469="BBB",1,IF(Data!G469="BB",1.5,2)))))</f>
        <v>2</v>
      </c>
      <c r="G469">
        <f>ROUND(E469*F469,2)</f>
        <v>1362950.45</v>
      </c>
      <c r="H469">
        <f>ROUND(G469*capital_ratio,2)</f>
        <v>143109.8</v>
      </c>
    </row>
    <row r="470">
      <c r="A470" t="str">
        <f>Data!A470</f>
        <v>TRD-00469</v>
      </c>
      <c r="B470" t="str">
        <f>Data!C470</f>
        <v>Commodity</v>
      </c>
      <c r="C470">
        <f>Data!D470</f>
        <v>1453031.52</v>
      </c>
      <c r="D470">
        <f>VLOOKUP(B470,Ref!$A$2:$C$7,2,FALSE)</f>
        <v>0.2</v>
      </c>
      <c r="E470">
        <f>C470*(1-D470)</f>
        <v>1162425.216</v>
      </c>
      <c r="F470">
        <f>IF(Data!G470="AAA",0.2,IF(Data!G470="AA",0.3,IF(Data!G470="A",0.5,IF(Data!G470="BBB",1,IF(Data!G470="BB",1.5,2)))))</f>
        <v>0.5</v>
      </c>
      <c r="G470">
        <f>ROUND(E470*F470,2)</f>
        <v>581212.61</v>
      </c>
      <c r="H470">
        <f>ROUND(G470*capital_ratio,2)</f>
        <v>61027.32</v>
      </c>
    </row>
    <row r="471">
      <c r="A471" t="str">
        <f>Data!A471</f>
        <v>TRD-00470</v>
      </c>
      <c r="B471" t="str">
        <f>Data!C471</f>
        <v>Corp Bond</v>
      </c>
      <c r="C471">
        <f>Data!D471</f>
        <v>398675.58</v>
      </c>
      <c r="D471">
        <f>VLOOKUP(B471,Ref!$A$2:$C$7,2,FALSE)</f>
        <v>0.08</v>
      </c>
      <c r="E471">
        <f>C471*(1-D471)</f>
        <v>366781.5336</v>
      </c>
      <c r="F471">
        <f>IF(Data!G471="AAA",0.2,IF(Data!G471="AA",0.3,IF(Data!G471="A",0.5,IF(Data!G471="BBB",1,IF(Data!G471="BB",1.5,2)))))</f>
        <v>2</v>
      </c>
      <c r="G471">
        <f>ROUND(E471*F471,2)</f>
        <v>733563.07</v>
      </c>
      <c r="H471">
        <f>ROUND(G471*capital_ratio,2)</f>
        <v>77024.12</v>
      </c>
    </row>
    <row r="472">
      <c r="A472" t="str">
        <f>Data!A472</f>
        <v>TRD-00471</v>
      </c>
      <c r="B472" t="str">
        <f>Data!C472</f>
        <v>Cash</v>
      </c>
      <c r="C472">
        <f>Data!D472</f>
        <v>499232.57</v>
      </c>
      <c r="D472">
        <f>VLOOKUP(B472,Ref!$A$2:$C$7,2,FALSE)</f>
        <v>0</v>
      </c>
      <c r="E472">
        <f>C472*(1-D472)</f>
        <v>499232.57</v>
      </c>
      <c r="F472">
        <f>IF(Data!G472="AAA",0.2,IF(Data!G472="AA",0.3,IF(Data!G472="A",0.5,IF(Data!G472="BBB",1,IF(Data!G472="BB",1.5,2)))))</f>
        <v>1.5</v>
      </c>
      <c r="G472">
        <f>ROUND(E472*F472,2)</f>
        <v>748848.86</v>
      </c>
      <c r="H472">
        <f>ROUND(G472*capital_ratio,2)</f>
        <v>78629.13</v>
      </c>
    </row>
    <row r="473">
      <c r="A473" t="str">
        <f>Data!A473</f>
        <v>TRD-00472</v>
      </c>
      <c r="B473" t="str">
        <f>Data!C473</f>
        <v>Equity</v>
      </c>
      <c r="C473">
        <f>Data!D473</f>
        <v>825995.25</v>
      </c>
      <c r="D473">
        <f>VLOOKUP(B473,Ref!$A$2:$C$7,2,FALSE)</f>
        <v>0.15</v>
      </c>
      <c r="E473">
        <f>C473*(1-D473)</f>
        <v>702095.9625</v>
      </c>
      <c r="F473">
        <f>IF(Data!G473="AAA",0.2,IF(Data!G473="AA",0.3,IF(Data!G473="A",0.5,IF(Data!G473="BBB",1,IF(Data!G473="BB",1.5,2)))))</f>
        <v>1</v>
      </c>
      <c r="G473">
        <f>ROUND(E473*F473,2)</f>
        <v>702095.96</v>
      </c>
      <c r="H473">
        <f>ROUND(G473*capital_ratio,2)</f>
        <v>73720.08</v>
      </c>
    </row>
    <row r="474">
      <c r="A474" t="str">
        <f>Data!A474</f>
        <v>TRD-00473</v>
      </c>
      <c r="B474" t="str">
        <f>Data!C474</f>
        <v>FX Forward</v>
      </c>
      <c r="C474">
        <f>Data!D474</f>
        <v>3374327.61</v>
      </c>
      <c r="D474">
        <f>VLOOKUP(B474,Ref!$A$2:$C$7,2,FALSE)</f>
        <v>0.12</v>
      </c>
      <c r="E474">
        <f>C474*(1-D474)</f>
        <v>2969408.2968</v>
      </c>
      <c r="F474">
        <f>IF(Data!G474="AAA",0.2,IF(Data!G474="AA",0.3,IF(Data!G474="A",0.5,IF(Data!G474="BBB",1,IF(Data!G474="BB",1.5,2)))))</f>
        <v>0.5</v>
      </c>
      <c r="G474">
        <f>ROUND(E474*F474,2)</f>
        <v>1484704.15</v>
      </c>
      <c r="H474">
        <f>ROUND(G474*capital_ratio,2)</f>
        <v>155893.94</v>
      </c>
    </row>
    <row r="475">
      <c r="A475" t="str">
        <f>Data!A475</f>
        <v>TRD-00474</v>
      </c>
      <c r="B475" t="str">
        <f>Data!C475</f>
        <v>Corp Bond</v>
      </c>
      <c r="C475">
        <f>Data!D475</f>
        <v>3209740.62</v>
      </c>
      <c r="D475">
        <f>VLOOKUP(B475,Ref!$A$2:$C$7,2,FALSE)</f>
        <v>0.08</v>
      </c>
      <c r="E475">
        <f>C475*(1-D475)</f>
        <v>2952961.3704000004</v>
      </c>
      <c r="F475">
        <f>IF(Data!G475="AAA",0.2,IF(Data!G475="AA",0.3,IF(Data!G475="A",0.5,IF(Data!G475="BBB",1,IF(Data!G475="BB",1.5,2)))))</f>
        <v>2</v>
      </c>
      <c r="G475">
        <f>ROUND(E475*F475,2)</f>
        <v>5905922.74</v>
      </c>
      <c r="H475">
        <f>ROUND(G475*capital_ratio,2)</f>
        <v>620121.89</v>
      </c>
    </row>
    <row r="476">
      <c r="A476" t="str">
        <f>Data!A476</f>
        <v>TRD-00475</v>
      </c>
      <c r="B476" t="str">
        <f>Data!C476</f>
        <v>Equity</v>
      </c>
      <c r="C476">
        <f>Data!D476</f>
        <v>2296277.06</v>
      </c>
      <c r="D476">
        <f>VLOOKUP(B476,Ref!$A$2:$C$7,2,FALSE)</f>
        <v>0.15</v>
      </c>
      <c r="E476">
        <f>C476*(1-D476)</f>
        <v>1951835.501</v>
      </c>
      <c r="F476">
        <f>IF(Data!G476="AAA",0.2,IF(Data!G476="AA",0.3,IF(Data!G476="A",0.5,IF(Data!G476="BBB",1,IF(Data!G476="BB",1.5,2)))))</f>
        <v>1</v>
      </c>
      <c r="G476">
        <f>ROUND(E476*F476,2)</f>
        <v>1951835.5</v>
      </c>
      <c r="H476">
        <f>ROUND(G476*capital_ratio,2)</f>
        <v>204942.73</v>
      </c>
    </row>
    <row r="477">
      <c r="A477" t="str">
        <f>Data!A477</f>
        <v>TRD-00476</v>
      </c>
      <c r="B477" t="str">
        <f>Data!C477</f>
        <v>FX Forward</v>
      </c>
      <c r="C477">
        <f>Data!D477</f>
        <v>1371553.22</v>
      </c>
      <c r="D477">
        <f>VLOOKUP(B477,Ref!$A$2:$C$7,2,FALSE)</f>
        <v>0.12</v>
      </c>
      <c r="E477">
        <f>C477*(1-D477)</f>
        <v>1206966.8336</v>
      </c>
      <c r="F477">
        <f>IF(Data!G477="AAA",0.2,IF(Data!G477="AA",0.3,IF(Data!G477="A",0.5,IF(Data!G477="BBB",1,IF(Data!G477="BB",1.5,2)))))</f>
        <v>1</v>
      </c>
      <c r="G477">
        <f>ROUND(E477*F477,2)</f>
        <v>1206966.83</v>
      </c>
      <c r="H477">
        <f>ROUND(G477*capital_ratio,2)</f>
        <v>126731.52</v>
      </c>
    </row>
    <row r="478">
      <c r="A478" t="str">
        <f>Data!A478</f>
        <v>TRD-00477</v>
      </c>
      <c r="B478" t="str">
        <f>Data!C478</f>
        <v>Cash</v>
      </c>
      <c r="C478">
        <f>Data!D478</f>
        <v>1807604.36</v>
      </c>
      <c r="D478">
        <f>VLOOKUP(B478,Ref!$A$2:$C$7,2,FALSE)</f>
        <v>0</v>
      </c>
      <c r="E478">
        <f>C478*(1-D478)</f>
        <v>1807604.36</v>
      </c>
      <c r="F478">
        <f>IF(Data!G478="AAA",0.2,IF(Data!G478="AA",0.3,IF(Data!G478="A",0.5,IF(Data!G478="BBB",1,IF(Data!G478="BB",1.5,2)))))</f>
        <v>0.5</v>
      </c>
      <c r="G478">
        <f>ROUND(E478*F478,2)</f>
        <v>903802.18</v>
      </c>
      <c r="H478">
        <f>ROUND(G478*capital_ratio,2)</f>
        <v>94899.23</v>
      </c>
    </row>
    <row r="479">
      <c r="A479" t="str">
        <f>Data!A479</f>
        <v>TRD-00478</v>
      </c>
      <c r="B479" t="str">
        <f>Data!C479</f>
        <v>Cash</v>
      </c>
      <c r="C479">
        <f>Data!D479</f>
        <v>4417725.93</v>
      </c>
      <c r="D479">
        <f>VLOOKUP(B479,Ref!$A$2:$C$7,2,FALSE)</f>
        <v>0</v>
      </c>
      <c r="E479">
        <f>C479*(1-D479)</f>
        <v>4417725.93</v>
      </c>
      <c r="F479">
        <f>IF(Data!G479="AAA",0.2,IF(Data!G479="AA",0.3,IF(Data!G479="A",0.5,IF(Data!G479="BBB",1,IF(Data!G479="BB",1.5,2)))))</f>
        <v>1</v>
      </c>
      <c r="G479">
        <f>ROUND(E479*F479,2)</f>
        <v>4417725.93</v>
      </c>
      <c r="H479">
        <f>ROUND(G479*capital_ratio,2)</f>
        <v>463861.22</v>
      </c>
    </row>
    <row r="480">
      <c r="A480" t="str">
        <f>Data!A480</f>
        <v>TRD-00479</v>
      </c>
      <c r="B480" t="str">
        <f>Data!C480</f>
        <v>FX Forward</v>
      </c>
      <c r="C480">
        <f>Data!D480</f>
        <v>2596198.02</v>
      </c>
      <c r="D480">
        <f>VLOOKUP(B480,Ref!$A$2:$C$7,2,FALSE)</f>
        <v>0.12</v>
      </c>
      <c r="E480">
        <f>C480*(1-D480)</f>
        <v>2284654.2576</v>
      </c>
      <c r="F480">
        <f>IF(Data!G480="AAA",0.2,IF(Data!G480="AA",0.3,IF(Data!G480="A",0.5,IF(Data!G480="BBB",1,IF(Data!G480="BB",1.5,2)))))</f>
        <v>0.3</v>
      </c>
      <c r="G480">
        <f>ROUND(E480*F480,2)</f>
        <v>685396.28</v>
      </c>
      <c r="H480">
        <f>ROUND(G480*capital_ratio,2)</f>
        <v>71966.61</v>
      </c>
    </row>
    <row r="481">
      <c r="A481" t="str">
        <f>Data!A481</f>
        <v>TRD-00480</v>
      </c>
      <c r="B481" t="str">
        <f>Data!C481</f>
        <v>Corp Bond</v>
      </c>
      <c r="C481">
        <f>Data!D481</f>
        <v>2628942.77</v>
      </c>
      <c r="D481">
        <f>VLOOKUP(B481,Ref!$A$2:$C$7,2,FALSE)</f>
        <v>0.08</v>
      </c>
      <c r="E481">
        <f>C481*(1-D481)</f>
        <v>2418627.3484</v>
      </c>
      <c r="F481">
        <f>IF(Data!G481="AAA",0.2,IF(Data!G481="AA",0.3,IF(Data!G481="A",0.5,IF(Data!G481="BBB",1,IF(Data!G481="BB",1.5,2)))))</f>
        <v>1</v>
      </c>
      <c r="G481">
        <f>ROUND(E481*F481,2)</f>
        <v>2418627.35</v>
      </c>
      <c r="H481">
        <f>ROUND(G481*capital_ratio,2)</f>
        <v>253955.87</v>
      </c>
    </row>
    <row r="482">
      <c r="A482" t="str">
        <f>Data!A482</f>
        <v>TRD-00481</v>
      </c>
      <c r="B482" t="str">
        <f>Data!C482</f>
        <v>Govt Bond</v>
      </c>
      <c r="C482">
        <f>Data!D482</f>
        <v>2735969.79</v>
      </c>
      <c r="D482">
        <f>VLOOKUP(B482,Ref!$A$2:$C$7,2,FALSE)</f>
        <v>0.02</v>
      </c>
      <c r="E482">
        <f>C482*(1-D482)</f>
        <v>2681250.3942</v>
      </c>
      <c r="F482">
        <f>IF(Data!G482="AAA",0.2,IF(Data!G482="AA",0.3,IF(Data!G482="A",0.5,IF(Data!G482="BBB",1,IF(Data!G482="BB",1.5,2)))))</f>
        <v>0.5</v>
      </c>
      <c r="G482">
        <f>ROUND(E482*F482,2)</f>
        <v>1340625.2</v>
      </c>
      <c r="H482">
        <f>ROUND(G482*capital_ratio,2)</f>
        <v>140765.65</v>
      </c>
    </row>
    <row r="483">
      <c r="A483" t="str">
        <f>Data!A483</f>
        <v>TRD-00482</v>
      </c>
      <c r="B483" t="str">
        <f>Data!C483</f>
        <v>FX Forward</v>
      </c>
      <c r="C483">
        <f>Data!D483</f>
        <v>3331434.12</v>
      </c>
      <c r="D483">
        <f>VLOOKUP(B483,Ref!$A$2:$C$7,2,FALSE)</f>
        <v>0.12</v>
      </c>
      <c r="E483">
        <f>C483*(1-D483)</f>
        <v>2931662.0256000003</v>
      </c>
      <c r="F483">
        <f>IF(Data!G483="AAA",0.2,IF(Data!G483="AA",0.3,IF(Data!G483="A",0.5,IF(Data!G483="BBB",1,IF(Data!G483="BB",1.5,2)))))</f>
        <v>1</v>
      </c>
      <c r="G483">
        <f>ROUND(E483*F483,2)</f>
        <v>2931662.03</v>
      </c>
      <c r="H483">
        <f>ROUND(G483*capital_ratio,2)</f>
        <v>307824.51</v>
      </c>
    </row>
    <row r="484">
      <c r="A484" t="str">
        <f>Data!A484</f>
        <v>TRD-00483</v>
      </c>
      <c r="B484" t="str">
        <f>Data!C484</f>
        <v>FX Forward</v>
      </c>
      <c r="C484">
        <f>Data!D484</f>
        <v>1290432.59</v>
      </c>
      <c r="D484">
        <f>VLOOKUP(B484,Ref!$A$2:$C$7,2,FALSE)</f>
        <v>0.12</v>
      </c>
      <c r="E484">
        <f>C484*(1-D484)</f>
        <v>1135580.6792000001</v>
      </c>
      <c r="F484">
        <f>IF(Data!G484="AAA",0.2,IF(Data!G484="AA",0.3,IF(Data!G484="A",0.5,IF(Data!G484="BBB",1,IF(Data!G484="BB",1.5,2)))))</f>
        <v>0.3</v>
      </c>
      <c r="G484">
        <f>ROUND(E484*F484,2)</f>
        <v>340674.2</v>
      </c>
      <c r="H484">
        <f>ROUND(G484*capital_ratio,2)</f>
        <v>35770.79</v>
      </c>
    </row>
    <row r="485">
      <c r="A485" t="str">
        <f>Data!A485</f>
        <v>TRD-00484</v>
      </c>
      <c r="B485" t="str">
        <f>Data!C485</f>
        <v>Commodity</v>
      </c>
      <c r="C485">
        <f>Data!D485</f>
        <v>2004687.08</v>
      </c>
      <c r="D485">
        <f>VLOOKUP(B485,Ref!$A$2:$C$7,2,FALSE)</f>
        <v>0.2</v>
      </c>
      <c r="E485">
        <f>C485*(1-D485)</f>
        <v>1603749.664</v>
      </c>
      <c r="F485">
        <f>IF(Data!G485="AAA",0.2,IF(Data!G485="AA",0.3,IF(Data!G485="A",0.5,IF(Data!G485="BBB",1,IF(Data!G485="BB",1.5,2)))))</f>
        <v>0.3</v>
      </c>
      <c r="G485">
        <f>ROUND(E485*F485,2)</f>
        <v>481124.9</v>
      </c>
      <c r="H485">
        <f>ROUND(G485*capital_ratio,2)</f>
        <v>50518.11</v>
      </c>
    </row>
    <row r="486">
      <c r="A486" t="str">
        <f>Data!A486</f>
        <v>TRD-00485</v>
      </c>
      <c r="B486" t="str">
        <f>Data!C486</f>
        <v>Commodity</v>
      </c>
      <c r="C486">
        <f>Data!D486</f>
        <v>3761464.46</v>
      </c>
      <c r="D486">
        <f>VLOOKUP(B486,Ref!$A$2:$C$7,2,FALSE)</f>
        <v>0.2</v>
      </c>
      <c r="E486">
        <f>C486*(1-D486)</f>
        <v>3009171.568</v>
      </c>
      <c r="F486">
        <f>IF(Data!G486="AAA",0.2,IF(Data!G486="AA",0.3,IF(Data!G486="A",0.5,IF(Data!G486="BBB",1,IF(Data!G486="BB",1.5,2)))))</f>
        <v>2</v>
      </c>
      <c r="G486">
        <f>ROUND(E486*F486,2)</f>
        <v>6018343.14</v>
      </c>
      <c r="H486">
        <f>ROUND(G486*capital_ratio,2)</f>
        <v>631926.03</v>
      </c>
    </row>
    <row r="487">
      <c r="A487" t="str">
        <f>Data!A487</f>
        <v>TRD-00486</v>
      </c>
      <c r="B487" t="str">
        <f>Data!C487</f>
        <v>FX Forward</v>
      </c>
      <c r="C487">
        <f>Data!D487</f>
        <v>3259001.94</v>
      </c>
      <c r="D487">
        <f>VLOOKUP(B487,Ref!$A$2:$C$7,2,FALSE)</f>
        <v>0.12</v>
      </c>
      <c r="E487">
        <f>C487*(1-D487)</f>
        <v>2867921.7072</v>
      </c>
      <c r="F487">
        <f>IF(Data!G487="AAA",0.2,IF(Data!G487="AA",0.3,IF(Data!G487="A",0.5,IF(Data!G487="BBB",1,IF(Data!G487="BB",1.5,2)))))</f>
        <v>1</v>
      </c>
      <c r="G487">
        <f>ROUND(E487*F487,2)</f>
        <v>2867921.71</v>
      </c>
      <c r="H487">
        <f>ROUND(G487*capital_ratio,2)</f>
        <v>301131.78</v>
      </c>
    </row>
    <row r="488">
      <c r="A488" t="str">
        <f>Data!A488</f>
        <v>TRD-00487</v>
      </c>
      <c r="B488" t="str">
        <f>Data!C488</f>
        <v>Cash</v>
      </c>
      <c r="C488">
        <f>Data!D488</f>
        <v>445510.78</v>
      </c>
      <c r="D488">
        <f>VLOOKUP(B488,Ref!$A$2:$C$7,2,FALSE)</f>
        <v>0</v>
      </c>
      <c r="E488">
        <f>C488*(1-D488)</f>
        <v>445510.78</v>
      </c>
      <c r="F488">
        <f>IF(Data!G488="AAA",0.2,IF(Data!G488="AA",0.3,IF(Data!G488="A",0.5,IF(Data!G488="BBB",1,IF(Data!G488="BB",1.5,2)))))</f>
        <v>2</v>
      </c>
      <c r="G488">
        <f>ROUND(E488*F488,2)</f>
        <v>891021.56</v>
      </c>
      <c r="H488">
        <f>ROUND(G488*capital_ratio,2)</f>
        <v>93557.26</v>
      </c>
    </row>
    <row r="489">
      <c r="A489" t="str">
        <f>Data!A489</f>
        <v>TRD-00488</v>
      </c>
      <c r="B489" t="str">
        <f>Data!C489</f>
        <v>Cash</v>
      </c>
      <c r="C489">
        <f>Data!D489</f>
        <v>1958736.97</v>
      </c>
      <c r="D489">
        <f>VLOOKUP(B489,Ref!$A$2:$C$7,2,FALSE)</f>
        <v>0</v>
      </c>
      <c r="E489">
        <f>C489*(1-D489)</f>
        <v>1958736.97</v>
      </c>
      <c r="F489">
        <f>IF(Data!G489="AAA",0.2,IF(Data!G489="AA",0.3,IF(Data!G489="A",0.5,IF(Data!G489="BBB",1,IF(Data!G489="BB",1.5,2)))))</f>
        <v>0.5</v>
      </c>
      <c r="G489">
        <f>ROUND(E489*F489,2)</f>
        <v>979368.49</v>
      </c>
      <c r="H489">
        <f>ROUND(G489*capital_ratio,2)</f>
        <v>102833.69</v>
      </c>
    </row>
    <row r="490">
      <c r="A490" t="str">
        <f>Data!A490</f>
        <v>TRD-00489</v>
      </c>
      <c r="B490" t="str">
        <f>Data!C490</f>
        <v>Commodity</v>
      </c>
      <c r="C490">
        <f>Data!D490</f>
        <v>812954.75</v>
      </c>
      <c r="D490">
        <f>VLOOKUP(B490,Ref!$A$2:$C$7,2,FALSE)</f>
        <v>0.2</v>
      </c>
      <c r="E490">
        <f>C490*(1-D490)</f>
        <v>650363.8</v>
      </c>
      <c r="F490">
        <f>IF(Data!G490="AAA",0.2,IF(Data!G490="AA",0.3,IF(Data!G490="A",0.5,IF(Data!G490="BBB",1,IF(Data!G490="BB",1.5,2)))))</f>
        <v>0.5</v>
      </c>
      <c r="G490">
        <f>ROUND(E490*F490,2)</f>
        <v>325181.9</v>
      </c>
      <c r="H490">
        <f>ROUND(G490*capital_ratio,2)</f>
        <v>34144.1</v>
      </c>
    </row>
    <row r="491">
      <c r="A491" t="str">
        <f>Data!A491</f>
        <v>TRD-00490</v>
      </c>
      <c r="B491" t="str">
        <f>Data!C491</f>
        <v>Govt Bond</v>
      </c>
      <c r="C491">
        <f>Data!D491</f>
        <v>4442603.91</v>
      </c>
      <c r="D491">
        <f>VLOOKUP(B491,Ref!$A$2:$C$7,2,FALSE)</f>
        <v>0.02</v>
      </c>
      <c r="E491">
        <f>C491*(1-D491)</f>
        <v>4353751.8318</v>
      </c>
      <c r="F491">
        <f>IF(Data!G491="AAA",0.2,IF(Data!G491="AA",0.3,IF(Data!G491="A",0.5,IF(Data!G491="BBB",1,IF(Data!G491="BB",1.5,2)))))</f>
        <v>1.5</v>
      </c>
      <c r="G491">
        <f>ROUND(E491*F491,2)</f>
        <v>6530627.75</v>
      </c>
      <c r="H491">
        <f>ROUND(G491*capital_ratio,2)</f>
        <v>685715.91</v>
      </c>
    </row>
    <row r="492">
      <c r="A492" t="str">
        <f>Data!A492</f>
        <v>TRD-00491</v>
      </c>
      <c r="B492" t="str">
        <f>Data!C492</f>
        <v>Equity</v>
      </c>
      <c r="C492">
        <f>Data!D492</f>
        <v>1103791.26</v>
      </c>
      <c r="D492">
        <f>VLOOKUP(B492,Ref!$A$2:$C$7,2,FALSE)</f>
        <v>0.15</v>
      </c>
      <c r="E492">
        <f>C492*(1-D492)</f>
        <v>938222.571</v>
      </c>
      <c r="F492">
        <f>IF(Data!G492="AAA",0.2,IF(Data!G492="AA",0.3,IF(Data!G492="A",0.5,IF(Data!G492="BBB",1,IF(Data!G492="BB",1.5,2)))))</f>
        <v>0.3</v>
      </c>
      <c r="G492">
        <f>ROUND(E492*F492,2)</f>
        <v>281466.77</v>
      </c>
      <c r="H492">
        <f>ROUND(G492*capital_ratio,2)</f>
        <v>29554.01</v>
      </c>
    </row>
    <row r="493">
      <c r="A493" t="str">
        <f>Data!A493</f>
        <v>TRD-00492</v>
      </c>
      <c r="B493" t="str">
        <f>Data!C493</f>
        <v>FX Forward</v>
      </c>
      <c r="C493">
        <f>Data!D493</f>
        <v>846242.72</v>
      </c>
      <c r="D493">
        <f>VLOOKUP(B493,Ref!$A$2:$C$7,2,FALSE)</f>
        <v>0.12</v>
      </c>
      <c r="E493">
        <f>C493*(1-D493)</f>
        <v>744693.5936</v>
      </c>
      <c r="F493">
        <f>IF(Data!G493="AAA",0.2,IF(Data!G493="AA",0.3,IF(Data!G493="A",0.5,IF(Data!G493="BBB",1,IF(Data!G493="BB",1.5,2)))))</f>
        <v>1.5</v>
      </c>
      <c r="G493">
        <f>ROUND(E493*F493,2)</f>
        <v>1117040.39</v>
      </c>
      <c r="H493">
        <f>ROUND(G493*capital_ratio,2)</f>
        <v>117289.24</v>
      </c>
    </row>
    <row r="494">
      <c r="A494" t="str">
        <f>Data!A494</f>
        <v>TRD-00493</v>
      </c>
      <c r="B494" t="str">
        <f>Data!C494</f>
        <v>Govt Bond</v>
      </c>
      <c r="C494">
        <f>Data!D494</f>
        <v>2982348.34</v>
      </c>
      <c r="D494">
        <f>VLOOKUP(B494,Ref!$A$2:$C$7,2,FALSE)</f>
        <v>0.02</v>
      </c>
      <c r="E494">
        <f>C494*(1-D494)</f>
        <v>2922701.3732</v>
      </c>
      <c r="F494">
        <f>IF(Data!G494="AAA",0.2,IF(Data!G494="AA",0.3,IF(Data!G494="A",0.5,IF(Data!G494="BBB",1,IF(Data!G494="BB",1.5,2)))))</f>
        <v>0.5</v>
      </c>
      <c r="G494">
        <f>ROUND(E494*F494,2)</f>
        <v>1461350.69</v>
      </c>
      <c r="H494">
        <f>ROUND(G494*capital_ratio,2)</f>
        <v>153441.82</v>
      </c>
    </row>
    <row r="495">
      <c r="A495" t="str">
        <f>Data!A495</f>
        <v>TRD-00494</v>
      </c>
      <c r="B495" t="str">
        <f>Data!C495</f>
        <v>Commodity</v>
      </c>
      <c r="C495">
        <f>Data!D495</f>
        <v>693857.91</v>
      </c>
      <c r="D495">
        <f>VLOOKUP(B495,Ref!$A$2:$C$7,2,FALSE)</f>
        <v>0.2</v>
      </c>
      <c r="E495">
        <f>C495*(1-D495)</f>
        <v>555086.3280000001</v>
      </c>
      <c r="F495">
        <f>IF(Data!G495="AAA",0.2,IF(Data!G495="AA",0.3,IF(Data!G495="A",0.5,IF(Data!G495="BBB",1,IF(Data!G495="BB",1.5,2)))))</f>
        <v>1.5</v>
      </c>
      <c r="G495">
        <f>ROUND(E495*F495,2)</f>
        <v>832629.49</v>
      </c>
      <c r="H495">
        <f>ROUND(G495*capital_ratio,2)</f>
        <v>87426.1</v>
      </c>
    </row>
    <row r="496">
      <c r="A496" t="str">
        <f>Data!A496</f>
        <v>TRD-00495</v>
      </c>
      <c r="B496" t="str">
        <f>Data!C496</f>
        <v>Govt Bond</v>
      </c>
      <c r="C496">
        <f>Data!D496</f>
        <v>2910602.37</v>
      </c>
      <c r="D496">
        <f>VLOOKUP(B496,Ref!$A$2:$C$7,2,FALSE)</f>
        <v>0.02</v>
      </c>
      <c r="E496">
        <f>C496*(1-D496)</f>
        <v>2852390.3226</v>
      </c>
      <c r="F496">
        <f>IF(Data!G496="AAA",0.2,IF(Data!G496="AA",0.3,IF(Data!G496="A",0.5,IF(Data!G496="BBB",1,IF(Data!G496="BB",1.5,2)))))</f>
        <v>0.2</v>
      </c>
      <c r="G496">
        <f>ROUND(E496*F496,2)</f>
        <v>570478.06</v>
      </c>
      <c r="H496">
        <f>ROUND(G496*capital_ratio,2)</f>
        <v>59900.2</v>
      </c>
    </row>
    <row r="497">
      <c r="A497" t="str">
        <f>Data!A497</f>
        <v>TRD-00496</v>
      </c>
      <c r="B497" t="str">
        <f>Data!C497</f>
        <v>FX Forward</v>
      </c>
      <c r="C497">
        <f>Data!D497</f>
        <v>765554.74</v>
      </c>
      <c r="D497">
        <f>VLOOKUP(B497,Ref!$A$2:$C$7,2,FALSE)</f>
        <v>0.12</v>
      </c>
      <c r="E497">
        <f>C497*(1-D497)</f>
        <v>673688.1712</v>
      </c>
      <c r="F497">
        <f>IF(Data!G497="AAA",0.2,IF(Data!G497="AA",0.3,IF(Data!G497="A",0.5,IF(Data!G497="BBB",1,IF(Data!G497="BB",1.5,2)))))</f>
        <v>2</v>
      </c>
      <c r="G497">
        <f>ROUND(E497*F497,2)</f>
        <v>1347376.34</v>
      </c>
      <c r="H497">
        <f>ROUND(G497*capital_ratio,2)</f>
        <v>141474.52</v>
      </c>
    </row>
    <row r="498">
      <c r="A498" t="str">
        <f>Data!A498</f>
        <v>TRD-00497</v>
      </c>
      <c r="B498" t="str">
        <f>Data!C498</f>
        <v>FX Forward</v>
      </c>
      <c r="C498">
        <f>Data!D498</f>
        <v>1291077.03</v>
      </c>
      <c r="D498">
        <f>VLOOKUP(B498,Ref!$A$2:$C$7,2,FALSE)</f>
        <v>0.12</v>
      </c>
      <c r="E498">
        <f>C498*(1-D498)</f>
        <v>1136147.7864</v>
      </c>
      <c r="F498">
        <f>IF(Data!G498="AAA",0.2,IF(Data!G498="AA",0.3,IF(Data!G498="A",0.5,IF(Data!G498="BBB",1,IF(Data!G498="BB",1.5,2)))))</f>
        <v>1.5</v>
      </c>
      <c r="G498">
        <f>ROUND(E498*F498,2)</f>
        <v>1704221.68</v>
      </c>
      <c r="H498">
        <f>ROUND(G498*capital_ratio,2)</f>
        <v>178943.28</v>
      </c>
    </row>
    <row r="499">
      <c r="A499" t="str">
        <f>Data!A499</f>
        <v>TRD-00498</v>
      </c>
      <c r="B499" t="str">
        <f>Data!C499</f>
        <v>Commodity</v>
      </c>
      <c r="C499">
        <f>Data!D499</f>
        <v>1257905.87</v>
      </c>
      <c r="D499">
        <f>VLOOKUP(B499,Ref!$A$2:$C$7,2,FALSE)</f>
        <v>0.2</v>
      </c>
      <c r="E499">
        <f>C499*(1-D499)</f>
        <v>1006324.6960000001</v>
      </c>
      <c r="F499">
        <f>IF(Data!G499="AAA",0.2,IF(Data!G499="AA",0.3,IF(Data!G499="A",0.5,IF(Data!G499="BBB",1,IF(Data!G499="BB",1.5,2)))))</f>
        <v>0.3</v>
      </c>
      <c r="G499">
        <f>ROUND(E499*F499,2)</f>
        <v>301897.41</v>
      </c>
      <c r="H499">
        <f>ROUND(G499*capital_ratio,2)</f>
        <v>31699.23</v>
      </c>
    </row>
    <row r="500">
      <c r="A500" t="str">
        <f>Data!A500</f>
        <v>TRD-00499</v>
      </c>
      <c r="B500" t="str">
        <f>Data!C500</f>
        <v>Equity</v>
      </c>
      <c r="C500">
        <f>Data!D500</f>
        <v>1124062.8</v>
      </c>
      <c r="D500">
        <f>VLOOKUP(B500,Ref!$A$2:$C$7,2,FALSE)</f>
        <v>0.15</v>
      </c>
      <c r="E500">
        <f>C500*(1-D500)</f>
        <v>955453.38</v>
      </c>
      <c r="F500">
        <f>IF(Data!G500="AAA",0.2,IF(Data!G500="AA",0.3,IF(Data!G500="A",0.5,IF(Data!G500="BBB",1,IF(Data!G500="BB",1.5,2)))))</f>
        <v>2</v>
      </c>
      <c r="G500">
        <f>ROUND(E500*F500,2)</f>
        <v>1910906.76</v>
      </c>
      <c r="H500">
        <f>ROUND(G500*capital_ratio,2)</f>
        <v>200645.21</v>
      </c>
    </row>
    <row r="501">
      <c r="A501" t="str">
        <f>Data!A501</f>
        <v>TRD-00500</v>
      </c>
      <c r="B501" t="str">
        <f>Data!C501</f>
        <v>Govt Bond</v>
      </c>
      <c r="C501">
        <f>Data!D501</f>
        <v>2627021.38</v>
      </c>
      <c r="D501">
        <f>VLOOKUP(B501,Ref!$A$2:$C$7,2,FALSE)</f>
        <v>0.02</v>
      </c>
      <c r="E501">
        <f>C501*(1-D501)</f>
        <v>2574480.9524</v>
      </c>
      <c r="F501">
        <f>IF(Data!G501="AAA",0.2,IF(Data!G501="AA",0.3,IF(Data!G501="A",0.5,IF(Data!G501="BBB",1,IF(Data!G501="BB",1.5,2)))))</f>
        <v>0.3</v>
      </c>
      <c r="G501">
        <f>ROUND(E501*F501,2)</f>
        <v>772344.29</v>
      </c>
      <c r="H501">
        <f>ROUND(G501*capital_ratio,2)</f>
        <v>81096.15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18" customWidth="1" min="1" max="1"/>
  </cols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total_notional</t>
        </is>
      </c>
      <c r="B2">
        <f>ROUND(SUM(Calc!C2:C501),2)</f>
        <v>1192876678.45</v>
      </c>
    </row>
    <row r="3">
      <c r="A3" t="inlineStr">
        <is>
          <t>total_rwa</t>
        </is>
      </c>
      <c r="B3">
        <f>ROUND(SUM(Calc!G2:G501),2)</f>
        <v>1001054769.62</v>
      </c>
    </row>
    <row r="4">
      <c r="A4" t="inlineStr">
        <is>
          <t>total_capital</t>
        </is>
      </c>
      <c r="B4">
        <f>ROUND(SUM(Calc!H2:H501),2)</f>
        <v>105110750.79</v>
      </c>
    </row>
    <row r="5">
      <c r="A5" t="inlineStr">
        <is>
          <t>trade_count</t>
        </is>
      </c>
      <c r="B5">
        <f>COUNT(Calc!C2:C501)</f>
        <v>500</v>
      </c>
    </row>
    <row r="6">
      <c r="A6" t="inlineStr">
        <is>
          <t>equity_rwa</t>
        </is>
      </c>
      <c r="B6">
        <f>ROUND(SUMIF(Calc!B2:B501,"Equity",Calc!G2:G501),2)</f>
        <v>152192081.41</v>
      </c>
    </row>
    <row r="7">
      <c r="A7" t="inlineStr">
        <is>
          <t>mean_haircut</t>
        </is>
      </c>
      <c r="B7">
        <f>ROUND(AVERAGE(Calc!D2:D501),4)</f>
        <v>0.0976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