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arams" sheetId="1" state="visible" r:id="rId1"/>
    <sheet xmlns:r="http://schemas.openxmlformats.org/officeDocument/2006/relationships" name="A_Source" sheetId="2" state="visible" r:id="rId2"/>
    <sheet xmlns:r="http://schemas.openxmlformats.org/officeDocument/2006/relationships" name="B_Enrich" sheetId="3" state="visible" r:id="rId3"/>
    <sheet xmlns:r="http://schemas.openxmlformats.org/officeDocument/2006/relationships" name="C_Aggregate" sheetId="4" state="visible" r:id="rId4"/>
    <sheet xmlns:r="http://schemas.openxmlformats.org/officeDocument/2006/relationships" name="D_Report" sheetId="5" state="visible" r:id="rId5"/>
  </sheets>
  <definedNames>
    <definedName name="uplift_factor">Params!$B$1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DDDDD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sheetData>
    <row r="1">
      <c r="A1" t="inlineStr">
        <is>
          <t>uplift_factor</t>
        </is>
      </c>
      <c r="B1" t="n">
        <v>1.075</v>
      </c>
    </row>
    <row r="2">
      <c r="A2" t="inlineStr">
        <is>
          <t>floor_amount</t>
        </is>
      </c>
      <c r="B2" t="n">
        <v>250</v>
      </c>
    </row>
    <row r="3">
      <c r="A3" t="inlineStr">
        <is>
          <t>reporting_ccy</t>
        </is>
      </c>
      <c r="B3" t="inlineStr">
        <is>
          <t>GBP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book</t>
        </is>
      </c>
      <c r="B1" s="1" t="inlineStr">
        <is>
          <t>region</t>
        </is>
      </c>
      <c r="C1" s="1" t="inlineStr">
        <is>
          <t>gross_amount</t>
        </is>
      </c>
      <c r="D1" s="1" t="inlineStr">
        <is>
          <t>units</t>
        </is>
      </c>
    </row>
    <row r="2">
      <c r="A2" t="inlineStr">
        <is>
          <t>TRADING</t>
        </is>
      </c>
      <c r="B2" t="inlineStr">
        <is>
          <t>AMER</t>
        </is>
      </c>
      <c r="C2" t="n">
        <v>40675.92</v>
      </c>
      <c r="D2" t="n">
        <v>327</v>
      </c>
    </row>
    <row r="3">
      <c r="A3" t="inlineStr">
        <is>
          <t>TRADING</t>
        </is>
      </c>
      <c r="B3" t="inlineStr">
        <is>
          <t>APAC</t>
        </is>
      </c>
      <c r="C3" t="n">
        <v>84754.89</v>
      </c>
      <c r="D3" t="n">
        <v>239</v>
      </c>
    </row>
    <row r="4">
      <c r="A4" t="inlineStr">
        <is>
          <t>TREASURY</t>
        </is>
      </c>
      <c r="B4" t="inlineStr">
        <is>
          <t>APAC</t>
        </is>
      </c>
      <c r="C4" t="n">
        <v>43293.3</v>
      </c>
      <c r="D4" t="n">
        <v>400</v>
      </c>
    </row>
    <row r="5">
      <c r="A5" t="inlineStr">
        <is>
          <t>BANKING</t>
        </is>
      </c>
      <c r="B5" t="inlineStr">
        <is>
          <t>EMEA</t>
        </is>
      </c>
      <c r="C5" t="n">
        <v>35171.45</v>
      </c>
      <c r="D5" t="n">
        <v>397</v>
      </c>
    </row>
    <row r="6">
      <c r="A6" t="inlineStr">
        <is>
          <t>TRADING</t>
        </is>
      </c>
      <c r="B6" t="inlineStr">
        <is>
          <t>EMEA</t>
        </is>
      </c>
      <c r="C6" t="n">
        <v>24631.75</v>
      </c>
      <c r="D6" t="n">
        <v>149</v>
      </c>
    </row>
    <row r="7">
      <c r="A7" t="inlineStr">
        <is>
          <t>TRADING</t>
        </is>
      </c>
      <c r="B7" t="inlineStr">
        <is>
          <t>EMEA</t>
        </is>
      </c>
      <c r="C7" t="n">
        <v>84218.74000000001</v>
      </c>
      <c r="D7" t="n">
        <v>3</v>
      </c>
    </row>
    <row r="8">
      <c r="A8" t="inlineStr">
        <is>
          <t>TREASURY</t>
        </is>
      </c>
      <c r="B8" t="inlineStr">
        <is>
          <t>APAC</t>
        </is>
      </c>
      <c r="C8" t="n">
        <v>65919.72</v>
      </c>
      <c r="D8" t="n">
        <v>134</v>
      </c>
    </row>
    <row r="9">
      <c r="A9" t="inlineStr">
        <is>
          <t>BANKING</t>
        </is>
      </c>
      <c r="B9" t="inlineStr">
        <is>
          <t>AMER</t>
        </is>
      </c>
      <c r="C9" t="n">
        <v>13647.14</v>
      </c>
      <c r="D9" t="n">
        <v>50</v>
      </c>
    </row>
    <row r="10">
      <c r="A10" t="inlineStr">
        <is>
          <t>TRADING</t>
        </is>
      </c>
      <c r="B10" t="inlineStr">
        <is>
          <t>AMER</t>
        </is>
      </c>
      <c r="C10" t="n">
        <v>48348.27</v>
      </c>
      <c r="D10" t="n">
        <v>265</v>
      </c>
    </row>
    <row r="11">
      <c r="A11" t="inlineStr">
        <is>
          <t>TREASURY</t>
        </is>
      </c>
      <c r="B11" t="inlineStr">
        <is>
          <t>AMER</t>
        </is>
      </c>
      <c r="C11" t="n">
        <v>20181.36</v>
      </c>
      <c r="D11" t="n">
        <v>259</v>
      </c>
    </row>
    <row r="12">
      <c r="A12" t="inlineStr">
        <is>
          <t>TRADING</t>
        </is>
      </c>
      <c r="B12" t="inlineStr">
        <is>
          <t>AMER</t>
        </is>
      </c>
      <c r="C12" t="n">
        <v>52323.7</v>
      </c>
      <c r="D12" t="n">
        <v>212</v>
      </c>
    </row>
    <row r="13">
      <c r="A13" t="inlineStr">
        <is>
          <t>TREASURY</t>
        </is>
      </c>
      <c r="B13" t="inlineStr">
        <is>
          <t>EMEA</t>
        </is>
      </c>
      <c r="C13" t="n">
        <v>54432.89</v>
      </c>
      <c r="D13" t="n">
        <v>21</v>
      </c>
    </row>
    <row r="14">
      <c r="A14" t="inlineStr">
        <is>
          <t>TREASURY</t>
        </is>
      </c>
      <c r="B14" t="inlineStr">
        <is>
          <t>AMER</t>
        </is>
      </c>
      <c r="C14" t="n">
        <v>57696.06</v>
      </c>
      <c r="D14" t="n">
        <v>179</v>
      </c>
    </row>
    <row r="15">
      <c r="A15" t="inlineStr">
        <is>
          <t>TRADING</t>
        </is>
      </c>
      <c r="B15" t="inlineStr">
        <is>
          <t>AMER</t>
        </is>
      </c>
      <c r="C15" t="n">
        <v>84500.77</v>
      </c>
      <c r="D15" t="n">
        <v>326</v>
      </c>
    </row>
    <row r="16">
      <c r="A16" t="inlineStr">
        <is>
          <t>BANKING</t>
        </is>
      </c>
      <c r="B16" t="inlineStr">
        <is>
          <t>APAC</t>
        </is>
      </c>
      <c r="C16" t="n">
        <v>9425</v>
      </c>
      <c r="D16" t="n">
        <v>243</v>
      </c>
    </row>
    <row r="17">
      <c r="A17" t="inlineStr">
        <is>
          <t>BANKING</t>
        </is>
      </c>
      <c r="B17" t="inlineStr">
        <is>
          <t>AMER</t>
        </is>
      </c>
      <c r="C17" t="n">
        <v>30874.03</v>
      </c>
      <c r="D17" t="n">
        <v>357</v>
      </c>
    </row>
    <row r="18">
      <c r="A18" t="inlineStr">
        <is>
          <t>TRADING</t>
        </is>
      </c>
      <c r="B18" t="inlineStr">
        <is>
          <t>APAC</t>
        </is>
      </c>
      <c r="C18" t="n">
        <v>4632.11</v>
      </c>
      <c r="D18" t="n">
        <v>263</v>
      </c>
    </row>
    <row r="19">
      <c r="A19" t="inlineStr">
        <is>
          <t>BANKING</t>
        </is>
      </c>
      <c r="B19" t="inlineStr">
        <is>
          <t>AMER</t>
        </is>
      </c>
      <c r="C19" t="n">
        <v>81062.21000000001</v>
      </c>
      <c r="D19" t="n">
        <v>355</v>
      </c>
    </row>
    <row r="20">
      <c r="A20" t="inlineStr">
        <is>
          <t>BANKING</t>
        </is>
      </c>
      <c r="B20" t="inlineStr">
        <is>
          <t>APAC</t>
        </is>
      </c>
      <c r="C20" t="n">
        <v>23751.31</v>
      </c>
      <c r="D20" t="n">
        <v>56</v>
      </c>
    </row>
    <row r="21">
      <c r="A21" t="inlineStr">
        <is>
          <t>TREASURY</t>
        </is>
      </c>
      <c r="B21" t="inlineStr">
        <is>
          <t>AMER</t>
        </is>
      </c>
      <c r="C21" t="n">
        <v>48403.47</v>
      </c>
      <c r="D21" t="n">
        <v>203</v>
      </c>
    </row>
    <row r="22">
      <c r="A22" t="inlineStr">
        <is>
          <t>TRADING</t>
        </is>
      </c>
      <c r="B22" t="inlineStr">
        <is>
          <t>EMEA</t>
        </is>
      </c>
      <c r="C22" t="n">
        <v>66357.14999999999</v>
      </c>
      <c r="D22" t="n">
        <v>344</v>
      </c>
    </row>
    <row r="23">
      <c r="A23" t="inlineStr">
        <is>
          <t>TRADING</t>
        </is>
      </c>
      <c r="B23" t="inlineStr">
        <is>
          <t>APAC</t>
        </is>
      </c>
      <c r="C23" t="n">
        <v>51570.82</v>
      </c>
      <c r="D23" t="n">
        <v>186</v>
      </c>
    </row>
    <row r="24">
      <c r="A24" t="inlineStr">
        <is>
          <t>TRADING</t>
        </is>
      </c>
      <c r="B24" t="inlineStr">
        <is>
          <t>EMEA</t>
        </is>
      </c>
      <c r="C24" t="n">
        <v>19678.33</v>
      </c>
      <c r="D24" t="n">
        <v>48</v>
      </c>
    </row>
    <row r="25">
      <c r="A25" t="inlineStr">
        <is>
          <t>BANKING</t>
        </is>
      </c>
      <c r="B25" t="inlineStr">
        <is>
          <t>EMEA</t>
        </is>
      </c>
      <c r="C25" t="n">
        <v>62608.29</v>
      </c>
      <c r="D25" t="n">
        <v>387</v>
      </c>
    </row>
    <row r="26">
      <c r="A26" t="inlineStr">
        <is>
          <t>TRADING</t>
        </is>
      </c>
      <c r="B26" t="inlineStr">
        <is>
          <t>AMER</t>
        </is>
      </c>
      <c r="C26" t="n">
        <v>84180.85000000001</v>
      </c>
      <c r="D26" t="n">
        <v>216</v>
      </c>
    </row>
    <row r="27">
      <c r="A27" t="inlineStr">
        <is>
          <t>TRADING</t>
        </is>
      </c>
      <c r="B27" t="inlineStr">
        <is>
          <t>EMEA</t>
        </is>
      </c>
      <c r="C27" t="n">
        <v>61592.17</v>
      </c>
      <c r="D27" t="n">
        <v>73</v>
      </c>
    </row>
    <row r="28">
      <c r="A28" t="inlineStr">
        <is>
          <t>TRADING</t>
        </is>
      </c>
      <c r="B28" t="inlineStr">
        <is>
          <t>AMER</t>
        </is>
      </c>
      <c r="C28" t="n">
        <v>76266.17</v>
      </c>
      <c r="D28" t="n">
        <v>270</v>
      </c>
    </row>
    <row r="29">
      <c r="A29" t="inlineStr">
        <is>
          <t>BANKING</t>
        </is>
      </c>
      <c r="B29" t="inlineStr">
        <is>
          <t>AMER</t>
        </is>
      </c>
      <c r="C29" t="n">
        <v>18707.9</v>
      </c>
      <c r="D29" t="n">
        <v>97</v>
      </c>
    </row>
    <row r="30">
      <c r="A30" t="inlineStr">
        <is>
          <t>TRADING</t>
        </is>
      </c>
      <c r="B30" t="inlineStr">
        <is>
          <t>AMER</t>
        </is>
      </c>
      <c r="C30" t="n">
        <v>80961.13</v>
      </c>
      <c r="D30" t="n">
        <v>102</v>
      </c>
    </row>
    <row r="31">
      <c r="A31" t="inlineStr">
        <is>
          <t>TREASURY</t>
        </is>
      </c>
      <c r="B31" t="inlineStr">
        <is>
          <t>AMER</t>
        </is>
      </c>
      <c r="C31" t="n">
        <v>48725.94</v>
      </c>
      <c r="D31" t="n">
        <v>274</v>
      </c>
    </row>
    <row r="32">
      <c r="A32" t="inlineStr">
        <is>
          <t>TREASURY</t>
        </is>
      </c>
      <c r="B32" t="inlineStr">
        <is>
          <t>EMEA</t>
        </is>
      </c>
      <c r="C32" t="n">
        <v>54978.21</v>
      </c>
      <c r="D32" t="n">
        <v>140</v>
      </c>
    </row>
    <row r="33">
      <c r="A33" t="inlineStr">
        <is>
          <t>TRADING</t>
        </is>
      </c>
      <c r="B33" t="inlineStr">
        <is>
          <t>AMER</t>
        </is>
      </c>
      <c r="C33" t="n">
        <v>20765.15</v>
      </c>
      <c r="D33" t="n">
        <v>343</v>
      </c>
    </row>
    <row r="34">
      <c r="A34" t="inlineStr">
        <is>
          <t>TRADING</t>
        </is>
      </c>
      <c r="B34" t="inlineStr">
        <is>
          <t>AMER</t>
        </is>
      </c>
      <c r="C34" t="n">
        <v>54679.72</v>
      </c>
      <c r="D34" t="n">
        <v>391</v>
      </c>
    </row>
    <row r="35">
      <c r="A35" t="inlineStr">
        <is>
          <t>TRADING</t>
        </is>
      </c>
      <c r="B35" t="inlineStr">
        <is>
          <t>EMEA</t>
        </is>
      </c>
      <c r="C35" t="n">
        <v>22165.8</v>
      </c>
      <c r="D35" t="n">
        <v>388</v>
      </c>
    </row>
    <row r="36">
      <c r="A36" t="inlineStr">
        <is>
          <t>BANKING</t>
        </is>
      </c>
      <c r="B36" t="inlineStr">
        <is>
          <t>AMER</t>
        </is>
      </c>
      <c r="C36" t="n">
        <v>85201.85000000001</v>
      </c>
      <c r="D36" t="n">
        <v>242</v>
      </c>
    </row>
    <row r="37">
      <c r="A37" t="inlineStr">
        <is>
          <t>TREASURY</t>
        </is>
      </c>
      <c r="B37" t="inlineStr">
        <is>
          <t>EMEA</t>
        </is>
      </c>
      <c r="C37" t="n">
        <v>16085.07</v>
      </c>
      <c r="D37" t="n">
        <v>178</v>
      </c>
    </row>
    <row r="38">
      <c r="A38" t="inlineStr">
        <is>
          <t>BANKING</t>
        </is>
      </c>
      <c r="B38" t="inlineStr">
        <is>
          <t>AMER</t>
        </is>
      </c>
      <c r="C38" t="n">
        <v>36121.75</v>
      </c>
      <c r="D38" t="n">
        <v>148</v>
      </c>
    </row>
    <row r="39">
      <c r="A39" t="inlineStr">
        <is>
          <t>TRADING</t>
        </is>
      </c>
      <c r="B39" t="inlineStr">
        <is>
          <t>AMER</t>
        </is>
      </c>
      <c r="C39" t="n">
        <v>78469.11</v>
      </c>
      <c r="D39" t="n">
        <v>169</v>
      </c>
    </row>
    <row r="40">
      <c r="A40" t="inlineStr">
        <is>
          <t>BANKING</t>
        </is>
      </c>
      <c r="B40" t="inlineStr">
        <is>
          <t>AMER</t>
        </is>
      </c>
      <c r="C40" t="n">
        <v>66516.44</v>
      </c>
      <c r="D40" t="n">
        <v>277</v>
      </c>
    </row>
    <row r="41">
      <c r="A41" t="inlineStr">
        <is>
          <t>TRADING</t>
        </is>
      </c>
      <c r="B41" t="inlineStr">
        <is>
          <t>AMER</t>
        </is>
      </c>
      <c r="C41" t="n">
        <v>50918.88</v>
      </c>
      <c r="D41" t="n">
        <v>252</v>
      </c>
    </row>
    <row r="42">
      <c r="A42" t="inlineStr">
        <is>
          <t>TREASURY</t>
        </is>
      </c>
      <c r="B42" t="inlineStr">
        <is>
          <t>EMEA</t>
        </is>
      </c>
      <c r="C42" t="n">
        <v>28394.64</v>
      </c>
      <c r="D42" t="n">
        <v>184</v>
      </c>
    </row>
    <row r="43">
      <c r="A43" t="inlineStr">
        <is>
          <t>BANKING</t>
        </is>
      </c>
      <c r="B43" t="inlineStr">
        <is>
          <t>EMEA</t>
        </is>
      </c>
      <c r="C43" t="n">
        <v>62400.37</v>
      </c>
      <c r="D43" t="n">
        <v>4</v>
      </c>
    </row>
    <row r="44">
      <c r="A44" t="inlineStr">
        <is>
          <t>BANKING</t>
        </is>
      </c>
      <c r="B44" t="inlineStr">
        <is>
          <t>AMER</t>
        </is>
      </c>
      <c r="C44" t="n">
        <v>78263.62</v>
      </c>
      <c r="D44" t="n">
        <v>192</v>
      </c>
    </row>
    <row r="45">
      <c r="A45" t="inlineStr">
        <is>
          <t>TRADING</t>
        </is>
      </c>
      <c r="B45" t="inlineStr">
        <is>
          <t>APAC</t>
        </is>
      </c>
      <c r="C45" t="n">
        <v>52367.93</v>
      </c>
      <c r="D45" t="n">
        <v>124</v>
      </c>
    </row>
    <row r="46">
      <c r="A46" t="inlineStr">
        <is>
          <t>BANKING</t>
        </is>
      </c>
      <c r="B46" t="inlineStr">
        <is>
          <t>AMER</t>
        </is>
      </c>
      <c r="C46" t="n">
        <v>46870.89</v>
      </c>
      <c r="D46" t="n">
        <v>82</v>
      </c>
    </row>
    <row r="47">
      <c r="A47" t="inlineStr">
        <is>
          <t>TREASURY</t>
        </is>
      </c>
      <c r="B47" t="inlineStr">
        <is>
          <t>AMER</t>
        </is>
      </c>
      <c r="C47" t="n">
        <v>19058.23</v>
      </c>
      <c r="D47" t="n">
        <v>349</v>
      </c>
    </row>
    <row r="48">
      <c r="A48" t="inlineStr">
        <is>
          <t>BANKING</t>
        </is>
      </c>
      <c r="B48" t="inlineStr">
        <is>
          <t>EMEA</t>
        </is>
      </c>
      <c r="C48" t="n">
        <v>82222.00999999999</v>
      </c>
      <c r="D48" t="n">
        <v>250</v>
      </c>
    </row>
    <row r="49">
      <c r="A49" t="inlineStr">
        <is>
          <t>TRADING</t>
        </is>
      </c>
      <c r="B49" t="inlineStr">
        <is>
          <t>EMEA</t>
        </is>
      </c>
      <c r="C49" t="n">
        <v>48684.57</v>
      </c>
      <c r="D49" t="n">
        <v>50</v>
      </c>
    </row>
    <row r="50">
      <c r="A50" t="inlineStr">
        <is>
          <t>TRADING</t>
        </is>
      </c>
      <c r="B50" t="inlineStr">
        <is>
          <t>EMEA</t>
        </is>
      </c>
      <c r="C50" t="n">
        <v>55267.74</v>
      </c>
      <c r="D50" t="n">
        <v>222</v>
      </c>
    </row>
    <row r="51">
      <c r="A51" t="inlineStr">
        <is>
          <t>TRADING</t>
        </is>
      </c>
      <c r="B51" t="inlineStr">
        <is>
          <t>AMER</t>
        </is>
      </c>
      <c r="C51" t="n">
        <v>47792.02</v>
      </c>
      <c r="D51" t="n">
        <v>175</v>
      </c>
    </row>
    <row r="52">
      <c r="A52" t="inlineStr">
        <is>
          <t>TREASURY</t>
        </is>
      </c>
      <c r="B52" t="inlineStr">
        <is>
          <t>AMER</t>
        </is>
      </c>
      <c r="C52" t="n">
        <v>45144.08</v>
      </c>
      <c r="D52" t="n">
        <v>251</v>
      </c>
    </row>
    <row r="53">
      <c r="A53" t="inlineStr">
        <is>
          <t>TREASURY</t>
        </is>
      </c>
      <c r="B53" t="inlineStr">
        <is>
          <t>AMER</t>
        </is>
      </c>
      <c r="C53" t="n">
        <v>56729.15</v>
      </c>
      <c r="D53" t="n">
        <v>190</v>
      </c>
    </row>
    <row r="54">
      <c r="A54" t="inlineStr">
        <is>
          <t>TRADING</t>
        </is>
      </c>
      <c r="B54" t="inlineStr">
        <is>
          <t>AMER</t>
        </is>
      </c>
      <c r="C54" t="n">
        <v>15080.27</v>
      </c>
      <c r="D54" t="n">
        <v>87</v>
      </c>
    </row>
    <row r="55">
      <c r="A55" t="inlineStr">
        <is>
          <t>TRADING</t>
        </is>
      </c>
      <c r="B55" t="inlineStr">
        <is>
          <t>AMER</t>
        </is>
      </c>
      <c r="C55" t="n">
        <v>23023.89</v>
      </c>
      <c r="D55" t="n">
        <v>370</v>
      </c>
    </row>
    <row r="56">
      <c r="A56" t="inlineStr">
        <is>
          <t>TREASURY</t>
        </is>
      </c>
      <c r="B56" t="inlineStr">
        <is>
          <t>AMER</t>
        </is>
      </c>
      <c r="C56" t="n">
        <v>31746.37</v>
      </c>
      <c r="D56" t="n">
        <v>375</v>
      </c>
    </row>
    <row r="57">
      <c r="A57" t="inlineStr">
        <is>
          <t>TREASURY</t>
        </is>
      </c>
      <c r="B57" t="inlineStr">
        <is>
          <t>EMEA</t>
        </is>
      </c>
      <c r="C57" t="n">
        <v>10046.18</v>
      </c>
      <c r="D57" t="n">
        <v>157</v>
      </c>
    </row>
    <row r="58">
      <c r="A58" t="inlineStr">
        <is>
          <t>TRADING</t>
        </is>
      </c>
      <c r="B58" t="inlineStr">
        <is>
          <t>EMEA</t>
        </is>
      </c>
      <c r="C58" t="n">
        <v>54825.72</v>
      </c>
      <c r="D58" t="n">
        <v>368</v>
      </c>
    </row>
    <row r="59">
      <c r="A59" t="inlineStr">
        <is>
          <t>TRADING</t>
        </is>
      </c>
      <c r="B59" t="inlineStr">
        <is>
          <t>APAC</t>
        </is>
      </c>
      <c r="C59" t="n">
        <v>3853.98</v>
      </c>
      <c r="D59" t="n">
        <v>9</v>
      </c>
    </row>
    <row r="60">
      <c r="A60" t="inlineStr">
        <is>
          <t>BANKING</t>
        </is>
      </c>
      <c r="B60" t="inlineStr">
        <is>
          <t>APAC</t>
        </is>
      </c>
      <c r="C60" t="n">
        <v>59150.12</v>
      </c>
      <c r="D60" t="n">
        <v>189</v>
      </c>
    </row>
    <row r="61">
      <c r="A61" t="inlineStr">
        <is>
          <t>BANKING</t>
        </is>
      </c>
      <c r="B61" t="inlineStr">
        <is>
          <t>AMER</t>
        </is>
      </c>
      <c r="C61" t="n">
        <v>77291.97</v>
      </c>
      <c r="D61" t="n">
        <v>188</v>
      </c>
    </row>
    <row r="62">
      <c r="A62" t="inlineStr">
        <is>
          <t>BANKING</t>
        </is>
      </c>
      <c r="B62" t="inlineStr">
        <is>
          <t>APAC</t>
        </is>
      </c>
      <c r="C62" t="n">
        <v>88648.82000000001</v>
      </c>
      <c r="D62" t="n">
        <v>364</v>
      </c>
    </row>
    <row r="63">
      <c r="A63" t="inlineStr">
        <is>
          <t>TRADING</t>
        </is>
      </c>
      <c r="B63" t="inlineStr">
        <is>
          <t>APAC</t>
        </is>
      </c>
      <c r="C63" t="n">
        <v>88756.42</v>
      </c>
      <c r="D63" t="n">
        <v>107</v>
      </c>
    </row>
    <row r="64">
      <c r="A64" t="inlineStr">
        <is>
          <t>BANKING</t>
        </is>
      </c>
      <c r="B64" t="inlineStr">
        <is>
          <t>EMEA</t>
        </is>
      </c>
      <c r="C64" t="n">
        <v>696.73</v>
      </c>
      <c r="D64" t="n">
        <v>91</v>
      </c>
    </row>
    <row r="65">
      <c r="A65" t="inlineStr">
        <is>
          <t>TREASURY</t>
        </is>
      </c>
      <c r="B65" t="inlineStr">
        <is>
          <t>APAC</t>
        </is>
      </c>
      <c r="C65" t="n">
        <v>24709.67</v>
      </c>
      <c r="D65" t="n">
        <v>308</v>
      </c>
    </row>
    <row r="66">
      <c r="A66" t="inlineStr">
        <is>
          <t>TREASURY</t>
        </is>
      </c>
      <c r="B66" t="inlineStr">
        <is>
          <t>APAC</t>
        </is>
      </c>
      <c r="C66" t="n">
        <v>88101.17999999999</v>
      </c>
      <c r="D66" t="n">
        <v>219</v>
      </c>
    </row>
    <row r="67">
      <c r="A67" t="inlineStr">
        <is>
          <t>TREASURY</t>
        </is>
      </c>
      <c r="B67" t="inlineStr">
        <is>
          <t>EMEA</t>
        </is>
      </c>
      <c r="C67" t="n">
        <v>53255.61</v>
      </c>
      <c r="D67" t="n">
        <v>318</v>
      </c>
    </row>
    <row r="68">
      <c r="A68" t="inlineStr">
        <is>
          <t>BANKING</t>
        </is>
      </c>
      <c r="B68" t="inlineStr">
        <is>
          <t>APAC</t>
        </is>
      </c>
      <c r="C68" t="n">
        <v>48578.35</v>
      </c>
      <c r="D68" t="n">
        <v>142</v>
      </c>
    </row>
    <row r="69">
      <c r="A69" t="inlineStr">
        <is>
          <t>BANKING</t>
        </is>
      </c>
      <c r="B69" t="inlineStr">
        <is>
          <t>APAC</t>
        </is>
      </c>
      <c r="C69" t="n">
        <v>56728.16</v>
      </c>
      <c r="D69" t="n">
        <v>379</v>
      </c>
    </row>
    <row r="70">
      <c r="A70" t="inlineStr">
        <is>
          <t>TREASURY</t>
        </is>
      </c>
      <c r="B70" t="inlineStr">
        <is>
          <t>AMER</t>
        </is>
      </c>
      <c r="C70" t="n">
        <v>2677</v>
      </c>
      <c r="D70" t="n">
        <v>148</v>
      </c>
    </row>
    <row r="71">
      <c r="A71" t="inlineStr">
        <is>
          <t>BANKING</t>
        </is>
      </c>
      <c r="B71" t="inlineStr">
        <is>
          <t>EMEA</t>
        </is>
      </c>
      <c r="C71" t="n">
        <v>23099.09</v>
      </c>
      <c r="D71" t="n">
        <v>310</v>
      </c>
    </row>
    <row r="72">
      <c r="A72" t="inlineStr">
        <is>
          <t>TREASURY</t>
        </is>
      </c>
      <c r="B72" t="inlineStr">
        <is>
          <t>AMER</t>
        </is>
      </c>
      <c r="C72" t="n">
        <v>59570.96</v>
      </c>
      <c r="D72" t="n">
        <v>390</v>
      </c>
    </row>
    <row r="73">
      <c r="A73" t="inlineStr">
        <is>
          <t>TREASURY</t>
        </is>
      </c>
      <c r="B73" t="inlineStr">
        <is>
          <t>AMER</t>
        </is>
      </c>
      <c r="C73" t="n">
        <v>59019.39</v>
      </c>
      <c r="D73" t="n">
        <v>22</v>
      </c>
    </row>
    <row r="74">
      <c r="A74" t="inlineStr">
        <is>
          <t>TRADING</t>
        </is>
      </c>
      <c r="B74" t="inlineStr">
        <is>
          <t>APAC</t>
        </is>
      </c>
      <c r="C74" t="n">
        <v>55589.93</v>
      </c>
      <c r="D74" t="n">
        <v>346</v>
      </c>
    </row>
    <row r="75">
      <c r="A75" t="inlineStr">
        <is>
          <t>BANKING</t>
        </is>
      </c>
      <c r="B75" t="inlineStr">
        <is>
          <t>APAC</t>
        </is>
      </c>
      <c r="C75" t="n">
        <v>77374.72</v>
      </c>
      <c r="D75" t="n">
        <v>347</v>
      </c>
    </row>
    <row r="76">
      <c r="A76" t="inlineStr">
        <is>
          <t>TRADING</t>
        </is>
      </c>
      <c r="B76" t="inlineStr">
        <is>
          <t>AMER</t>
        </is>
      </c>
      <c r="C76" t="n">
        <v>82140.56</v>
      </c>
      <c r="D76" t="n">
        <v>20</v>
      </c>
    </row>
    <row r="77">
      <c r="A77" t="inlineStr">
        <is>
          <t>BANKING</t>
        </is>
      </c>
      <c r="B77" t="inlineStr">
        <is>
          <t>APAC</t>
        </is>
      </c>
      <c r="C77" t="n">
        <v>45624.22</v>
      </c>
      <c r="D77" t="n">
        <v>273</v>
      </c>
    </row>
    <row r="78">
      <c r="A78" t="inlineStr">
        <is>
          <t>TREASURY</t>
        </is>
      </c>
      <c r="B78" t="inlineStr">
        <is>
          <t>AMER</t>
        </is>
      </c>
      <c r="C78" t="n">
        <v>72676.64</v>
      </c>
      <c r="D78" t="n">
        <v>44</v>
      </c>
    </row>
    <row r="79">
      <c r="A79" t="inlineStr">
        <is>
          <t>TRADING</t>
        </is>
      </c>
      <c r="B79" t="inlineStr">
        <is>
          <t>APAC</t>
        </is>
      </c>
      <c r="C79" t="n">
        <v>59610.46</v>
      </c>
      <c r="D79" t="n">
        <v>142</v>
      </c>
    </row>
    <row r="80">
      <c r="A80" t="inlineStr">
        <is>
          <t>TREASURY</t>
        </is>
      </c>
      <c r="B80" t="inlineStr">
        <is>
          <t>APAC</t>
        </is>
      </c>
      <c r="C80" t="n">
        <v>19867.69</v>
      </c>
      <c r="D80" t="n">
        <v>304</v>
      </c>
    </row>
    <row r="81">
      <c r="A81" t="inlineStr">
        <is>
          <t>TREASURY</t>
        </is>
      </c>
      <c r="B81" t="inlineStr">
        <is>
          <t>APAC</t>
        </is>
      </c>
      <c r="C81" t="n">
        <v>37876.46</v>
      </c>
      <c r="D81" t="n">
        <v>201</v>
      </c>
    </row>
    <row r="82">
      <c r="A82" t="inlineStr">
        <is>
          <t>TREASURY</t>
        </is>
      </c>
      <c r="B82" t="inlineStr">
        <is>
          <t>AMER</t>
        </is>
      </c>
      <c r="C82" t="n">
        <v>52994.84</v>
      </c>
      <c r="D82" t="n">
        <v>203</v>
      </c>
    </row>
    <row r="83">
      <c r="A83" t="inlineStr">
        <is>
          <t>TRADING</t>
        </is>
      </c>
      <c r="B83" t="inlineStr">
        <is>
          <t>APAC</t>
        </is>
      </c>
      <c r="C83" t="n">
        <v>42722.79</v>
      </c>
      <c r="D83" t="n">
        <v>277</v>
      </c>
    </row>
    <row r="84">
      <c r="A84" t="inlineStr">
        <is>
          <t>TRADING</t>
        </is>
      </c>
      <c r="B84" t="inlineStr">
        <is>
          <t>APAC</t>
        </is>
      </c>
      <c r="C84" t="n">
        <v>88146.97</v>
      </c>
      <c r="D84" t="n">
        <v>321</v>
      </c>
    </row>
    <row r="85">
      <c r="A85" t="inlineStr">
        <is>
          <t>TREASURY</t>
        </is>
      </c>
      <c r="B85" t="inlineStr">
        <is>
          <t>EMEA</t>
        </is>
      </c>
      <c r="C85" t="n">
        <v>89554.35000000001</v>
      </c>
      <c r="D85" t="n">
        <v>368</v>
      </c>
    </row>
    <row r="86">
      <c r="A86" t="inlineStr">
        <is>
          <t>BANKING</t>
        </is>
      </c>
      <c r="B86" t="inlineStr">
        <is>
          <t>AMER</t>
        </is>
      </c>
      <c r="C86" t="n">
        <v>1705.2</v>
      </c>
      <c r="D86" t="n">
        <v>319</v>
      </c>
    </row>
    <row r="87">
      <c r="A87" t="inlineStr">
        <is>
          <t>TREASURY</t>
        </is>
      </c>
      <c r="B87" t="inlineStr">
        <is>
          <t>APAC</t>
        </is>
      </c>
      <c r="C87" t="n">
        <v>59857.62</v>
      </c>
      <c r="D87" t="n">
        <v>165</v>
      </c>
    </row>
    <row r="88">
      <c r="A88" t="inlineStr">
        <is>
          <t>TREASURY</t>
        </is>
      </c>
      <c r="B88" t="inlineStr">
        <is>
          <t>APAC</t>
        </is>
      </c>
      <c r="C88" t="n">
        <v>39486.13</v>
      </c>
      <c r="D88" t="n">
        <v>369</v>
      </c>
    </row>
    <row r="89">
      <c r="A89" t="inlineStr">
        <is>
          <t>BANKING</t>
        </is>
      </c>
      <c r="B89" t="inlineStr">
        <is>
          <t>APAC</t>
        </is>
      </c>
      <c r="C89" t="n">
        <v>72748.28999999999</v>
      </c>
      <c r="D89" t="n">
        <v>263</v>
      </c>
    </row>
    <row r="90">
      <c r="A90" t="inlineStr">
        <is>
          <t>TREASURY</t>
        </is>
      </c>
      <c r="B90" t="inlineStr">
        <is>
          <t>EMEA</t>
        </is>
      </c>
      <c r="C90" t="n">
        <v>88437.53999999999</v>
      </c>
      <c r="D90" t="n">
        <v>244</v>
      </c>
    </row>
    <row r="91">
      <c r="A91" t="inlineStr">
        <is>
          <t>BANKING</t>
        </is>
      </c>
      <c r="B91" t="inlineStr">
        <is>
          <t>EMEA</t>
        </is>
      </c>
      <c r="C91" t="n">
        <v>75523.48</v>
      </c>
      <c r="D91" t="n">
        <v>326</v>
      </c>
    </row>
    <row r="92">
      <c r="A92" t="inlineStr">
        <is>
          <t>TRADING</t>
        </is>
      </c>
      <c r="B92" t="inlineStr">
        <is>
          <t>APAC</t>
        </is>
      </c>
      <c r="C92" t="n">
        <v>4186.02</v>
      </c>
      <c r="D92" t="n">
        <v>78</v>
      </c>
    </row>
    <row r="93">
      <c r="A93" t="inlineStr">
        <is>
          <t>TREASURY</t>
        </is>
      </c>
      <c r="B93" t="inlineStr">
        <is>
          <t>APAC</t>
        </is>
      </c>
      <c r="C93" t="n">
        <v>79021.73</v>
      </c>
      <c r="D93" t="n">
        <v>376</v>
      </c>
    </row>
    <row r="94">
      <c r="A94" t="inlineStr">
        <is>
          <t>BANKING</t>
        </is>
      </c>
      <c r="B94" t="inlineStr">
        <is>
          <t>APAC</t>
        </is>
      </c>
      <c r="C94" t="n">
        <v>87721.16</v>
      </c>
      <c r="D94" t="n">
        <v>362</v>
      </c>
    </row>
    <row r="95">
      <c r="A95" t="inlineStr">
        <is>
          <t>TRADING</t>
        </is>
      </c>
      <c r="B95" t="inlineStr">
        <is>
          <t>EMEA</t>
        </is>
      </c>
      <c r="C95" t="n">
        <v>87013.28999999999</v>
      </c>
      <c r="D95" t="n">
        <v>321</v>
      </c>
    </row>
    <row r="96">
      <c r="A96" t="inlineStr">
        <is>
          <t>TRADING</t>
        </is>
      </c>
      <c r="B96" t="inlineStr">
        <is>
          <t>AMER</t>
        </is>
      </c>
      <c r="C96" t="n">
        <v>63012.35</v>
      </c>
      <c r="D96" t="n">
        <v>149</v>
      </c>
    </row>
    <row r="97">
      <c r="A97" t="inlineStr">
        <is>
          <t>TRADING</t>
        </is>
      </c>
      <c r="B97" t="inlineStr">
        <is>
          <t>APAC</t>
        </is>
      </c>
      <c r="C97" t="n">
        <v>87950.88</v>
      </c>
      <c r="D97" t="n">
        <v>172</v>
      </c>
    </row>
    <row r="98">
      <c r="A98" t="inlineStr">
        <is>
          <t>TRADING</t>
        </is>
      </c>
      <c r="B98" t="inlineStr">
        <is>
          <t>APAC</t>
        </is>
      </c>
      <c r="C98" t="n">
        <v>26752.4</v>
      </c>
      <c r="D98" t="n">
        <v>209</v>
      </c>
    </row>
    <row r="99">
      <c r="A99" t="inlineStr">
        <is>
          <t>TREASURY</t>
        </is>
      </c>
      <c r="B99" t="inlineStr">
        <is>
          <t>EMEA</t>
        </is>
      </c>
      <c r="C99" t="n">
        <v>22458.95</v>
      </c>
      <c r="D99" t="n">
        <v>396</v>
      </c>
    </row>
    <row r="100">
      <c r="A100" t="inlineStr">
        <is>
          <t>BANKING</t>
        </is>
      </c>
      <c r="B100" t="inlineStr">
        <is>
          <t>AMER</t>
        </is>
      </c>
      <c r="C100" t="n">
        <v>56380.74</v>
      </c>
      <c r="D100" t="n">
        <v>236</v>
      </c>
    </row>
    <row r="101">
      <c r="A101" t="inlineStr">
        <is>
          <t>TRADING</t>
        </is>
      </c>
      <c r="B101" t="inlineStr">
        <is>
          <t>EMEA</t>
        </is>
      </c>
      <c r="C101" t="n">
        <v>72402.96000000001</v>
      </c>
      <c r="D101" t="n">
        <v>126</v>
      </c>
    </row>
    <row r="102">
      <c r="A102" t="inlineStr">
        <is>
          <t>TRADING</t>
        </is>
      </c>
      <c r="B102" t="inlineStr">
        <is>
          <t>AMER</t>
        </is>
      </c>
      <c r="C102" t="n">
        <v>30366.65</v>
      </c>
      <c r="D102" t="n">
        <v>212</v>
      </c>
    </row>
    <row r="103">
      <c r="A103" t="inlineStr">
        <is>
          <t>TREASURY</t>
        </is>
      </c>
      <c r="B103" t="inlineStr">
        <is>
          <t>APAC</t>
        </is>
      </c>
      <c r="C103" t="n">
        <v>40110.24</v>
      </c>
      <c r="D103" t="n">
        <v>103</v>
      </c>
    </row>
    <row r="104">
      <c r="A104" t="inlineStr">
        <is>
          <t>TRADING</t>
        </is>
      </c>
      <c r="B104" t="inlineStr">
        <is>
          <t>APAC</t>
        </is>
      </c>
      <c r="C104" t="n">
        <v>58784.09</v>
      </c>
      <c r="D104" t="n">
        <v>257</v>
      </c>
    </row>
    <row r="105">
      <c r="A105" t="inlineStr">
        <is>
          <t>BANKING</t>
        </is>
      </c>
      <c r="B105" t="inlineStr">
        <is>
          <t>EMEA</t>
        </is>
      </c>
      <c r="C105" t="n">
        <v>74557.8</v>
      </c>
      <c r="D105" t="n">
        <v>277</v>
      </c>
    </row>
    <row r="106">
      <c r="A106" t="inlineStr">
        <is>
          <t>TREASURY</t>
        </is>
      </c>
      <c r="B106" t="inlineStr">
        <is>
          <t>EMEA</t>
        </is>
      </c>
      <c r="C106" t="n">
        <v>31539.07</v>
      </c>
      <c r="D106" t="n">
        <v>227</v>
      </c>
    </row>
    <row r="107">
      <c r="A107" t="inlineStr">
        <is>
          <t>BANKING</t>
        </is>
      </c>
      <c r="B107" t="inlineStr">
        <is>
          <t>APAC</t>
        </is>
      </c>
      <c r="C107" t="n">
        <v>3286.94</v>
      </c>
      <c r="D107" t="n">
        <v>398</v>
      </c>
    </row>
    <row r="108">
      <c r="A108" t="inlineStr">
        <is>
          <t>TREASURY</t>
        </is>
      </c>
      <c r="B108" t="inlineStr">
        <is>
          <t>APAC</t>
        </is>
      </c>
      <c r="C108" t="n">
        <v>39033.98</v>
      </c>
      <c r="D108" t="n">
        <v>332</v>
      </c>
    </row>
    <row r="109">
      <c r="A109" t="inlineStr">
        <is>
          <t>BANKING</t>
        </is>
      </c>
      <c r="B109" t="inlineStr">
        <is>
          <t>APAC</t>
        </is>
      </c>
      <c r="C109" t="n">
        <v>75135.78</v>
      </c>
      <c r="D109" t="n">
        <v>94</v>
      </c>
    </row>
    <row r="110">
      <c r="A110" t="inlineStr">
        <is>
          <t>BANKING</t>
        </is>
      </c>
      <c r="B110" t="inlineStr">
        <is>
          <t>EMEA</t>
        </is>
      </c>
      <c r="C110" t="n">
        <v>3751.65</v>
      </c>
      <c r="D110" t="n">
        <v>198</v>
      </c>
    </row>
    <row r="111">
      <c r="A111" t="inlineStr">
        <is>
          <t>BANKING</t>
        </is>
      </c>
      <c r="B111" t="inlineStr">
        <is>
          <t>AMER</t>
        </is>
      </c>
      <c r="C111" t="n">
        <v>10867.8</v>
      </c>
      <c r="D111" t="n">
        <v>376</v>
      </c>
    </row>
    <row r="112">
      <c r="A112" t="inlineStr">
        <is>
          <t>BANKING</t>
        </is>
      </c>
      <c r="B112" t="inlineStr">
        <is>
          <t>APAC</t>
        </is>
      </c>
      <c r="C112" t="n">
        <v>12668.34</v>
      </c>
      <c r="D112" t="n">
        <v>151</v>
      </c>
    </row>
    <row r="113">
      <c r="A113" t="inlineStr">
        <is>
          <t>BANKING</t>
        </is>
      </c>
      <c r="B113" t="inlineStr">
        <is>
          <t>EMEA</t>
        </is>
      </c>
      <c r="C113" t="n">
        <v>83417.96000000001</v>
      </c>
      <c r="D113" t="n">
        <v>278</v>
      </c>
    </row>
    <row r="114">
      <c r="A114" t="inlineStr">
        <is>
          <t>TREASURY</t>
        </is>
      </c>
      <c r="B114" t="inlineStr">
        <is>
          <t>EMEA</t>
        </is>
      </c>
      <c r="C114" t="n">
        <v>53388.06</v>
      </c>
      <c r="D114" t="n">
        <v>395</v>
      </c>
    </row>
    <row r="115">
      <c r="A115" t="inlineStr">
        <is>
          <t>TREASURY</t>
        </is>
      </c>
      <c r="B115" t="inlineStr">
        <is>
          <t>AMER</t>
        </is>
      </c>
      <c r="C115" t="n">
        <v>26808.75</v>
      </c>
      <c r="D115" t="n">
        <v>268</v>
      </c>
    </row>
    <row r="116">
      <c r="A116" t="inlineStr">
        <is>
          <t>TREASURY</t>
        </is>
      </c>
      <c r="B116" t="inlineStr">
        <is>
          <t>AMER</t>
        </is>
      </c>
      <c r="C116" t="n">
        <v>49156.38</v>
      </c>
      <c r="D116" t="n">
        <v>130</v>
      </c>
    </row>
    <row r="117">
      <c r="A117" t="inlineStr">
        <is>
          <t>TREASURY</t>
        </is>
      </c>
      <c r="B117" t="inlineStr">
        <is>
          <t>APAC</t>
        </is>
      </c>
      <c r="C117" t="n">
        <v>40583.53</v>
      </c>
      <c r="D117" t="n">
        <v>398</v>
      </c>
    </row>
    <row r="118">
      <c r="A118" t="inlineStr">
        <is>
          <t>BANKING</t>
        </is>
      </c>
      <c r="B118" t="inlineStr">
        <is>
          <t>AMER</t>
        </is>
      </c>
      <c r="C118" t="n">
        <v>49665.78</v>
      </c>
      <c r="D118" t="n">
        <v>310</v>
      </c>
    </row>
    <row r="119">
      <c r="A119" t="inlineStr">
        <is>
          <t>TREASURY</t>
        </is>
      </c>
      <c r="B119" t="inlineStr">
        <is>
          <t>EMEA</t>
        </is>
      </c>
      <c r="C119" t="n">
        <v>42202.12</v>
      </c>
      <c r="D119" t="n">
        <v>175</v>
      </c>
    </row>
    <row r="120">
      <c r="A120" t="inlineStr">
        <is>
          <t>TREASURY</t>
        </is>
      </c>
      <c r="B120" t="inlineStr">
        <is>
          <t>EMEA</t>
        </is>
      </c>
      <c r="C120" t="n">
        <v>20954.46</v>
      </c>
      <c r="D120" t="n">
        <v>212</v>
      </c>
    </row>
    <row r="121">
      <c r="A121" t="inlineStr">
        <is>
          <t>TRADING</t>
        </is>
      </c>
      <c r="B121" t="inlineStr">
        <is>
          <t>EMEA</t>
        </is>
      </c>
      <c r="C121" t="n">
        <v>54403.79</v>
      </c>
      <c r="D121" t="n">
        <v>131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1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book</t>
        </is>
      </c>
      <c r="B1" s="1" t="inlineStr">
        <is>
          <t>region</t>
        </is>
      </c>
      <c r="C1" s="1" t="inlineStr">
        <is>
          <t>uplifted</t>
        </is>
      </c>
      <c r="D1" s="1" t="inlineStr">
        <is>
          <t>unit_price</t>
        </is>
      </c>
      <c r="E1" s="1" t="inlineStr">
        <is>
          <t>running_total</t>
        </is>
      </c>
    </row>
    <row r="2">
      <c r="A2">
        <f>A_Source!A2</f>
        <v/>
      </c>
      <c r="B2">
        <f>A_Source!B2</f>
        <v/>
      </c>
      <c r="C2">
        <f>A_Source!C2*Params!$B$1</f>
        <v/>
      </c>
      <c r="D2">
        <f>IFERROR(C2/A_Source!D2,Params!$B$2)</f>
        <v/>
      </c>
      <c r="E2">
        <f>C2</f>
        <v/>
      </c>
    </row>
    <row r="3">
      <c r="A3">
        <f>A_Source!A3</f>
        <v/>
      </c>
      <c r="B3">
        <f>A_Source!B3</f>
        <v/>
      </c>
      <c r="C3">
        <f>A_Source!C3*Params!$B$1</f>
        <v/>
      </c>
      <c r="D3">
        <f>IFERROR(C3/A_Source!D3,Params!$B$2)</f>
        <v/>
      </c>
      <c r="E3">
        <f>E2+C3</f>
        <v/>
      </c>
    </row>
    <row r="4">
      <c r="A4">
        <f>A_Source!A4</f>
        <v/>
      </c>
      <c r="B4">
        <f>A_Source!B4</f>
        <v/>
      </c>
      <c r="C4">
        <f>A_Source!C4*Params!$B$1</f>
        <v/>
      </c>
      <c r="D4">
        <f>IFERROR(C4/A_Source!D4,Params!$B$2)</f>
        <v/>
      </c>
      <c r="E4">
        <f>E3+C4</f>
        <v/>
      </c>
    </row>
    <row r="5">
      <c r="A5">
        <f>A_Source!A5</f>
        <v/>
      </c>
      <c r="B5">
        <f>A_Source!B5</f>
        <v/>
      </c>
      <c r="C5">
        <f>A_Source!C5*Params!$B$1</f>
        <v/>
      </c>
      <c r="D5">
        <f>IFERROR(C5/A_Source!D5,Params!$B$2)</f>
        <v/>
      </c>
      <c r="E5">
        <f>E4+C5</f>
        <v/>
      </c>
    </row>
    <row r="6">
      <c r="A6">
        <f>A_Source!A6</f>
        <v/>
      </c>
      <c r="B6">
        <f>A_Source!B6</f>
        <v/>
      </c>
      <c r="C6">
        <f>A_Source!C6*Params!$B$1</f>
        <v/>
      </c>
      <c r="D6">
        <f>IFERROR(C6/A_Source!D6,Params!$B$2)</f>
        <v/>
      </c>
      <c r="E6">
        <f>E5+C6</f>
        <v/>
      </c>
    </row>
    <row r="7">
      <c r="A7">
        <f>A_Source!A7</f>
        <v/>
      </c>
      <c r="B7">
        <f>A_Source!B7</f>
        <v/>
      </c>
      <c r="C7">
        <f>A_Source!C7*Params!$B$1</f>
        <v/>
      </c>
      <c r="D7">
        <f>IFERROR(C7/A_Source!D7,Params!$B$2)</f>
        <v/>
      </c>
      <c r="E7">
        <f>E6+C7</f>
        <v/>
      </c>
    </row>
    <row r="8">
      <c r="A8">
        <f>A_Source!A8</f>
        <v/>
      </c>
      <c r="B8">
        <f>A_Source!B8</f>
        <v/>
      </c>
      <c r="C8">
        <f>A_Source!C8*Params!$B$1</f>
        <v/>
      </c>
      <c r="D8">
        <f>IFERROR(C8/A_Source!D8,Params!$B$2)</f>
        <v/>
      </c>
      <c r="E8">
        <f>E7+C8</f>
        <v/>
      </c>
    </row>
    <row r="9">
      <c r="A9">
        <f>A_Source!A9</f>
        <v/>
      </c>
      <c r="B9">
        <f>A_Source!B9</f>
        <v/>
      </c>
      <c r="C9">
        <f>A_Source!C9*Params!$B$1</f>
        <v/>
      </c>
      <c r="D9">
        <f>IFERROR(C9/A_Source!D9,Params!$B$2)</f>
        <v/>
      </c>
      <c r="E9">
        <f>E8+C9</f>
        <v/>
      </c>
    </row>
    <row r="10">
      <c r="A10">
        <f>A_Source!A10</f>
        <v/>
      </c>
      <c r="B10">
        <f>A_Source!B10</f>
        <v/>
      </c>
      <c r="C10">
        <f>A_Source!C10*Params!$B$1</f>
        <v/>
      </c>
      <c r="D10">
        <f>IFERROR(C10/A_Source!D10,Params!$B$2)</f>
        <v/>
      </c>
      <c r="E10">
        <f>E9+C10</f>
        <v/>
      </c>
    </row>
    <row r="11">
      <c r="A11">
        <f>A_Source!A11</f>
        <v/>
      </c>
      <c r="B11">
        <f>A_Source!B11</f>
        <v/>
      </c>
      <c r="C11">
        <f>A_Source!C11*Params!$B$1</f>
        <v/>
      </c>
      <c r="D11">
        <f>IFERROR(C11/A_Source!D11,Params!$B$2)</f>
        <v/>
      </c>
      <c r="E11">
        <f>E10+C11</f>
        <v/>
      </c>
    </row>
    <row r="12">
      <c r="A12">
        <f>A_Source!A12</f>
        <v/>
      </c>
      <c r="B12">
        <f>A_Source!B12</f>
        <v/>
      </c>
      <c r="C12">
        <f>A_Source!C12*Params!$B$1</f>
        <v/>
      </c>
      <c r="D12">
        <f>IFERROR(C12/A_Source!D12,Params!$B$2)</f>
        <v/>
      </c>
      <c r="E12">
        <f>E11+C12</f>
        <v/>
      </c>
    </row>
    <row r="13">
      <c r="A13">
        <f>A_Source!A13</f>
        <v/>
      </c>
      <c r="B13">
        <f>A_Source!B13</f>
        <v/>
      </c>
      <c r="C13">
        <f>A_Source!C13*Params!$B$1</f>
        <v/>
      </c>
      <c r="D13">
        <f>IFERROR(C13/A_Source!D13,Params!$B$2)</f>
        <v/>
      </c>
      <c r="E13">
        <f>E12+C13</f>
        <v/>
      </c>
    </row>
    <row r="14">
      <c r="A14">
        <f>A_Source!A14</f>
        <v/>
      </c>
      <c r="B14">
        <f>A_Source!B14</f>
        <v/>
      </c>
      <c r="C14">
        <f>A_Source!C14*Params!$B$1</f>
        <v/>
      </c>
      <c r="D14">
        <f>IFERROR(C14/A_Source!D14,Params!$B$2)</f>
        <v/>
      </c>
      <c r="E14">
        <f>E13+C14</f>
        <v/>
      </c>
    </row>
    <row r="15">
      <c r="A15">
        <f>A_Source!A15</f>
        <v/>
      </c>
      <c r="B15">
        <f>A_Source!B15</f>
        <v/>
      </c>
      <c r="C15">
        <f>A_Source!C15*Params!$B$1</f>
        <v/>
      </c>
      <c r="D15">
        <f>IFERROR(C15/A_Source!D15,Params!$B$2)</f>
        <v/>
      </c>
      <c r="E15">
        <f>E14+C15</f>
        <v/>
      </c>
    </row>
    <row r="16">
      <c r="A16">
        <f>A_Source!A16</f>
        <v/>
      </c>
      <c r="B16">
        <f>A_Source!B16</f>
        <v/>
      </c>
      <c r="C16">
        <f>A_Source!C16*Params!$B$1</f>
        <v/>
      </c>
      <c r="D16">
        <f>IFERROR(C16/A_Source!D16,Params!$B$2)</f>
        <v/>
      </c>
      <c r="E16">
        <f>E15+C16</f>
        <v/>
      </c>
    </row>
    <row r="17">
      <c r="A17">
        <f>A_Source!A17</f>
        <v/>
      </c>
      <c r="B17">
        <f>A_Source!B17</f>
        <v/>
      </c>
      <c r="C17">
        <f>A_Source!C17*Params!$B$1</f>
        <v/>
      </c>
      <c r="D17">
        <f>IFERROR(C17/A_Source!D17,Params!$B$2)</f>
        <v/>
      </c>
      <c r="E17">
        <f>E16+C17</f>
        <v/>
      </c>
    </row>
    <row r="18">
      <c r="A18">
        <f>A_Source!A18</f>
        <v/>
      </c>
      <c r="B18">
        <f>A_Source!B18</f>
        <v/>
      </c>
      <c r="C18">
        <f>A_Source!C18*Params!$B$1</f>
        <v/>
      </c>
      <c r="D18">
        <f>IFERROR(C18/A_Source!D18,Params!$B$2)</f>
        <v/>
      </c>
      <c r="E18">
        <f>E17+C18</f>
        <v/>
      </c>
    </row>
    <row r="19">
      <c r="A19">
        <f>A_Source!A19</f>
        <v/>
      </c>
      <c r="B19">
        <f>A_Source!B19</f>
        <v/>
      </c>
      <c r="C19">
        <f>A_Source!C19*Params!$B$1</f>
        <v/>
      </c>
      <c r="D19">
        <f>IFERROR(C19/A_Source!D19,Params!$B$2)</f>
        <v/>
      </c>
      <c r="E19">
        <f>E18+C19</f>
        <v/>
      </c>
    </row>
    <row r="20">
      <c r="A20">
        <f>A_Source!A20</f>
        <v/>
      </c>
      <c r="B20">
        <f>A_Source!B20</f>
        <v/>
      </c>
      <c r="C20">
        <f>A_Source!C20*Params!$B$1</f>
        <v/>
      </c>
      <c r="D20">
        <f>IFERROR(C20/A_Source!D20,Params!$B$2)</f>
        <v/>
      </c>
      <c r="E20">
        <f>E19+C20</f>
        <v/>
      </c>
    </row>
    <row r="21">
      <c r="A21">
        <f>A_Source!A21</f>
        <v/>
      </c>
      <c r="B21">
        <f>A_Source!B21</f>
        <v/>
      </c>
      <c r="C21">
        <f>A_Source!C21*Params!$B$1</f>
        <v/>
      </c>
      <c r="D21">
        <f>IFERROR(C21/A_Source!D21,Params!$B$2)</f>
        <v/>
      </c>
      <c r="E21">
        <f>E20+C21</f>
        <v/>
      </c>
    </row>
    <row r="22">
      <c r="A22">
        <f>A_Source!A22</f>
        <v/>
      </c>
      <c r="B22">
        <f>A_Source!B22</f>
        <v/>
      </c>
      <c r="C22">
        <f>A_Source!C22*Params!$B$1</f>
        <v/>
      </c>
      <c r="D22">
        <f>IFERROR(C22/A_Source!D22,Params!$B$2)</f>
        <v/>
      </c>
      <c r="E22">
        <f>E21+C22</f>
        <v/>
      </c>
    </row>
    <row r="23">
      <c r="A23">
        <f>A_Source!A23</f>
        <v/>
      </c>
      <c r="B23">
        <f>A_Source!B23</f>
        <v/>
      </c>
      <c r="C23">
        <f>A_Source!C23*Params!$B$1</f>
        <v/>
      </c>
      <c r="D23">
        <f>IFERROR(C23/A_Source!D23,Params!$B$2)</f>
        <v/>
      </c>
      <c r="E23">
        <f>E22+C23</f>
        <v/>
      </c>
    </row>
    <row r="24">
      <c r="A24">
        <f>A_Source!A24</f>
        <v/>
      </c>
      <c r="B24">
        <f>A_Source!B24</f>
        <v/>
      </c>
      <c r="C24">
        <f>A_Source!C24*Params!$B$1</f>
        <v/>
      </c>
      <c r="D24">
        <f>IFERROR(C24/A_Source!D24,Params!$B$2)</f>
        <v/>
      </c>
      <c r="E24">
        <f>E23+C24</f>
        <v/>
      </c>
    </row>
    <row r="25">
      <c r="A25">
        <f>A_Source!A25</f>
        <v/>
      </c>
      <c r="B25">
        <f>A_Source!B25</f>
        <v/>
      </c>
      <c r="C25">
        <f>A_Source!C25*Params!$B$1</f>
        <v/>
      </c>
      <c r="D25">
        <f>IFERROR(C25/A_Source!D25,Params!$B$2)</f>
        <v/>
      </c>
      <c r="E25">
        <f>E24+C25</f>
        <v/>
      </c>
    </row>
    <row r="26">
      <c r="A26">
        <f>A_Source!A26</f>
        <v/>
      </c>
      <c r="B26">
        <f>A_Source!B26</f>
        <v/>
      </c>
      <c r="C26">
        <f>A_Source!C26*Params!$B$1</f>
        <v/>
      </c>
      <c r="D26">
        <f>IFERROR(C26/A_Source!D26,Params!$B$2)</f>
        <v/>
      </c>
      <c r="E26">
        <f>E25+C26</f>
        <v/>
      </c>
    </row>
    <row r="27">
      <c r="A27">
        <f>A_Source!A27</f>
        <v/>
      </c>
      <c r="B27">
        <f>A_Source!B27</f>
        <v/>
      </c>
      <c r="C27">
        <f>A_Source!C27*Params!$B$1</f>
        <v/>
      </c>
      <c r="D27">
        <f>IFERROR(C27/A_Source!D27,Params!$B$2)</f>
        <v/>
      </c>
      <c r="E27">
        <f>E26+C27</f>
        <v/>
      </c>
    </row>
    <row r="28">
      <c r="A28">
        <f>A_Source!A28</f>
        <v/>
      </c>
      <c r="B28">
        <f>A_Source!B28</f>
        <v/>
      </c>
      <c r="C28">
        <f>A_Source!C28*Params!$B$1</f>
        <v/>
      </c>
      <c r="D28">
        <f>IFERROR(C28/A_Source!D28,Params!$B$2)</f>
        <v/>
      </c>
      <c r="E28">
        <f>E27+C28</f>
        <v/>
      </c>
    </row>
    <row r="29">
      <c r="A29">
        <f>A_Source!A29</f>
        <v/>
      </c>
      <c r="B29">
        <f>A_Source!B29</f>
        <v/>
      </c>
      <c r="C29">
        <f>A_Source!C29*Params!$B$1</f>
        <v/>
      </c>
      <c r="D29">
        <f>IFERROR(C29/A_Source!D29,Params!$B$2)</f>
        <v/>
      </c>
      <c r="E29">
        <f>E28+C29</f>
        <v/>
      </c>
    </row>
    <row r="30">
      <c r="A30">
        <f>A_Source!A30</f>
        <v/>
      </c>
      <c r="B30">
        <f>A_Source!B30</f>
        <v/>
      </c>
      <c r="C30">
        <f>A_Source!C30*Params!$B$1</f>
        <v/>
      </c>
      <c r="D30">
        <f>IFERROR(C30/A_Source!D30,Params!$B$2)</f>
        <v/>
      </c>
      <c r="E30">
        <f>E29+C30</f>
        <v/>
      </c>
    </row>
    <row r="31">
      <c r="A31">
        <f>A_Source!A31</f>
        <v/>
      </c>
      <c r="B31">
        <f>A_Source!B31</f>
        <v/>
      </c>
      <c r="C31">
        <f>A_Source!C31*Params!$B$1</f>
        <v/>
      </c>
      <c r="D31">
        <f>IFERROR(C31/A_Source!D31,Params!$B$2)</f>
        <v/>
      </c>
      <c r="E31">
        <f>E30+C31</f>
        <v/>
      </c>
    </row>
    <row r="32">
      <c r="A32">
        <f>A_Source!A32</f>
        <v/>
      </c>
      <c r="B32">
        <f>A_Source!B32</f>
        <v/>
      </c>
      <c r="C32">
        <f>A_Source!C32*Params!$B$1</f>
        <v/>
      </c>
      <c r="D32">
        <f>IFERROR(C32/A_Source!D32,Params!$B$2)</f>
        <v/>
      </c>
      <c r="E32">
        <f>E31+C32</f>
        <v/>
      </c>
    </row>
    <row r="33">
      <c r="A33">
        <f>A_Source!A33</f>
        <v/>
      </c>
      <c r="B33">
        <f>A_Source!B33</f>
        <v/>
      </c>
      <c r="C33">
        <f>A_Source!C33*Params!$B$1</f>
        <v/>
      </c>
      <c r="D33">
        <f>IFERROR(C33/A_Source!D33,Params!$B$2)</f>
        <v/>
      </c>
      <c r="E33">
        <f>E32+C33</f>
        <v/>
      </c>
    </row>
    <row r="34">
      <c r="A34">
        <f>A_Source!A34</f>
        <v/>
      </c>
      <c r="B34">
        <f>A_Source!B34</f>
        <v/>
      </c>
      <c r="C34">
        <f>A_Source!C34*Params!$B$1</f>
        <v/>
      </c>
      <c r="D34">
        <f>IFERROR(C34/A_Source!D34,Params!$B$2)</f>
        <v/>
      </c>
      <c r="E34">
        <f>E33+C34</f>
        <v/>
      </c>
    </row>
    <row r="35">
      <c r="A35">
        <f>A_Source!A35</f>
        <v/>
      </c>
      <c r="B35">
        <f>A_Source!B35</f>
        <v/>
      </c>
      <c r="C35">
        <f>A_Source!C35*Params!$B$1</f>
        <v/>
      </c>
      <c r="D35">
        <f>IFERROR(C35/A_Source!D35,Params!$B$2)</f>
        <v/>
      </c>
      <c r="E35">
        <f>E34+C35</f>
        <v/>
      </c>
    </row>
    <row r="36">
      <c r="A36">
        <f>A_Source!A36</f>
        <v/>
      </c>
      <c r="B36">
        <f>A_Source!B36</f>
        <v/>
      </c>
      <c r="C36">
        <f>A_Source!C36*Params!$B$1</f>
        <v/>
      </c>
      <c r="D36">
        <f>IFERROR(C36/A_Source!D36,Params!$B$2)</f>
        <v/>
      </c>
      <c r="E36">
        <f>E35+C36</f>
        <v/>
      </c>
    </row>
    <row r="37">
      <c r="A37">
        <f>A_Source!A37</f>
        <v/>
      </c>
      <c r="B37">
        <f>A_Source!B37</f>
        <v/>
      </c>
      <c r="C37">
        <f>A_Source!C37*Params!$B$1</f>
        <v/>
      </c>
      <c r="D37">
        <f>IFERROR(C37/A_Source!D37,Params!$B$2)</f>
        <v/>
      </c>
      <c r="E37">
        <f>E36+C37</f>
        <v/>
      </c>
    </row>
    <row r="38">
      <c r="A38">
        <f>A_Source!A38</f>
        <v/>
      </c>
      <c r="B38">
        <f>A_Source!B38</f>
        <v/>
      </c>
      <c r="C38">
        <f>A_Source!C38*Params!$B$1</f>
        <v/>
      </c>
      <c r="D38">
        <f>IFERROR(C38/A_Source!D38,Params!$B$2)</f>
        <v/>
      </c>
      <c r="E38">
        <f>E37+C38</f>
        <v/>
      </c>
    </row>
    <row r="39">
      <c r="A39">
        <f>A_Source!A39</f>
        <v/>
      </c>
      <c r="B39">
        <f>A_Source!B39</f>
        <v/>
      </c>
      <c r="C39">
        <f>A_Source!C39*Params!$B$1</f>
        <v/>
      </c>
      <c r="D39">
        <f>IFERROR(C39/A_Source!D39,Params!$B$2)</f>
        <v/>
      </c>
      <c r="E39">
        <f>E38+C39</f>
        <v/>
      </c>
    </row>
    <row r="40">
      <c r="A40">
        <f>A_Source!A40</f>
        <v/>
      </c>
      <c r="B40">
        <f>A_Source!B40</f>
        <v/>
      </c>
      <c r="C40">
        <f>A_Source!C40*Params!$B$1</f>
        <v/>
      </c>
      <c r="D40">
        <f>IFERROR(C40/A_Source!D40,Params!$B$2)</f>
        <v/>
      </c>
      <c r="E40">
        <f>E39+C40</f>
        <v/>
      </c>
    </row>
    <row r="41">
      <c r="A41">
        <f>A_Source!A41</f>
        <v/>
      </c>
      <c r="B41">
        <f>A_Source!B41</f>
        <v/>
      </c>
      <c r="C41">
        <f>A_Source!C41*Params!$B$1</f>
        <v/>
      </c>
      <c r="D41">
        <f>IFERROR(C41/A_Source!D41,Params!$B$2)</f>
        <v/>
      </c>
      <c r="E41">
        <f>E40+C41</f>
        <v/>
      </c>
    </row>
    <row r="42">
      <c r="A42">
        <f>A_Source!A42</f>
        <v/>
      </c>
      <c r="B42">
        <f>A_Source!B42</f>
        <v/>
      </c>
      <c r="C42">
        <f>A_Source!C42*Params!$B$1</f>
        <v/>
      </c>
      <c r="D42">
        <f>IFERROR(C42/A_Source!D42,Params!$B$2)</f>
        <v/>
      </c>
      <c r="E42">
        <f>E41+C42</f>
        <v/>
      </c>
    </row>
    <row r="43">
      <c r="A43">
        <f>A_Source!A43</f>
        <v/>
      </c>
      <c r="B43">
        <f>A_Source!B43</f>
        <v/>
      </c>
      <c r="C43">
        <f>A_Source!C43*Params!$B$1</f>
        <v/>
      </c>
      <c r="D43">
        <f>IFERROR(C43/A_Source!D43,Params!$B$2)</f>
        <v/>
      </c>
      <c r="E43">
        <f>E42+C43</f>
        <v/>
      </c>
    </row>
    <row r="44">
      <c r="A44">
        <f>A_Source!A44</f>
        <v/>
      </c>
      <c r="B44">
        <f>A_Source!B44</f>
        <v/>
      </c>
      <c r="C44">
        <f>A_Source!C44*Params!$B$1</f>
        <v/>
      </c>
      <c r="D44">
        <f>IFERROR(C44/A_Source!D44,Params!$B$2)</f>
        <v/>
      </c>
      <c r="E44">
        <f>E43+C44</f>
        <v/>
      </c>
    </row>
    <row r="45">
      <c r="A45">
        <f>A_Source!A45</f>
        <v/>
      </c>
      <c r="B45">
        <f>A_Source!B45</f>
        <v/>
      </c>
      <c r="C45">
        <f>A_Source!C45*Params!$B$1</f>
        <v/>
      </c>
      <c r="D45">
        <f>IFERROR(C45/A_Source!D45,Params!$B$2)</f>
        <v/>
      </c>
      <c r="E45">
        <f>E44+C45</f>
        <v/>
      </c>
    </row>
    <row r="46">
      <c r="A46">
        <f>A_Source!A46</f>
        <v/>
      </c>
      <c r="B46">
        <f>A_Source!B46</f>
        <v/>
      </c>
      <c r="C46">
        <f>A_Source!C46*Params!$B$1</f>
        <v/>
      </c>
      <c r="D46">
        <f>IFERROR(C46/A_Source!D46,Params!$B$2)</f>
        <v/>
      </c>
      <c r="E46">
        <f>E45+C46</f>
        <v/>
      </c>
    </row>
    <row r="47">
      <c r="A47">
        <f>A_Source!A47</f>
        <v/>
      </c>
      <c r="B47">
        <f>A_Source!B47</f>
        <v/>
      </c>
      <c r="C47">
        <f>A_Source!C47*Params!$B$1</f>
        <v/>
      </c>
      <c r="D47">
        <f>IFERROR(C47/A_Source!D47,Params!$B$2)</f>
        <v/>
      </c>
      <c r="E47">
        <f>E46+C47</f>
        <v/>
      </c>
    </row>
    <row r="48">
      <c r="A48">
        <f>A_Source!A48</f>
        <v/>
      </c>
      <c r="B48">
        <f>A_Source!B48</f>
        <v/>
      </c>
      <c r="C48">
        <f>A_Source!C48*Params!$B$1</f>
        <v/>
      </c>
      <c r="D48">
        <f>IFERROR(C48/A_Source!D48,Params!$B$2)</f>
        <v/>
      </c>
      <c r="E48">
        <f>E47+C48</f>
        <v/>
      </c>
    </row>
    <row r="49">
      <c r="A49">
        <f>A_Source!A49</f>
        <v/>
      </c>
      <c r="B49">
        <f>A_Source!B49</f>
        <v/>
      </c>
      <c r="C49">
        <f>A_Source!C49*Params!$B$1</f>
        <v/>
      </c>
      <c r="D49">
        <f>IFERROR(C49/A_Source!D49,Params!$B$2)</f>
        <v/>
      </c>
      <c r="E49">
        <f>E48+C49</f>
        <v/>
      </c>
    </row>
    <row r="50">
      <c r="A50">
        <f>A_Source!A50</f>
        <v/>
      </c>
      <c r="B50">
        <f>A_Source!B50</f>
        <v/>
      </c>
      <c r="C50">
        <f>A_Source!C50*Params!$B$1</f>
        <v/>
      </c>
      <c r="D50">
        <f>IFERROR(C50/A_Source!D50,Params!$B$2)</f>
        <v/>
      </c>
      <c r="E50">
        <f>E49+C50</f>
        <v/>
      </c>
    </row>
    <row r="51">
      <c r="A51">
        <f>A_Source!A51</f>
        <v/>
      </c>
      <c r="B51">
        <f>A_Source!B51</f>
        <v/>
      </c>
      <c r="C51">
        <f>A_Source!C51*Params!$B$1</f>
        <v/>
      </c>
      <c r="D51">
        <f>IFERROR(C51/A_Source!D51,Params!$B$2)</f>
        <v/>
      </c>
      <c r="E51">
        <f>E50+C51</f>
        <v/>
      </c>
    </row>
    <row r="52">
      <c r="A52">
        <f>A_Source!A52</f>
        <v/>
      </c>
      <c r="B52">
        <f>A_Source!B52</f>
        <v/>
      </c>
      <c r="C52">
        <f>A_Source!C52*Params!$B$1</f>
        <v/>
      </c>
      <c r="D52">
        <f>IFERROR(C52/A_Source!D52,Params!$B$2)</f>
        <v/>
      </c>
      <c r="E52">
        <f>E51+C52</f>
        <v/>
      </c>
    </row>
    <row r="53">
      <c r="A53">
        <f>A_Source!A53</f>
        <v/>
      </c>
      <c r="B53">
        <f>A_Source!B53</f>
        <v/>
      </c>
      <c r="C53">
        <f>A_Source!C53*Params!$B$1</f>
        <v/>
      </c>
      <c r="D53">
        <f>IFERROR(C53/A_Source!D53,Params!$B$2)</f>
        <v/>
      </c>
      <c r="E53">
        <f>E52+C53</f>
        <v/>
      </c>
    </row>
    <row r="54">
      <c r="A54">
        <f>A_Source!A54</f>
        <v/>
      </c>
      <c r="B54">
        <f>A_Source!B54</f>
        <v/>
      </c>
      <c r="C54">
        <f>A_Source!C54*Params!$B$1</f>
        <v/>
      </c>
      <c r="D54">
        <f>IFERROR(C54/A_Source!D54,Params!$B$2)</f>
        <v/>
      </c>
      <c r="E54">
        <f>E53+C54</f>
        <v/>
      </c>
    </row>
    <row r="55">
      <c r="A55">
        <f>A_Source!A55</f>
        <v/>
      </c>
      <c r="B55">
        <f>A_Source!B55</f>
        <v/>
      </c>
      <c r="C55">
        <f>A_Source!C55*Params!$B$1</f>
        <v/>
      </c>
      <c r="D55">
        <f>IFERROR(C55/A_Source!D55,Params!$B$2)</f>
        <v/>
      </c>
      <c r="E55">
        <f>E54+C55</f>
        <v/>
      </c>
    </row>
    <row r="56">
      <c r="A56">
        <f>A_Source!A56</f>
        <v/>
      </c>
      <c r="B56">
        <f>A_Source!B56</f>
        <v/>
      </c>
      <c r="C56">
        <f>A_Source!C56*Params!$B$1</f>
        <v/>
      </c>
      <c r="D56">
        <f>IFERROR(C56/A_Source!D56,Params!$B$2)</f>
        <v/>
      </c>
      <c r="E56">
        <f>E55+C56</f>
        <v/>
      </c>
    </row>
    <row r="57">
      <c r="A57">
        <f>A_Source!A57</f>
        <v/>
      </c>
      <c r="B57">
        <f>A_Source!B57</f>
        <v/>
      </c>
      <c r="C57">
        <f>A_Source!C57*Params!$B$1</f>
        <v/>
      </c>
      <c r="D57">
        <f>IFERROR(C57/A_Source!D57,Params!$B$2)</f>
        <v/>
      </c>
      <c r="E57">
        <f>E56+C57</f>
        <v/>
      </c>
    </row>
    <row r="58">
      <c r="A58">
        <f>A_Source!A58</f>
        <v/>
      </c>
      <c r="B58">
        <f>A_Source!B58</f>
        <v/>
      </c>
      <c r="C58">
        <f>A_Source!C58*Params!$B$1</f>
        <v/>
      </c>
      <c r="D58">
        <f>IFERROR(C58/A_Source!D58,Params!$B$2)</f>
        <v/>
      </c>
      <c r="E58">
        <f>E57+C58</f>
        <v/>
      </c>
    </row>
    <row r="59">
      <c r="A59">
        <f>A_Source!A59</f>
        <v/>
      </c>
      <c r="B59">
        <f>A_Source!B59</f>
        <v/>
      </c>
      <c r="C59">
        <f>A_Source!C59*Params!$B$1</f>
        <v/>
      </c>
      <c r="D59">
        <f>IFERROR(C59/A_Source!D59,Params!$B$2)</f>
        <v/>
      </c>
      <c r="E59">
        <f>E58+C59</f>
        <v/>
      </c>
    </row>
    <row r="60">
      <c r="A60">
        <f>A_Source!A60</f>
        <v/>
      </c>
      <c r="B60">
        <f>A_Source!B60</f>
        <v/>
      </c>
      <c r="C60">
        <f>A_Source!C60*Params!$B$1</f>
        <v/>
      </c>
      <c r="D60">
        <f>IFERROR(C60/A_Source!D60,Params!$B$2)</f>
        <v/>
      </c>
      <c r="E60">
        <f>E59+C60</f>
        <v/>
      </c>
    </row>
    <row r="61">
      <c r="A61">
        <f>A_Source!A61</f>
        <v/>
      </c>
      <c r="B61">
        <f>A_Source!B61</f>
        <v/>
      </c>
      <c r="C61">
        <f>A_Source!C61*Params!$B$1</f>
        <v/>
      </c>
      <c r="D61">
        <f>IFERROR(C61/A_Source!D61,Params!$B$2)</f>
        <v/>
      </c>
      <c r="E61">
        <f>E60+C61</f>
        <v/>
      </c>
    </row>
    <row r="62">
      <c r="A62">
        <f>A_Source!A62</f>
        <v/>
      </c>
      <c r="B62">
        <f>A_Source!B62</f>
        <v/>
      </c>
      <c r="C62">
        <f>A_Source!C62*Params!$B$1</f>
        <v/>
      </c>
      <c r="D62">
        <f>IFERROR(C62/A_Source!D62,Params!$B$2)</f>
        <v/>
      </c>
      <c r="E62">
        <f>E61+C62</f>
        <v/>
      </c>
    </row>
    <row r="63">
      <c r="A63">
        <f>A_Source!A63</f>
        <v/>
      </c>
      <c r="B63">
        <f>A_Source!B63</f>
        <v/>
      </c>
      <c r="C63">
        <f>A_Source!C63*Params!$B$1</f>
        <v/>
      </c>
      <c r="D63">
        <f>IFERROR(C63/A_Source!D63,Params!$B$2)</f>
        <v/>
      </c>
      <c r="E63">
        <f>E62+C63</f>
        <v/>
      </c>
    </row>
    <row r="64">
      <c r="A64">
        <f>A_Source!A64</f>
        <v/>
      </c>
      <c r="B64">
        <f>A_Source!B64</f>
        <v/>
      </c>
      <c r="C64">
        <f>A_Source!C64*Params!$B$1</f>
        <v/>
      </c>
      <c r="D64">
        <f>IFERROR(C64/A_Source!D64,Params!$B$2)</f>
        <v/>
      </c>
      <c r="E64">
        <f>E63+C64</f>
        <v/>
      </c>
    </row>
    <row r="65">
      <c r="A65">
        <f>A_Source!A65</f>
        <v/>
      </c>
      <c r="B65">
        <f>A_Source!B65</f>
        <v/>
      </c>
      <c r="C65">
        <f>A_Source!C65*Params!$B$1</f>
        <v/>
      </c>
      <c r="D65">
        <f>IFERROR(C65/A_Source!D65,Params!$B$2)</f>
        <v/>
      </c>
      <c r="E65">
        <f>E64+C65</f>
        <v/>
      </c>
    </row>
    <row r="66">
      <c r="A66">
        <f>A_Source!A66</f>
        <v/>
      </c>
      <c r="B66">
        <f>A_Source!B66</f>
        <v/>
      </c>
      <c r="C66">
        <f>A_Source!C66*Params!$B$1</f>
        <v/>
      </c>
      <c r="D66">
        <f>IFERROR(C66/A_Source!D66,Params!$B$2)</f>
        <v/>
      </c>
      <c r="E66">
        <f>E65+C66</f>
        <v/>
      </c>
    </row>
    <row r="67">
      <c r="A67">
        <f>A_Source!A67</f>
        <v/>
      </c>
      <c r="B67">
        <f>A_Source!B67</f>
        <v/>
      </c>
      <c r="C67">
        <f>A_Source!C67*Params!$B$1</f>
        <v/>
      </c>
      <c r="D67">
        <f>IFERROR(C67/A_Source!D67,Params!$B$2)</f>
        <v/>
      </c>
      <c r="E67">
        <f>E66+C67</f>
        <v/>
      </c>
    </row>
    <row r="68">
      <c r="A68">
        <f>A_Source!A68</f>
        <v/>
      </c>
      <c r="B68">
        <f>A_Source!B68</f>
        <v/>
      </c>
      <c r="C68">
        <f>A_Source!C68*Params!$B$1</f>
        <v/>
      </c>
      <c r="D68">
        <f>IFERROR(C68/A_Source!D68,Params!$B$2)</f>
        <v/>
      </c>
      <c r="E68">
        <f>E67+C68</f>
        <v/>
      </c>
    </row>
    <row r="69">
      <c r="A69">
        <f>A_Source!A69</f>
        <v/>
      </c>
      <c r="B69">
        <f>A_Source!B69</f>
        <v/>
      </c>
      <c r="C69">
        <f>A_Source!C69*Params!$B$1</f>
        <v/>
      </c>
      <c r="D69">
        <f>IFERROR(C69/A_Source!D69,Params!$B$2)</f>
        <v/>
      </c>
      <c r="E69">
        <f>E68+C69</f>
        <v/>
      </c>
    </row>
    <row r="70">
      <c r="A70">
        <f>A_Source!A70</f>
        <v/>
      </c>
      <c r="B70">
        <f>A_Source!B70</f>
        <v/>
      </c>
      <c r="C70">
        <f>A_Source!C70*Params!$B$1</f>
        <v/>
      </c>
      <c r="D70">
        <f>IFERROR(C70/A_Source!D70,Params!$B$2)</f>
        <v/>
      </c>
      <c r="E70">
        <f>E69+C70</f>
        <v/>
      </c>
    </row>
    <row r="71">
      <c r="A71">
        <f>A_Source!A71</f>
        <v/>
      </c>
      <c r="B71">
        <f>A_Source!B71</f>
        <v/>
      </c>
      <c r="C71">
        <f>A_Source!C71*Params!$B$1</f>
        <v/>
      </c>
      <c r="D71">
        <f>IFERROR(C71/A_Source!D71,Params!$B$2)</f>
        <v/>
      </c>
      <c r="E71">
        <f>E70+C71</f>
        <v/>
      </c>
    </row>
    <row r="72">
      <c r="A72">
        <f>A_Source!A72</f>
        <v/>
      </c>
      <c r="B72">
        <f>A_Source!B72</f>
        <v/>
      </c>
      <c r="C72">
        <f>A_Source!C72*Params!$B$1</f>
        <v/>
      </c>
      <c r="D72">
        <f>IFERROR(C72/A_Source!D72,Params!$B$2)</f>
        <v/>
      </c>
      <c r="E72">
        <f>E71+C72</f>
        <v/>
      </c>
    </row>
    <row r="73">
      <c r="A73">
        <f>A_Source!A73</f>
        <v/>
      </c>
      <c r="B73">
        <f>A_Source!B73</f>
        <v/>
      </c>
      <c r="C73">
        <f>A_Source!C73*Params!$B$1</f>
        <v/>
      </c>
      <c r="D73">
        <f>IFERROR(C73/A_Source!D73,Params!$B$2)</f>
        <v/>
      </c>
      <c r="E73">
        <f>E72+C73</f>
        <v/>
      </c>
    </row>
    <row r="74">
      <c r="A74">
        <f>A_Source!A74</f>
        <v/>
      </c>
      <c r="B74">
        <f>A_Source!B74</f>
        <v/>
      </c>
      <c r="C74">
        <f>A_Source!C74*Params!$B$1</f>
        <v/>
      </c>
      <c r="D74">
        <f>IFERROR(C74/A_Source!D74,Params!$B$2)</f>
        <v/>
      </c>
      <c r="E74">
        <f>E73+C74</f>
        <v/>
      </c>
    </row>
    <row r="75">
      <c r="A75">
        <f>A_Source!A75</f>
        <v/>
      </c>
      <c r="B75">
        <f>A_Source!B75</f>
        <v/>
      </c>
      <c r="C75">
        <f>A_Source!C75*Params!$B$1</f>
        <v/>
      </c>
      <c r="D75">
        <f>IFERROR(C75/A_Source!D75,Params!$B$2)</f>
        <v/>
      </c>
      <c r="E75">
        <f>E74+C75</f>
        <v/>
      </c>
    </row>
    <row r="76">
      <c r="A76">
        <f>A_Source!A76</f>
        <v/>
      </c>
      <c r="B76">
        <f>A_Source!B76</f>
        <v/>
      </c>
      <c r="C76">
        <f>A_Source!C76*Params!$B$1</f>
        <v/>
      </c>
      <c r="D76">
        <f>IFERROR(C76/A_Source!D76,Params!$B$2)</f>
        <v/>
      </c>
      <c r="E76">
        <f>E75+C76</f>
        <v/>
      </c>
    </row>
    <row r="77">
      <c r="A77">
        <f>A_Source!A77</f>
        <v/>
      </c>
      <c r="B77">
        <f>A_Source!B77</f>
        <v/>
      </c>
      <c r="C77">
        <f>A_Source!C77*Params!$B$1</f>
        <v/>
      </c>
      <c r="D77">
        <f>IFERROR(C77/A_Source!D77,Params!$B$2)</f>
        <v/>
      </c>
      <c r="E77">
        <f>E76+C77</f>
        <v/>
      </c>
    </row>
    <row r="78">
      <c r="A78">
        <f>A_Source!A78</f>
        <v/>
      </c>
      <c r="B78">
        <f>A_Source!B78</f>
        <v/>
      </c>
      <c r="C78">
        <f>A_Source!C78*Params!$B$1</f>
        <v/>
      </c>
      <c r="D78">
        <f>IFERROR(C78/A_Source!D78,Params!$B$2)</f>
        <v/>
      </c>
      <c r="E78">
        <f>E77+C78</f>
        <v/>
      </c>
    </row>
    <row r="79">
      <c r="A79">
        <f>A_Source!A79</f>
        <v/>
      </c>
      <c r="B79">
        <f>A_Source!B79</f>
        <v/>
      </c>
      <c r="C79">
        <f>A_Source!C79*Params!$B$1</f>
        <v/>
      </c>
      <c r="D79">
        <f>IFERROR(C79/A_Source!D79,Params!$B$2)</f>
        <v/>
      </c>
      <c r="E79">
        <f>E78+C79</f>
        <v/>
      </c>
    </row>
    <row r="80">
      <c r="A80">
        <f>A_Source!A80</f>
        <v/>
      </c>
      <c r="B80">
        <f>A_Source!B80</f>
        <v/>
      </c>
      <c r="C80">
        <f>A_Source!C80*Params!$B$1</f>
        <v/>
      </c>
      <c r="D80">
        <f>IFERROR(C80/A_Source!D80,Params!$B$2)</f>
        <v/>
      </c>
      <c r="E80">
        <f>E79+C80</f>
        <v/>
      </c>
    </row>
    <row r="81">
      <c r="A81">
        <f>A_Source!A81</f>
        <v/>
      </c>
      <c r="B81">
        <f>A_Source!B81</f>
        <v/>
      </c>
      <c r="C81">
        <f>A_Source!C81*Params!$B$1</f>
        <v/>
      </c>
      <c r="D81">
        <f>IFERROR(C81/A_Source!D81,Params!$B$2)</f>
        <v/>
      </c>
      <c r="E81">
        <f>E80+C81</f>
        <v/>
      </c>
    </row>
    <row r="82">
      <c r="A82">
        <f>A_Source!A82</f>
        <v/>
      </c>
      <c r="B82">
        <f>A_Source!B82</f>
        <v/>
      </c>
      <c r="C82">
        <f>A_Source!C82*Params!$B$1</f>
        <v/>
      </c>
      <c r="D82">
        <f>IFERROR(C82/A_Source!D82,Params!$B$2)</f>
        <v/>
      </c>
      <c r="E82">
        <f>E81+C82</f>
        <v/>
      </c>
    </row>
    <row r="83">
      <c r="A83">
        <f>A_Source!A83</f>
        <v/>
      </c>
      <c r="B83">
        <f>A_Source!B83</f>
        <v/>
      </c>
      <c r="C83">
        <f>A_Source!C83*Params!$B$1</f>
        <v/>
      </c>
      <c r="D83">
        <f>IFERROR(C83/A_Source!D83,Params!$B$2)</f>
        <v/>
      </c>
      <c r="E83">
        <f>E82+C83</f>
        <v/>
      </c>
    </row>
    <row r="84">
      <c r="A84">
        <f>A_Source!A84</f>
        <v/>
      </c>
      <c r="B84">
        <f>A_Source!B84</f>
        <v/>
      </c>
      <c r="C84">
        <f>A_Source!C84*Params!$B$1</f>
        <v/>
      </c>
      <c r="D84">
        <f>IFERROR(C84/A_Source!D84,Params!$B$2)</f>
        <v/>
      </c>
      <c r="E84">
        <f>E83+C84</f>
        <v/>
      </c>
    </row>
    <row r="85">
      <c r="A85">
        <f>A_Source!A85</f>
        <v/>
      </c>
      <c r="B85">
        <f>A_Source!B85</f>
        <v/>
      </c>
      <c r="C85">
        <f>A_Source!C85*Params!$B$1</f>
        <v/>
      </c>
      <c r="D85">
        <f>IFERROR(C85/A_Source!D85,Params!$B$2)</f>
        <v/>
      </c>
      <c r="E85">
        <f>E84+C85</f>
        <v/>
      </c>
    </row>
    <row r="86">
      <c r="A86">
        <f>A_Source!A86</f>
        <v/>
      </c>
      <c r="B86">
        <f>A_Source!B86</f>
        <v/>
      </c>
      <c r="C86">
        <f>A_Source!C86*Params!$B$1</f>
        <v/>
      </c>
      <c r="D86">
        <f>IFERROR(C86/A_Source!D86,Params!$B$2)</f>
        <v/>
      </c>
      <c r="E86">
        <f>E85+C86</f>
        <v/>
      </c>
    </row>
    <row r="87">
      <c r="A87">
        <f>A_Source!A87</f>
        <v/>
      </c>
      <c r="B87">
        <f>A_Source!B87</f>
        <v/>
      </c>
      <c r="C87">
        <f>A_Source!C87*Params!$B$1</f>
        <v/>
      </c>
      <c r="D87">
        <f>IFERROR(C87/A_Source!D87,Params!$B$2)</f>
        <v/>
      </c>
      <c r="E87">
        <f>E86+C87</f>
        <v/>
      </c>
    </row>
    <row r="88">
      <c r="A88">
        <f>A_Source!A88</f>
        <v/>
      </c>
      <c r="B88">
        <f>A_Source!B88</f>
        <v/>
      </c>
      <c r="C88">
        <f>A_Source!C88*Params!$B$1</f>
        <v/>
      </c>
      <c r="D88">
        <f>IFERROR(C88/A_Source!D88,Params!$B$2)</f>
        <v/>
      </c>
      <c r="E88">
        <f>E87+C88</f>
        <v/>
      </c>
    </row>
    <row r="89">
      <c r="A89">
        <f>A_Source!A89</f>
        <v/>
      </c>
      <c r="B89">
        <f>A_Source!B89</f>
        <v/>
      </c>
      <c r="C89">
        <f>A_Source!C89*Params!$B$1</f>
        <v/>
      </c>
      <c r="D89">
        <f>IFERROR(C89/A_Source!D89,Params!$B$2)</f>
        <v/>
      </c>
      <c r="E89">
        <f>E88+C89</f>
        <v/>
      </c>
    </row>
    <row r="90">
      <c r="A90">
        <f>A_Source!A90</f>
        <v/>
      </c>
      <c r="B90">
        <f>A_Source!B90</f>
        <v/>
      </c>
      <c r="C90">
        <f>A_Source!C90*Params!$B$1</f>
        <v/>
      </c>
      <c r="D90">
        <f>IFERROR(C90/A_Source!D90,Params!$B$2)</f>
        <v/>
      </c>
      <c r="E90">
        <f>E89+C90</f>
        <v/>
      </c>
    </row>
    <row r="91">
      <c r="A91">
        <f>A_Source!A91</f>
        <v/>
      </c>
      <c r="B91">
        <f>A_Source!B91</f>
        <v/>
      </c>
      <c r="C91">
        <f>A_Source!C91*Params!$B$1</f>
        <v/>
      </c>
      <c r="D91">
        <f>IFERROR(C91/A_Source!D91,Params!$B$2)</f>
        <v/>
      </c>
      <c r="E91">
        <f>E90+C91</f>
        <v/>
      </c>
    </row>
    <row r="92">
      <c r="A92">
        <f>A_Source!A92</f>
        <v/>
      </c>
      <c r="B92">
        <f>A_Source!B92</f>
        <v/>
      </c>
      <c r="C92">
        <f>A_Source!C92*Params!$B$1</f>
        <v/>
      </c>
      <c r="D92">
        <f>IFERROR(C92/A_Source!D92,Params!$B$2)</f>
        <v/>
      </c>
      <c r="E92">
        <f>E91+C92</f>
        <v/>
      </c>
    </row>
    <row r="93">
      <c r="A93">
        <f>A_Source!A93</f>
        <v/>
      </c>
      <c r="B93">
        <f>A_Source!B93</f>
        <v/>
      </c>
      <c r="C93">
        <f>A_Source!C93*Params!$B$1</f>
        <v/>
      </c>
      <c r="D93">
        <f>IFERROR(C93/A_Source!D93,Params!$B$2)</f>
        <v/>
      </c>
      <c r="E93">
        <f>E92+C93</f>
        <v/>
      </c>
    </row>
    <row r="94">
      <c r="A94">
        <f>A_Source!A94</f>
        <v/>
      </c>
      <c r="B94">
        <f>A_Source!B94</f>
        <v/>
      </c>
      <c r="C94">
        <f>A_Source!C94*Params!$B$1</f>
        <v/>
      </c>
      <c r="D94">
        <f>IFERROR(C94/A_Source!D94,Params!$B$2)</f>
        <v/>
      </c>
      <c r="E94">
        <f>E93+C94</f>
        <v/>
      </c>
    </row>
    <row r="95">
      <c r="A95">
        <f>A_Source!A95</f>
        <v/>
      </c>
      <c r="B95">
        <f>A_Source!B95</f>
        <v/>
      </c>
      <c r="C95">
        <f>A_Source!C95*Params!$B$1</f>
        <v/>
      </c>
      <c r="D95">
        <f>IFERROR(C95/A_Source!D95,Params!$B$2)</f>
        <v/>
      </c>
      <c r="E95">
        <f>E94+C95</f>
        <v/>
      </c>
    </row>
    <row r="96">
      <c r="A96">
        <f>A_Source!A96</f>
        <v/>
      </c>
      <c r="B96">
        <f>A_Source!B96</f>
        <v/>
      </c>
      <c r="C96">
        <f>A_Source!C96*Params!$B$1</f>
        <v/>
      </c>
      <c r="D96">
        <f>IFERROR(C96/A_Source!D96,Params!$B$2)</f>
        <v/>
      </c>
      <c r="E96">
        <f>E95+C96</f>
        <v/>
      </c>
    </row>
    <row r="97">
      <c r="A97">
        <f>A_Source!A97</f>
        <v/>
      </c>
      <c r="B97">
        <f>A_Source!B97</f>
        <v/>
      </c>
      <c r="C97">
        <f>A_Source!C97*Params!$B$1</f>
        <v/>
      </c>
      <c r="D97">
        <f>IFERROR(C97/A_Source!D97,Params!$B$2)</f>
        <v/>
      </c>
      <c r="E97">
        <f>E96+C97</f>
        <v/>
      </c>
    </row>
    <row r="98">
      <c r="A98">
        <f>A_Source!A98</f>
        <v/>
      </c>
      <c r="B98">
        <f>A_Source!B98</f>
        <v/>
      </c>
      <c r="C98">
        <f>A_Source!C98*Params!$B$1</f>
        <v/>
      </c>
      <c r="D98">
        <f>IFERROR(C98/A_Source!D98,Params!$B$2)</f>
        <v/>
      </c>
      <c r="E98">
        <f>E97+C98</f>
        <v/>
      </c>
    </row>
    <row r="99">
      <c r="A99">
        <f>A_Source!A99</f>
        <v/>
      </c>
      <c r="B99">
        <f>A_Source!B99</f>
        <v/>
      </c>
      <c r="C99">
        <f>A_Source!C99*Params!$B$1</f>
        <v/>
      </c>
      <c r="D99">
        <f>IFERROR(C99/A_Source!D99,Params!$B$2)</f>
        <v/>
      </c>
      <c r="E99">
        <f>E98+C99</f>
        <v/>
      </c>
    </row>
    <row r="100">
      <c r="A100">
        <f>A_Source!A100</f>
        <v/>
      </c>
      <c r="B100">
        <f>A_Source!B100</f>
        <v/>
      </c>
      <c r="C100">
        <f>A_Source!C100*Params!$B$1</f>
        <v/>
      </c>
      <c r="D100">
        <f>IFERROR(C100/A_Source!D100,Params!$B$2)</f>
        <v/>
      </c>
      <c r="E100">
        <f>E99+C100</f>
        <v/>
      </c>
    </row>
    <row r="101">
      <c r="A101">
        <f>A_Source!A101</f>
        <v/>
      </c>
      <c r="B101">
        <f>A_Source!B101</f>
        <v/>
      </c>
      <c r="C101">
        <f>A_Source!C101*Params!$B$1</f>
        <v/>
      </c>
      <c r="D101">
        <f>IFERROR(C101/A_Source!D101,Params!$B$2)</f>
        <v/>
      </c>
      <c r="E101">
        <f>E100+C101</f>
        <v/>
      </c>
    </row>
    <row r="102">
      <c r="A102">
        <f>A_Source!A102</f>
        <v/>
      </c>
      <c r="B102">
        <f>A_Source!B102</f>
        <v/>
      </c>
      <c r="C102">
        <f>A_Source!C102*Params!$B$1</f>
        <v/>
      </c>
      <c r="D102">
        <f>IFERROR(C102/A_Source!D102,Params!$B$2)</f>
        <v/>
      </c>
      <c r="E102">
        <f>E101+C102</f>
        <v/>
      </c>
    </row>
    <row r="103">
      <c r="A103">
        <f>A_Source!A103</f>
        <v/>
      </c>
      <c r="B103">
        <f>A_Source!B103</f>
        <v/>
      </c>
      <c r="C103">
        <f>A_Source!C103*Params!$B$1</f>
        <v/>
      </c>
      <c r="D103">
        <f>IFERROR(C103/A_Source!D103,Params!$B$2)</f>
        <v/>
      </c>
      <c r="E103">
        <f>E102+C103</f>
        <v/>
      </c>
    </row>
    <row r="104">
      <c r="A104">
        <f>A_Source!A104</f>
        <v/>
      </c>
      <c r="B104">
        <f>A_Source!B104</f>
        <v/>
      </c>
      <c r="C104">
        <f>A_Source!C104*Params!$B$1</f>
        <v/>
      </c>
      <c r="D104">
        <f>IFERROR(C104/A_Source!D104,Params!$B$2)</f>
        <v/>
      </c>
      <c r="E104">
        <f>E103+C104</f>
        <v/>
      </c>
    </row>
    <row r="105">
      <c r="A105">
        <f>A_Source!A105</f>
        <v/>
      </c>
      <c r="B105">
        <f>A_Source!B105</f>
        <v/>
      </c>
      <c r="C105">
        <f>A_Source!C105*Params!$B$1</f>
        <v/>
      </c>
      <c r="D105">
        <f>IFERROR(C105/A_Source!D105,Params!$B$2)</f>
        <v/>
      </c>
      <c r="E105">
        <f>E104+C105</f>
        <v/>
      </c>
    </row>
    <row r="106">
      <c r="A106">
        <f>A_Source!A106</f>
        <v/>
      </c>
      <c r="B106">
        <f>A_Source!B106</f>
        <v/>
      </c>
      <c r="C106">
        <f>A_Source!C106*Params!$B$1</f>
        <v/>
      </c>
      <c r="D106">
        <f>IFERROR(C106/A_Source!D106,Params!$B$2)</f>
        <v/>
      </c>
      <c r="E106">
        <f>E105+C106</f>
        <v/>
      </c>
    </row>
    <row r="107">
      <c r="A107">
        <f>A_Source!A107</f>
        <v/>
      </c>
      <c r="B107">
        <f>A_Source!B107</f>
        <v/>
      </c>
      <c r="C107">
        <f>A_Source!C107*Params!$B$1</f>
        <v/>
      </c>
      <c r="D107">
        <f>IFERROR(C107/A_Source!D107,Params!$B$2)</f>
        <v/>
      </c>
      <c r="E107">
        <f>E106+C107</f>
        <v/>
      </c>
    </row>
    <row r="108">
      <c r="A108">
        <f>A_Source!A108</f>
        <v/>
      </c>
      <c r="B108">
        <f>A_Source!B108</f>
        <v/>
      </c>
      <c r="C108">
        <f>A_Source!C108*Params!$B$1</f>
        <v/>
      </c>
      <c r="D108">
        <f>IFERROR(C108/A_Source!D108,Params!$B$2)</f>
        <v/>
      </c>
      <c r="E108">
        <f>E107+C108</f>
        <v/>
      </c>
    </row>
    <row r="109">
      <c r="A109">
        <f>A_Source!A109</f>
        <v/>
      </c>
      <c r="B109">
        <f>A_Source!B109</f>
        <v/>
      </c>
      <c r="C109">
        <f>A_Source!C109*Params!$B$1</f>
        <v/>
      </c>
      <c r="D109">
        <f>IFERROR(C109/A_Source!D109,Params!$B$2)</f>
        <v/>
      </c>
      <c r="E109">
        <f>E108+C109</f>
        <v/>
      </c>
    </row>
    <row r="110">
      <c r="A110">
        <f>A_Source!A110</f>
        <v/>
      </c>
      <c r="B110">
        <f>A_Source!B110</f>
        <v/>
      </c>
      <c r="C110">
        <f>A_Source!C110*Params!$B$1</f>
        <v/>
      </c>
      <c r="D110">
        <f>IFERROR(C110/A_Source!D110,Params!$B$2)</f>
        <v/>
      </c>
      <c r="E110">
        <f>E109+C110</f>
        <v/>
      </c>
    </row>
    <row r="111">
      <c r="A111">
        <f>A_Source!A111</f>
        <v/>
      </c>
      <c r="B111">
        <f>A_Source!B111</f>
        <v/>
      </c>
      <c r="C111">
        <f>A_Source!C111*Params!$B$1</f>
        <v/>
      </c>
      <c r="D111">
        <f>IFERROR(C111/A_Source!D111,Params!$B$2)</f>
        <v/>
      </c>
      <c r="E111">
        <f>E110+C111</f>
        <v/>
      </c>
    </row>
    <row r="112">
      <c r="A112">
        <f>A_Source!A112</f>
        <v/>
      </c>
      <c r="B112">
        <f>A_Source!B112</f>
        <v/>
      </c>
      <c r="C112">
        <f>A_Source!C112*Params!$B$1</f>
        <v/>
      </c>
      <c r="D112">
        <f>IFERROR(C112/A_Source!D112,Params!$B$2)</f>
        <v/>
      </c>
      <c r="E112">
        <f>E111+C112</f>
        <v/>
      </c>
    </row>
    <row r="113">
      <c r="A113">
        <f>A_Source!A113</f>
        <v/>
      </c>
      <c r="B113">
        <f>A_Source!B113</f>
        <v/>
      </c>
      <c r="C113">
        <f>A_Source!C113*Params!$B$1</f>
        <v/>
      </c>
      <c r="D113">
        <f>IFERROR(C113/A_Source!D113,Params!$B$2)</f>
        <v/>
      </c>
      <c r="E113">
        <f>E112+C113</f>
        <v/>
      </c>
    </row>
    <row r="114">
      <c r="A114">
        <f>A_Source!A114</f>
        <v/>
      </c>
      <c r="B114">
        <f>A_Source!B114</f>
        <v/>
      </c>
      <c r="C114">
        <f>A_Source!C114*Params!$B$1</f>
        <v/>
      </c>
      <c r="D114">
        <f>IFERROR(C114/A_Source!D114,Params!$B$2)</f>
        <v/>
      </c>
      <c r="E114">
        <f>E113+C114</f>
        <v/>
      </c>
    </row>
    <row r="115">
      <c r="A115">
        <f>A_Source!A115</f>
        <v/>
      </c>
      <c r="B115">
        <f>A_Source!B115</f>
        <v/>
      </c>
      <c r="C115">
        <f>A_Source!C115*Params!$B$1</f>
        <v/>
      </c>
      <c r="D115">
        <f>IFERROR(C115/A_Source!D115,Params!$B$2)</f>
        <v/>
      </c>
      <c r="E115">
        <f>E114+C115</f>
        <v/>
      </c>
    </row>
    <row r="116">
      <c r="A116">
        <f>A_Source!A116</f>
        <v/>
      </c>
      <c r="B116">
        <f>A_Source!B116</f>
        <v/>
      </c>
      <c r="C116">
        <f>A_Source!C116*Params!$B$1</f>
        <v/>
      </c>
      <c r="D116">
        <f>IFERROR(C116/A_Source!D116,Params!$B$2)</f>
        <v/>
      </c>
      <c r="E116">
        <f>E115+C116</f>
        <v/>
      </c>
    </row>
    <row r="117">
      <c r="A117">
        <f>A_Source!A117</f>
        <v/>
      </c>
      <c r="B117">
        <f>A_Source!B117</f>
        <v/>
      </c>
      <c r="C117">
        <f>A_Source!C117*Params!$B$1</f>
        <v/>
      </c>
      <c r="D117">
        <f>IFERROR(C117/A_Source!D117,Params!$B$2)</f>
        <v/>
      </c>
      <c r="E117">
        <f>E116+C117</f>
        <v/>
      </c>
    </row>
    <row r="118">
      <c r="A118">
        <f>A_Source!A118</f>
        <v/>
      </c>
      <c r="B118">
        <f>A_Source!B118</f>
        <v/>
      </c>
      <c r="C118">
        <f>A_Source!C118*Params!$B$1</f>
        <v/>
      </c>
      <c r="D118">
        <f>IFERROR(C118/A_Source!D118,Params!$B$2)</f>
        <v/>
      </c>
      <c r="E118">
        <f>E117+C118</f>
        <v/>
      </c>
    </row>
    <row r="119">
      <c r="A119">
        <f>A_Source!A119</f>
        <v/>
      </c>
      <c r="B119">
        <f>A_Source!B119</f>
        <v/>
      </c>
      <c r="C119">
        <f>A_Source!C119*Params!$B$1</f>
        <v/>
      </c>
      <c r="D119">
        <f>IFERROR(C119/A_Source!D119,Params!$B$2)</f>
        <v/>
      </c>
      <c r="E119">
        <f>E118+C119</f>
        <v/>
      </c>
    </row>
    <row r="120">
      <c r="A120">
        <f>A_Source!A120</f>
        <v/>
      </c>
      <c r="B120">
        <f>A_Source!B120</f>
        <v/>
      </c>
      <c r="C120">
        <f>A_Source!C120*Params!$B$1</f>
        <v/>
      </c>
      <c r="D120">
        <f>IFERROR(C120/A_Source!D120,Params!$B$2)</f>
        <v/>
      </c>
      <c r="E120">
        <f>E119+C120</f>
        <v/>
      </c>
    </row>
    <row r="121">
      <c r="A121">
        <f>A_Source!A121</f>
        <v/>
      </c>
      <c r="B121">
        <f>A_Source!B121</f>
        <v/>
      </c>
      <c r="C121">
        <f>A_Source!C121*Params!$B$1</f>
        <v/>
      </c>
      <c r="D121">
        <f>IFERROR(C121/A_Source!D121,Params!$B$2)</f>
        <v/>
      </c>
      <c r="E121">
        <f>E120+C121</f>
        <v/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book</t>
        </is>
      </c>
      <c r="B1" s="1" t="inlineStr">
        <is>
          <t>region</t>
        </is>
      </c>
      <c r="C1" s="1" t="inlineStr">
        <is>
          <t>total</t>
        </is>
      </c>
      <c r="D1" s="1" t="inlineStr">
        <is>
          <t>weighted</t>
        </is>
      </c>
      <c r="E1" s="1" t="inlineStr">
        <is>
          <t>first_price</t>
        </is>
      </c>
    </row>
    <row r="2">
      <c r="A2" t="inlineStr">
        <is>
          <t>TRADING</t>
        </is>
      </c>
      <c r="B2" t="inlineStr">
        <is>
          <t>EMEA</t>
        </is>
      </c>
      <c r="C2">
        <f>SUMIFS(B_Enrich!$C$2:$C$121,B_Enrich!$A$2:$A$121,$A2,B_Enrich!$B$2:$B$121,$B2)</f>
        <v/>
      </c>
      <c r="D2">
        <f>SUMPRODUCT((B_Enrich!$A$2:$A$121=$A2)*(B_Enrich!$B$2:$B$121=$B2),B_Enrich!$C$2:$C$121)</f>
        <v/>
      </c>
      <c r="E2">
        <f>IFERROR(INDEX(B_Enrich!$D$2:$D$121,MATCH($A2,B_Enrich!$A$2:$A$121,0)),0)</f>
        <v/>
      </c>
    </row>
    <row r="3">
      <c r="A3" t="inlineStr">
        <is>
          <t>TRADING</t>
        </is>
      </c>
      <c r="B3" t="inlineStr">
        <is>
          <t>AMER</t>
        </is>
      </c>
      <c r="C3">
        <f>SUMIFS(B_Enrich!$C$2:$C$121,B_Enrich!$A$2:$A$121,$A3,B_Enrich!$B$2:$B$121,$B3)</f>
        <v/>
      </c>
      <c r="D3">
        <f>SUMPRODUCT((B_Enrich!$A$2:$A$121=$A3)*(B_Enrich!$B$2:$B$121=$B3),B_Enrich!$C$2:$C$121)</f>
        <v/>
      </c>
      <c r="E3">
        <f>IFERROR(INDEX(B_Enrich!$D$2:$D$121,MATCH($A3,B_Enrich!$A$2:$A$121,0)),0)</f>
        <v/>
      </c>
    </row>
    <row r="4">
      <c r="A4" t="inlineStr">
        <is>
          <t>TRADING</t>
        </is>
      </c>
      <c r="B4" t="inlineStr">
        <is>
          <t>APAC</t>
        </is>
      </c>
      <c r="C4">
        <f>SUMIFS(B_Enrich!$C$2:$C$121,B_Enrich!$A$2:$A$121,$A4,B_Enrich!$B$2:$B$121,$B4)</f>
        <v/>
      </c>
      <c r="D4">
        <f>SUMPRODUCT((B_Enrich!$A$2:$A$121=$A4)*(B_Enrich!$B$2:$B$121=$B4),B_Enrich!$C$2:$C$121)</f>
        <v/>
      </c>
      <c r="E4">
        <f>IFERROR(INDEX(B_Enrich!$D$2:$D$121,MATCH($A4,B_Enrich!$A$2:$A$121,0)),0)</f>
        <v/>
      </c>
    </row>
    <row r="5">
      <c r="A5" t="inlineStr">
        <is>
          <t>BANKING</t>
        </is>
      </c>
      <c r="B5" t="inlineStr">
        <is>
          <t>EMEA</t>
        </is>
      </c>
      <c r="C5">
        <f>SUMIFS(B_Enrich!$C$2:$C$121,B_Enrich!$A$2:$A$121,$A5,B_Enrich!$B$2:$B$121,$B5)</f>
        <v/>
      </c>
      <c r="D5">
        <f>SUMPRODUCT((B_Enrich!$A$2:$A$121=$A5)*(B_Enrich!$B$2:$B$121=$B5),B_Enrich!$C$2:$C$121)</f>
        <v/>
      </c>
      <c r="E5">
        <f>IFERROR(INDEX(B_Enrich!$D$2:$D$121,MATCH($A5,B_Enrich!$A$2:$A$121,0)),0)</f>
        <v/>
      </c>
    </row>
    <row r="6">
      <c r="A6" t="inlineStr">
        <is>
          <t>BANKING</t>
        </is>
      </c>
      <c r="B6" t="inlineStr">
        <is>
          <t>AMER</t>
        </is>
      </c>
      <c r="C6">
        <f>SUMIFS(B_Enrich!$C$2:$C$121,B_Enrich!$A$2:$A$121,$A6,B_Enrich!$B$2:$B$121,$B6)</f>
        <v/>
      </c>
      <c r="D6">
        <f>SUMPRODUCT((B_Enrich!$A$2:$A$121=$A6)*(B_Enrich!$B$2:$B$121=$B6),B_Enrich!$C$2:$C$121)</f>
        <v/>
      </c>
      <c r="E6">
        <f>IFERROR(INDEX(B_Enrich!$D$2:$D$121,MATCH($A6,B_Enrich!$A$2:$A$121,0)),0)</f>
        <v/>
      </c>
    </row>
    <row r="7">
      <c r="A7" t="inlineStr">
        <is>
          <t>BANKING</t>
        </is>
      </c>
      <c r="B7" t="inlineStr">
        <is>
          <t>APAC</t>
        </is>
      </c>
      <c r="C7">
        <f>SUMIFS(B_Enrich!$C$2:$C$121,B_Enrich!$A$2:$A$121,$A7,B_Enrich!$B$2:$B$121,$B7)</f>
        <v/>
      </c>
      <c r="D7">
        <f>SUMPRODUCT((B_Enrich!$A$2:$A$121=$A7)*(B_Enrich!$B$2:$B$121=$B7),B_Enrich!$C$2:$C$121)</f>
        <v/>
      </c>
      <c r="E7">
        <f>IFERROR(INDEX(B_Enrich!$D$2:$D$121,MATCH($A7,B_Enrich!$A$2:$A$121,0)),0)</f>
        <v/>
      </c>
    </row>
    <row r="8">
      <c r="A8" t="inlineStr">
        <is>
          <t>TREASURY</t>
        </is>
      </c>
      <c r="B8" t="inlineStr">
        <is>
          <t>EMEA</t>
        </is>
      </c>
      <c r="C8">
        <f>SUMIFS(B_Enrich!$C$2:$C$121,B_Enrich!$A$2:$A$121,$A8,B_Enrich!$B$2:$B$121,$B8)</f>
        <v/>
      </c>
      <c r="D8">
        <f>SUMPRODUCT((B_Enrich!$A$2:$A$121=$A8)*(B_Enrich!$B$2:$B$121=$B8),B_Enrich!$C$2:$C$121)</f>
        <v/>
      </c>
      <c r="E8">
        <f>IFERROR(INDEX(B_Enrich!$D$2:$D$121,MATCH($A8,B_Enrich!$A$2:$A$121,0)),0)</f>
        <v/>
      </c>
    </row>
    <row r="9">
      <c r="A9" t="inlineStr">
        <is>
          <t>TREASURY</t>
        </is>
      </c>
      <c r="B9" t="inlineStr">
        <is>
          <t>AMER</t>
        </is>
      </c>
      <c r="C9">
        <f>SUMIFS(B_Enrich!$C$2:$C$121,B_Enrich!$A$2:$A$121,$A9,B_Enrich!$B$2:$B$121,$B9)</f>
        <v/>
      </c>
      <c r="D9">
        <f>SUMPRODUCT((B_Enrich!$A$2:$A$121=$A9)*(B_Enrich!$B$2:$B$121=$B9),B_Enrich!$C$2:$C$121)</f>
        <v/>
      </c>
      <c r="E9">
        <f>IFERROR(INDEX(B_Enrich!$D$2:$D$121,MATCH($A9,B_Enrich!$A$2:$A$121,0)),0)</f>
        <v/>
      </c>
    </row>
    <row r="10">
      <c r="A10" t="inlineStr">
        <is>
          <t>TREASURY</t>
        </is>
      </c>
      <c r="B10" t="inlineStr">
        <is>
          <t>APAC</t>
        </is>
      </c>
      <c r="C10">
        <f>SUMIFS(B_Enrich!$C$2:$C$121,B_Enrich!$A$2:$A$121,$A10,B_Enrich!$B$2:$B$121,$B10)</f>
        <v/>
      </c>
      <c r="D10">
        <f>SUMPRODUCT((B_Enrich!$A$2:$A$121=$A10)*(B_Enrich!$B$2:$B$121=$B10),B_Enrich!$C$2:$C$121)</f>
        <v/>
      </c>
      <c r="E10">
        <f>IFERROR(INDEX(B_Enrich!$D$2:$D$121,MATCH($A10,B_Enrich!$A$2:$A$121,0)),0)</f>
        <v/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value</t>
        </is>
      </c>
    </row>
    <row r="2">
      <c r="A2" t="inlineStr">
        <is>
          <t>grand_total</t>
        </is>
      </c>
      <c r="B2">
        <f>SUM(C_Aggregate!C2:C10)</f>
        <v/>
      </c>
    </row>
    <row r="3">
      <c r="A3" t="inlineStr">
        <is>
          <t>weighted_total</t>
        </is>
      </c>
      <c r="B3">
        <f>SUM(C_Aggregate!D2:D10)</f>
        <v/>
      </c>
    </row>
    <row r="4">
      <c r="A4" t="inlineStr">
        <is>
          <t>reconciliation_delta</t>
        </is>
      </c>
      <c r="B4">
        <f>ROUND(B2-B3,6)</f>
        <v/>
      </c>
    </row>
    <row r="5">
      <c r="A5" t="inlineStr">
        <is>
          <t>uplift_applied</t>
        </is>
      </c>
      <c r="B5">
        <f>uplift_factor</f>
        <v/>
      </c>
    </row>
    <row r="6">
      <c r="A6" t="inlineStr">
        <is>
          <t>source_total</t>
        </is>
      </c>
      <c r="B6">
        <f>SUM(A_Source!C2:C121)</f>
        <v/>
      </c>
    </row>
    <row r="7">
      <c r="A7" t="inlineStr">
        <is>
          <t>implied_uplift</t>
        </is>
      </c>
      <c r="B7">
        <f>IFERROR(ROUND(B2/B6,6),0)</f>
        <v/>
      </c>
    </row>
    <row r="8">
      <c r="A8" t="inlineStr">
        <is>
          <t>emea_share</t>
        </is>
      </c>
      <c r="B8">
        <f>IFERROR(ROUND(SUMIF(C_Aggregate!$B$2:$B$10,"EMEA",C_Aggregate!$C$2:$C$10)/B2,4),0)</f>
        <v/>
      </c>
    </row>
    <row r="9">
      <c r="A9" t="inlineStr">
        <is>
          <t>chain_depth_probe</t>
        </is>
      </c>
      <c r="B9">
        <f>B_Enrich!E121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kedge fixture generator</dc:creator>
  <dcterms:created xmlns:dcterms="http://purl.org/dc/terms/" xmlns:xsi="http://www.w3.org/2001/XMLSchema-instance" xsi:type="dcterms:W3CDTF">2026-01-01T00:00:00Z</dcterms:created>
  <dcterms:modified xmlns:dcterms="http://purl.org/dc/terms/" xmlns:xsi="http://www.w3.org/2001/XMLSchema-instance" xsi:type="dcterms:W3CDTF">2026-01-01T00:00:00Z</dcterms:modified>
  <cp:lastModifiedBy>kedge fixture generator</cp:lastModifiedBy>
</cp:coreProperties>
</file>