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rocess Notes" sheetId="1" state="visible" r:id="rId1"/>
    <sheet xmlns:r="http://schemas.openxmlformats.org/officeDocument/2006/relationships" name="Data" sheetId="2" state="visible" r:id="rId2"/>
    <sheet xmlns:r="http://schemas.openxmlformats.org/officeDocument/2006/relationships" name="Calc" sheetId="3" state="visible" r:id="rId3"/>
    <sheet xmlns:r="http://schemas.openxmlformats.org/officeDocument/2006/relationships" name="Ref" sheetId="4" state="visible" r:id="rId4"/>
  </sheets>
  <definedNames/>
  <calcPr calcId="124519" fullCalcOnLoad="1"/>
</workbook>
</file>

<file path=xl/styles.xml><?xml version="1.0" encoding="utf-8"?>
<styleSheet xmlns="http://schemas.openxmlformats.org/spreadsheetml/2006/main">
  <numFmts count="1">
    <numFmt numFmtId="164" formatCode="yyyy-mm-dd"/>
  </numFmts>
  <fonts count="3">
    <font>
      <name val="Calibri"/>
      <family val="2"/>
      <color theme="1"/>
      <sz val="11"/>
      <scheme val="minor"/>
    </font>
    <font>
      <b val="1"/>
      <sz val="14"/>
    </font>
    <font>
      <b val="1"/>
    </font>
  </fonts>
  <fills count="3">
    <fill>
      <patternFill/>
    </fill>
    <fill>
      <patternFill patternType="gray125"/>
    </fill>
    <fill>
      <patternFill patternType="solid">
        <fgColor rgb="00DDDDDD"/>
      </patternFill>
    </fill>
  </fills>
  <borders count="1">
    <border>
      <left/>
      <right/>
      <top/>
      <bottom/>
      <diagonal/>
    </border>
  </borders>
  <cellStyleXfs count="1">
    <xf numFmtId="0" fontId="0" fillId="0" borderId="0"/>
  </cellStyleXfs>
  <cellXfs count="6">
    <xf numFmtId="0" fontId="0" fillId="0" borderId="0" pivotButton="0" quotePrefix="0" xfId="0"/>
    <xf numFmtId="0" fontId="1" fillId="0" borderId="0" pivotButton="0" quotePrefix="0" xfId="0"/>
    <xf numFmtId="164" fontId="0" fillId="0" borderId="0" pivotButton="0" quotePrefix="0" xfId="0"/>
    <xf numFmtId="0" fontId="2" fillId="0" borderId="0" applyAlignment="1" pivotButton="0" quotePrefix="0" xfId="0">
      <alignment vertical="top"/>
    </xf>
    <xf numFmtId="0" fontId="0" fillId="0" borderId="0" applyAlignment="1" pivotButton="0" quotePrefix="0" xfId="0">
      <alignment vertical="top" wrapText="1"/>
    </xf>
    <xf numFmtId="0" fontId="2"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comments/comment1.xml><?xml version="1.0" encoding="utf-8"?>
<comments xmlns="http://schemas.openxmlformats.org/spreadsheetml/2006/main">
  <authors>
    <author>m.lindqvist</author>
    <author>j.okafor</author>
  </authors>
  <commentList>
    <comment ref="A1" authorId="0" shapeId="0">
      <text>
        <t>Trade identifier as supplied by Data Services. Do not re-key; a mismatch here breaks the join to the prior month file.</t>
      </text>
    </comment>
    <comment ref="D1" authorId="1" shapeId="0">
      <text>
        <t>Notional is always in trade currency, never reporting currency. The FX conversion happens on the Calc sheet.</t>
      </text>
    </comment>
  </commentList>
</comments>
</file>

<file path=xl/comments/comment2.xml><?xml version="1.0" encoding="utf-8"?>
<comments xmlns="http://schemas.openxmlformats.org/spreadsheetml/2006/main">
  <authors>
    <author>m.lindqvist</author>
  </authors>
  <commentList>
    <comment ref="C1" authorId="0" shapeId="0">
      <text>
        <t>Returns #N/A for an unmapped asset class. This is deliberate — see the Known issues section of the Process Notes sheet. Do not wrap in IFERROR.</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110" customWidth="1" min="2" max="2"/>
  </cols>
  <sheetData>
    <row r="1">
      <c r="A1" s="1" t="inlineStr">
        <is>
          <t>Monthly Counterparty Exposure Return</t>
        </is>
      </c>
    </row>
    <row r="2">
      <c r="A2" t="inlineStr">
        <is>
          <t>Last reviewed</t>
        </is>
      </c>
      <c r="B2" s="2" t="n">
        <v>46203</v>
      </c>
    </row>
    <row r="4" ht="60" customHeight="1">
      <c r="A4" s="3" t="inlineStr">
        <is>
          <t>Purpose</t>
        </is>
      </c>
      <c r="B4" s="4" t="inlineStr">
        <is>
          <t>This workbook produces the monthly counterparty exposure return submitted to the Risk Oversight committee on the fifth working day. It replaces the quarterly spreadsheet retired in 2023 and is owned by the Market Risk reporting team. The return covers all trading and banking book exposures above the de minimis threshold agreed with Finance.</t>
        </is>
      </c>
    </row>
    <row r="5" ht="60" customHeight="1">
      <c r="A5" s="3" t="inlineStr">
        <is>
          <t>Inputs</t>
        </is>
      </c>
      <c r="B5" s="4" t="inlineStr">
        <is>
          <t>The hand-in arrives from the Data Services team as a CSV extract dropped into the shared reporting folder, normally by close of business on the second working day. It must contain one row per trade with the trade identifier, counterparty, notional, currency and trade date. If the file has not arrived by 10:00 on the third working day, escalate to the Data Services duty manager before proceeding.</t>
        </is>
      </c>
    </row>
    <row r="6" ht="60" customHeight="1">
      <c r="A6" s="3" t="inlineStr">
        <is>
          <t>Step 1 — refresh reference data</t>
        </is>
      </c>
      <c r="B6" s="4" t="inlineStr">
        <is>
          <t>Open the Ref sheet and confirm the haircut table matches the current collateral policy document. The policy is reissued each January; if the version stamp in cell A1 of Ref does not match the current policy, do not proceed. Haircuts are applied by asset class only; there is no counterparty-specific override in this process and requests for one should be routed to the policy team.</t>
        </is>
      </c>
    </row>
    <row r="7" ht="60" customHeight="1">
      <c r="A7" s="3" t="inlineStr">
        <is>
          <t>Step 2 — load and reconcile</t>
        </is>
      </c>
      <c r="B7" s="4" t="inlineStr">
        <is>
          <t>Paste the hand-in into the Data sheet starting at cell A2. Do not disturb the header row. The Calc sheet formulas fill automatically. Check that the trade count on the Output sheet matches the control total supplied in the covering email from Data Services. A difference of more than five trades has always indicated a truncated extract rather than a genuine movement.</t>
        </is>
      </c>
    </row>
    <row r="8" ht="60" customHeight="1">
      <c r="A8" s="3" t="inlineStr">
        <is>
          <t>Step 3 — manual review</t>
        </is>
      </c>
      <c r="B8" s="4" t="inlineStr">
        <is>
          <t>Review any exposure above ten million for plausibility against last month's return. This is a judgement step and is not automated: the reviewer signs off in the sign-off box below and records anything unusual in the commentary. Historic practice has been to compare against the prior month rather than the prior quarter, because the book turns over quickly.</t>
        </is>
      </c>
    </row>
    <row r="9" ht="60" customHeight="1">
      <c r="A9" s="3" t="inlineStr">
        <is>
          <t>Known issues</t>
        </is>
      </c>
      <c r="B9" s="4" t="inlineStr">
        <is>
          <t>The VLOOKUP on the Calc sheet returns #N/A when a new asset class appears that is not yet in the reference table. When this happens, add the asset class to Ref and notify the policy team; do not simply wrap the lookup in IFERROR, because a silent zero haircut understates the exposure and this has caused a restatement before.</t>
        </is>
      </c>
    </row>
    <row r="10" ht="60" customHeight="1">
      <c r="A10" s="3" t="inlineStr">
        <is>
          <t>Sign-off</t>
        </is>
      </c>
      <c r="B10" s="4" t="inlineStr">
        <is>
          <t>Preparer and reviewer must both initial the sign-off box before the return is submitted. The submitted file is archived to the reporting share under the period end date. Retention is seven years under the records policy.</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sheetData>
    <row r="1">
      <c r="A1" s="5" t="inlineStr">
        <is>
          <t>trade_id</t>
        </is>
      </c>
      <c r="B1" s="5" t="inlineStr">
        <is>
          <t>counterparty</t>
        </is>
      </c>
      <c r="C1" s="5" t="inlineStr">
        <is>
          <t>asset_class</t>
        </is>
      </c>
      <c r="D1" s="5" t="inlineStr">
        <is>
          <t>notional</t>
        </is>
      </c>
    </row>
    <row r="2">
      <c r="A2" t="inlineStr">
        <is>
          <t>TRD-00001</t>
        </is>
      </c>
      <c r="B2" t="inlineStr">
        <is>
          <t>Lambourn Group</t>
        </is>
      </c>
      <c r="C2" t="inlineStr">
        <is>
          <t>Commodity</t>
        </is>
      </c>
      <c r="D2" t="n">
        <v>11453542.34</v>
      </c>
    </row>
    <row r="3">
      <c r="A3" t="inlineStr">
        <is>
          <t>TRD-00002</t>
        </is>
      </c>
      <c r="B3" t="inlineStr">
        <is>
          <t>Everton Securities</t>
        </is>
      </c>
      <c r="C3" t="inlineStr">
        <is>
          <t>Commodity</t>
        </is>
      </c>
      <c r="D3" t="n">
        <v>2025375.62</v>
      </c>
    </row>
    <row r="4">
      <c r="A4" t="inlineStr">
        <is>
          <t>TRD-00003</t>
        </is>
      </c>
      <c r="B4" t="inlineStr">
        <is>
          <t>Lambourn Group</t>
        </is>
      </c>
      <c r="C4" t="inlineStr">
        <is>
          <t>Commodity</t>
        </is>
      </c>
      <c r="D4" t="n">
        <v>4790515.41</v>
      </c>
    </row>
    <row r="5">
      <c r="A5" t="inlineStr">
        <is>
          <t>TRD-00004</t>
        </is>
      </c>
      <c r="B5" t="inlineStr">
        <is>
          <t>Jarrow Markets</t>
        </is>
      </c>
      <c r="C5" t="inlineStr">
        <is>
          <t>Equity</t>
        </is>
      </c>
      <c r="D5" t="n">
        <v>2067996.44</v>
      </c>
    </row>
    <row r="6">
      <c r="A6" t="inlineStr">
        <is>
          <t>TRD-00005</t>
        </is>
      </c>
      <c r="B6" t="inlineStr">
        <is>
          <t>Fenchurch Partners</t>
        </is>
      </c>
      <c r="C6" t="inlineStr">
        <is>
          <t>Commodity</t>
        </is>
      </c>
      <c r="D6" t="n">
        <v>7106731</v>
      </c>
    </row>
    <row r="7">
      <c r="A7" t="inlineStr">
        <is>
          <t>TRD-00006</t>
        </is>
      </c>
      <c r="B7" t="inlineStr">
        <is>
          <t>Harlow Investments</t>
        </is>
      </c>
      <c r="C7" t="inlineStr">
        <is>
          <t>Corp Bond</t>
        </is>
      </c>
      <c r="D7" t="n">
        <v>854267.3199999999</v>
      </c>
    </row>
    <row r="8">
      <c r="A8" t="inlineStr">
        <is>
          <t>TRD-00007</t>
        </is>
      </c>
      <c r="B8" t="inlineStr">
        <is>
          <t>Ilkley Financial</t>
        </is>
      </c>
      <c r="C8" t="inlineStr">
        <is>
          <t>Govt Bond</t>
        </is>
      </c>
      <c r="D8" t="n">
        <v>9080147.27</v>
      </c>
    </row>
    <row r="9">
      <c r="A9" t="inlineStr">
        <is>
          <t>TRD-00008</t>
        </is>
      </c>
      <c r="B9" t="inlineStr">
        <is>
          <t>Fenchurch Partners</t>
        </is>
      </c>
      <c r="C9" t="inlineStr">
        <is>
          <t>Govt Bond</t>
        </is>
      </c>
      <c r="D9" t="n">
        <v>2717646.89</v>
      </c>
    </row>
    <row r="10">
      <c r="A10" t="inlineStr">
        <is>
          <t>TRD-00009</t>
        </is>
      </c>
      <c r="B10" t="inlineStr">
        <is>
          <t>Lambourn Group</t>
        </is>
      </c>
      <c r="C10" t="inlineStr">
        <is>
          <t>Corp Bond</t>
        </is>
      </c>
      <c r="D10" t="n">
        <v>2935089.01</v>
      </c>
    </row>
    <row r="11">
      <c r="A11" t="inlineStr">
        <is>
          <t>TRD-00010</t>
        </is>
      </c>
      <c r="B11" t="inlineStr">
        <is>
          <t>Lambourn Group</t>
        </is>
      </c>
      <c r="C11" t="inlineStr">
        <is>
          <t>Equity</t>
        </is>
      </c>
      <c r="D11" t="n">
        <v>5725234.63</v>
      </c>
    </row>
    <row r="12">
      <c r="A12" t="inlineStr">
        <is>
          <t>TRD-00011</t>
        </is>
      </c>
      <c r="B12" t="inlineStr">
        <is>
          <t>Greenwich Trading</t>
        </is>
      </c>
      <c r="C12" t="inlineStr">
        <is>
          <t>Govt Bond</t>
        </is>
      </c>
      <c r="D12" t="n">
        <v>5010964.73</v>
      </c>
    </row>
    <row r="13">
      <c r="A13" t="inlineStr">
        <is>
          <t>TRD-00012</t>
        </is>
      </c>
      <c r="B13" t="inlineStr">
        <is>
          <t>Greenwich Trading</t>
        </is>
      </c>
      <c r="C13" t="inlineStr">
        <is>
          <t>FX Forward</t>
        </is>
      </c>
      <c r="D13" t="n">
        <v>10474170.77</v>
      </c>
    </row>
    <row r="14">
      <c r="A14" t="inlineStr">
        <is>
          <t>TRD-00013</t>
        </is>
      </c>
      <c r="B14" t="inlineStr">
        <is>
          <t>Harlow Investments</t>
        </is>
      </c>
      <c r="C14" t="inlineStr">
        <is>
          <t>Commodity</t>
        </is>
      </c>
      <c r="D14" t="n">
        <v>7921299.61</v>
      </c>
    </row>
    <row r="15">
      <c r="A15" t="inlineStr">
        <is>
          <t>TRD-00014</t>
        </is>
      </c>
      <c r="B15" t="inlineStr">
        <is>
          <t>Alderney Capital</t>
        </is>
      </c>
      <c r="C15" t="inlineStr">
        <is>
          <t>Corp Bond</t>
        </is>
      </c>
      <c r="D15" t="n">
        <v>1180707.41</v>
      </c>
    </row>
    <row r="16">
      <c r="A16" t="inlineStr">
        <is>
          <t>TRD-00015</t>
        </is>
      </c>
      <c r="B16" t="inlineStr">
        <is>
          <t>Brightwater LLP</t>
        </is>
      </c>
      <c r="C16" t="inlineStr">
        <is>
          <t>Govt Bond</t>
        </is>
      </c>
      <c r="D16" t="n">
        <v>3237561.74</v>
      </c>
    </row>
    <row r="17">
      <c r="A17" t="inlineStr">
        <is>
          <t>TRD-00016</t>
        </is>
      </c>
      <c r="B17" t="inlineStr">
        <is>
          <t>Everton Securities</t>
        </is>
      </c>
      <c r="C17" t="inlineStr">
        <is>
          <t>Corp Bond</t>
        </is>
      </c>
      <c r="D17" t="n">
        <v>7010237.46</v>
      </c>
    </row>
    <row r="18">
      <c r="A18" t="inlineStr">
        <is>
          <t>TRD-00017</t>
        </is>
      </c>
      <c r="B18" t="inlineStr">
        <is>
          <t>Brightwater LLP</t>
        </is>
      </c>
      <c r="C18" t="inlineStr">
        <is>
          <t>Govt Bond</t>
        </is>
      </c>
      <c r="D18" t="n">
        <v>3269097.4</v>
      </c>
    </row>
    <row r="19">
      <c r="A19" t="inlineStr">
        <is>
          <t>TRD-00018</t>
        </is>
      </c>
      <c r="B19" t="inlineStr">
        <is>
          <t>Fenchurch Partners</t>
        </is>
      </c>
      <c r="C19" t="inlineStr">
        <is>
          <t>Commodity</t>
        </is>
      </c>
      <c r="D19" t="n">
        <v>7616557.87</v>
      </c>
    </row>
    <row r="20">
      <c r="A20" t="inlineStr">
        <is>
          <t>TRD-00019</t>
        </is>
      </c>
      <c r="B20" t="inlineStr">
        <is>
          <t>Kelso Brothers</t>
        </is>
      </c>
      <c r="C20" t="inlineStr">
        <is>
          <t>FX Forward</t>
        </is>
      </c>
      <c r="D20" t="n">
        <v>866652.97</v>
      </c>
    </row>
    <row r="21">
      <c r="A21" t="inlineStr">
        <is>
          <t>TRD-00020</t>
        </is>
      </c>
      <c r="B21" t="inlineStr">
        <is>
          <t>Fenchurch Partners</t>
        </is>
      </c>
      <c r="C21" t="inlineStr">
        <is>
          <t>FX Forward</t>
        </is>
      </c>
      <c r="D21" t="n">
        <v>8429054.18</v>
      </c>
    </row>
    <row r="22">
      <c r="A22" t="inlineStr">
        <is>
          <t>TRD-00021</t>
        </is>
      </c>
      <c r="B22" t="inlineStr">
        <is>
          <t>Brightwater LLP</t>
        </is>
      </c>
      <c r="C22" t="inlineStr">
        <is>
          <t>Corp Bond</t>
        </is>
      </c>
      <c r="D22" t="n">
        <v>3763453.55</v>
      </c>
    </row>
    <row r="23">
      <c r="A23" t="inlineStr">
        <is>
          <t>TRD-00022</t>
        </is>
      </c>
      <c r="B23" t="inlineStr">
        <is>
          <t>Harlow Investments</t>
        </is>
      </c>
      <c r="C23" t="inlineStr">
        <is>
          <t>Cash</t>
        </is>
      </c>
      <c r="D23" t="n">
        <v>9928876.300000001</v>
      </c>
    </row>
    <row r="24">
      <c r="A24" t="inlineStr">
        <is>
          <t>TRD-00023</t>
        </is>
      </c>
      <c r="B24" t="inlineStr">
        <is>
          <t>Fenchurch Partners</t>
        </is>
      </c>
      <c r="C24" t="inlineStr">
        <is>
          <t>Govt Bond</t>
        </is>
      </c>
      <c r="D24" t="n">
        <v>9823548.970000001</v>
      </c>
    </row>
    <row r="25">
      <c r="A25" t="inlineStr">
        <is>
          <t>TRD-00024</t>
        </is>
      </c>
      <c r="B25" t="inlineStr">
        <is>
          <t>Jarrow Markets</t>
        </is>
      </c>
      <c r="C25" t="inlineStr">
        <is>
          <t>Commodity</t>
        </is>
      </c>
      <c r="D25" t="n">
        <v>10942192.15</v>
      </c>
    </row>
    <row r="26">
      <c r="A26" t="inlineStr">
        <is>
          <t>TRD-00025</t>
        </is>
      </c>
      <c r="B26" t="inlineStr">
        <is>
          <t>Alderney Capital</t>
        </is>
      </c>
      <c r="C26" t="inlineStr">
        <is>
          <t>Commodity</t>
        </is>
      </c>
      <c r="D26" t="n">
        <v>9401011.01</v>
      </c>
    </row>
    <row r="27">
      <c r="A27" t="inlineStr">
        <is>
          <t>TRD-00026</t>
        </is>
      </c>
      <c r="B27" t="inlineStr">
        <is>
          <t>Lambourn Group</t>
        </is>
      </c>
      <c r="C27" t="inlineStr">
        <is>
          <t>Corp Bond</t>
        </is>
      </c>
      <c r="D27" t="n">
        <v>3352986.72</v>
      </c>
    </row>
    <row r="28">
      <c r="A28" t="inlineStr">
        <is>
          <t>TRD-00027</t>
        </is>
      </c>
      <c r="B28" t="inlineStr">
        <is>
          <t>Dunlin Asset Mgmt</t>
        </is>
      </c>
      <c r="C28" t="inlineStr">
        <is>
          <t>Cash</t>
        </is>
      </c>
      <c r="D28" t="n">
        <v>6007141.08</v>
      </c>
    </row>
    <row r="29">
      <c r="A29" t="inlineStr">
        <is>
          <t>TRD-00028</t>
        </is>
      </c>
      <c r="B29" t="inlineStr">
        <is>
          <t>Dunlin Asset Mgmt</t>
        </is>
      </c>
      <c r="C29" t="inlineStr">
        <is>
          <t>Commodity</t>
        </is>
      </c>
      <c r="D29" t="n">
        <v>11523453.08</v>
      </c>
    </row>
    <row r="30">
      <c r="A30" t="inlineStr">
        <is>
          <t>TRD-00029</t>
        </is>
      </c>
      <c r="B30" t="inlineStr">
        <is>
          <t>Everton Securities</t>
        </is>
      </c>
      <c r="C30" t="inlineStr">
        <is>
          <t>Cash</t>
        </is>
      </c>
      <c r="D30" t="n">
        <v>9725998.460000001</v>
      </c>
    </row>
    <row r="31">
      <c r="A31" t="inlineStr">
        <is>
          <t>TRD-00030</t>
        </is>
      </c>
      <c r="B31" t="inlineStr">
        <is>
          <t>Kelso Brothers</t>
        </is>
      </c>
      <c r="C31" t="inlineStr">
        <is>
          <t>Corp Bond</t>
        </is>
      </c>
      <c r="D31" t="n">
        <v>4644260.26</v>
      </c>
    </row>
    <row r="32">
      <c r="A32" t="inlineStr">
        <is>
          <t>TRD-00031</t>
        </is>
      </c>
      <c r="B32" t="inlineStr">
        <is>
          <t>Lambourn Group</t>
        </is>
      </c>
      <c r="C32" t="inlineStr">
        <is>
          <t>Govt Bond</t>
        </is>
      </c>
      <c r="D32" t="n">
        <v>9541610.74</v>
      </c>
    </row>
    <row r="33">
      <c r="A33" t="inlineStr">
        <is>
          <t>TRD-00032</t>
        </is>
      </c>
      <c r="B33" t="inlineStr">
        <is>
          <t>Harlow Investments</t>
        </is>
      </c>
      <c r="C33" t="inlineStr">
        <is>
          <t>FX Forward</t>
        </is>
      </c>
      <c r="D33" t="n">
        <v>11618455.75</v>
      </c>
    </row>
    <row r="34">
      <c r="A34" t="inlineStr">
        <is>
          <t>TRD-00033</t>
        </is>
      </c>
      <c r="B34" t="inlineStr">
        <is>
          <t>Dunlin Asset Mgmt</t>
        </is>
      </c>
      <c r="C34" t="inlineStr">
        <is>
          <t>Cash</t>
        </is>
      </c>
      <c r="D34" t="n">
        <v>11052045.34</v>
      </c>
    </row>
    <row r="35">
      <c r="A35" t="inlineStr">
        <is>
          <t>TRD-00034</t>
        </is>
      </c>
      <c r="B35" t="inlineStr">
        <is>
          <t>Ilkley Financial</t>
        </is>
      </c>
      <c r="C35" t="inlineStr">
        <is>
          <t>Equity</t>
        </is>
      </c>
      <c r="D35" t="n">
        <v>9267753.48</v>
      </c>
    </row>
    <row r="36">
      <c r="A36" t="inlineStr">
        <is>
          <t>TRD-00035</t>
        </is>
      </c>
      <c r="B36" t="inlineStr">
        <is>
          <t>Harlow Investments</t>
        </is>
      </c>
      <c r="C36" t="inlineStr">
        <is>
          <t>FX Forward</t>
        </is>
      </c>
      <c r="D36" t="n">
        <v>1669888.42</v>
      </c>
    </row>
    <row r="37">
      <c r="A37" t="inlineStr">
        <is>
          <t>TRD-00036</t>
        </is>
      </c>
      <c r="B37" t="inlineStr">
        <is>
          <t>Jarrow Markets</t>
        </is>
      </c>
      <c r="C37" t="inlineStr">
        <is>
          <t>Cash</t>
        </is>
      </c>
      <c r="D37" t="n">
        <v>8711329.720000001</v>
      </c>
    </row>
    <row r="38">
      <c r="A38" t="inlineStr">
        <is>
          <t>TRD-00037</t>
        </is>
      </c>
      <c r="B38" t="inlineStr">
        <is>
          <t>Everton Securities</t>
        </is>
      </c>
      <c r="C38" t="inlineStr">
        <is>
          <t>Cash</t>
        </is>
      </c>
      <c r="D38" t="n">
        <v>7244355.73</v>
      </c>
    </row>
    <row r="39">
      <c r="A39" t="inlineStr">
        <is>
          <t>TRD-00038</t>
        </is>
      </c>
      <c r="B39" t="inlineStr">
        <is>
          <t>Kelso Brothers</t>
        </is>
      </c>
      <c r="C39" t="inlineStr">
        <is>
          <t>Equity</t>
        </is>
      </c>
      <c r="D39" t="n">
        <v>4593455.71</v>
      </c>
    </row>
    <row r="40">
      <c r="A40" t="inlineStr">
        <is>
          <t>TRD-00039</t>
        </is>
      </c>
      <c r="B40" t="inlineStr">
        <is>
          <t>Harlow Investments</t>
        </is>
      </c>
      <c r="C40" t="inlineStr">
        <is>
          <t>Corp Bond</t>
        </is>
      </c>
      <c r="D40" t="n">
        <v>9775730.26</v>
      </c>
    </row>
    <row r="41">
      <c r="A41" t="inlineStr">
        <is>
          <t>TRD-00040</t>
        </is>
      </c>
      <c r="B41" t="inlineStr">
        <is>
          <t>Dunlin Asset Mgmt</t>
        </is>
      </c>
      <c r="C41" t="inlineStr">
        <is>
          <t>FX Forward</t>
        </is>
      </c>
      <c r="D41" t="n">
        <v>3818564.91</v>
      </c>
    </row>
    <row r="42">
      <c r="A42" t="inlineStr">
        <is>
          <t>TRD-00041</t>
        </is>
      </c>
      <c r="B42" t="inlineStr">
        <is>
          <t>Greenwich Trading</t>
        </is>
      </c>
      <c r="C42" t="inlineStr">
        <is>
          <t>Govt Bond</t>
        </is>
      </c>
      <c r="D42" t="n">
        <v>10521830.75</v>
      </c>
    </row>
    <row r="43">
      <c r="A43" t="inlineStr">
        <is>
          <t>TRD-00042</t>
        </is>
      </c>
      <c r="B43" t="inlineStr">
        <is>
          <t>Harlow Investments</t>
        </is>
      </c>
      <c r="C43" t="inlineStr">
        <is>
          <t>Cash</t>
        </is>
      </c>
      <c r="D43" t="n">
        <v>7292130.79</v>
      </c>
    </row>
    <row r="44">
      <c r="A44" t="inlineStr">
        <is>
          <t>TRD-00043</t>
        </is>
      </c>
      <c r="B44" t="inlineStr">
        <is>
          <t>Everton Securities</t>
        </is>
      </c>
      <c r="C44" t="inlineStr">
        <is>
          <t>FX Forward</t>
        </is>
      </c>
      <c r="D44" t="n">
        <v>1339285.87</v>
      </c>
    </row>
    <row r="45">
      <c r="A45" t="inlineStr">
        <is>
          <t>TRD-00044</t>
        </is>
      </c>
      <c r="B45" t="inlineStr">
        <is>
          <t>Fenchurch Partners</t>
        </is>
      </c>
      <c r="C45" t="inlineStr">
        <is>
          <t>Equity</t>
        </is>
      </c>
      <c r="D45" t="n">
        <v>10204892.83</v>
      </c>
    </row>
    <row r="46">
      <c r="A46" t="inlineStr">
        <is>
          <t>TRD-00045</t>
        </is>
      </c>
      <c r="B46" t="inlineStr">
        <is>
          <t>Brightwater LLP</t>
        </is>
      </c>
      <c r="C46" t="inlineStr">
        <is>
          <t>Commodity</t>
        </is>
      </c>
      <c r="D46" t="n">
        <v>235412.33</v>
      </c>
    </row>
    <row r="47">
      <c r="A47" t="inlineStr">
        <is>
          <t>TRD-00046</t>
        </is>
      </c>
      <c r="B47" t="inlineStr">
        <is>
          <t>Harlow Investments</t>
        </is>
      </c>
      <c r="C47" t="inlineStr">
        <is>
          <t>Corp Bond</t>
        </is>
      </c>
      <c r="D47" t="n">
        <v>3475293.84</v>
      </c>
    </row>
    <row r="48">
      <c r="A48" t="inlineStr">
        <is>
          <t>TRD-00047</t>
        </is>
      </c>
      <c r="B48" t="inlineStr">
        <is>
          <t>Brightwater LLP</t>
        </is>
      </c>
      <c r="C48" t="inlineStr">
        <is>
          <t>Govt Bond</t>
        </is>
      </c>
      <c r="D48" t="n">
        <v>1367567.3</v>
      </c>
    </row>
    <row r="49">
      <c r="A49" t="inlineStr">
        <is>
          <t>TRD-00048</t>
        </is>
      </c>
      <c r="B49" t="inlineStr">
        <is>
          <t>Greenwich Trading</t>
        </is>
      </c>
      <c r="C49" t="inlineStr">
        <is>
          <t>FX Forward</t>
        </is>
      </c>
      <c r="D49" t="n">
        <v>3997498.65</v>
      </c>
    </row>
    <row r="50">
      <c r="A50" t="inlineStr">
        <is>
          <t>TRD-00049</t>
        </is>
      </c>
      <c r="B50" t="inlineStr">
        <is>
          <t>Fenchurch Partners</t>
        </is>
      </c>
      <c r="C50" t="inlineStr">
        <is>
          <t>Equity</t>
        </is>
      </c>
      <c r="D50" t="n">
        <v>8842469.75</v>
      </c>
    </row>
    <row r="51">
      <c r="A51" t="inlineStr">
        <is>
          <t>TRD-00050</t>
        </is>
      </c>
      <c r="B51" t="inlineStr">
        <is>
          <t>Cinnabar Holdings</t>
        </is>
      </c>
      <c r="C51" t="inlineStr">
        <is>
          <t>FX Forward</t>
        </is>
      </c>
      <c r="D51" t="n">
        <v>9741220.970000001</v>
      </c>
    </row>
    <row r="52">
      <c r="A52" t="inlineStr">
        <is>
          <t>TRD-00051</t>
        </is>
      </c>
      <c r="B52" t="inlineStr">
        <is>
          <t>Alderney Capital</t>
        </is>
      </c>
      <c r="C52" t="inlineStr">
        <is>
          <t>FX Forward</t>
        </is>
      </c>
      <c r="D52" t="n">
        <v>2599989.37</v>
      </c>
    </row>
    <row r="53">
      <c r="A53" t="inlineStr">
        <is>
          <t>TRD-00052</t>
        </is>
      </c>
      <c r="B53" t="inlineStr">
        <is>
          <t>Alderney Capital</t>
        </is>
      </c>
      <c r="C53" t="inlineStr">
        <is>
          <t>FX Forward</t>
        </is>
      </c>
      <c r="D53" t="n">
        <v>11912260.23</v>
      </c>
    </row>
    <row r="54">
      <c r="A54" t="inlineStr">
        <is>
          <t>TRD-00053</t>
        </is>
      </c>
      <c r="B54" t="inlineStr">
        <is>
          <t>Fenchurch Partners</t>
        </is>
      </c>
      <c r="C54" t="inlineStr">
        <is>
          <t>Commodity</t>
        </is>
      </c>
      <c r="D54" t="n">
        <v>8089599.24</v>
      </c>
    </row>
    <row r="55">
      <c r="A55" t="inlineStr">
        <is>
          <t>TRD-00054</t>
        </is>
      </c>
      <c r="B55" t="inlineStr">
        <is>
          <t>Jarrow Markets</t>
        </is>
      </c>
      <c r="C55" t="inlineStr">
        <is>
          <t>Equity</t>
        </is>
      </c>
      <c r="D55" t="n">
        <v>5433777.53</v>
      </c>
    </row>
    <row r="56">
      <c r="A56" t="inlineStr">
        <is>
          <t>TRD-00055</t>
        </is>
      </c>
      <c r="B56" t="inlineStr">
        <is>
          <t>Lambourn Group</t>
        </is>
      </c>
      <c r="C56" t="inlineStr">
        <is>
          <t>Corp Bond</t>
        </is>
      </c>
      <c r="D56" t="n">
        <v>4514211.07</v>
      </c>
    </row>
    <row r="57">
      <c r="A57" t="inlineStr">
        <is>
          <t>TRD-00056</t>
        </is>
      </c>
      <c r="B57" t="inlineStr">
        <is>
          <t>Dunlin Asset Mgmt</t>
        </is>
      </c>
      <c r="C57" t="inlineStr">
        <is>
          <t>Equity</t>
        </is>
      </c>
      <c r="D57" t="n">
        <v>8594519.16</v>
      </c>
    </row>
    <row r="58">
      <c r="A58" t="inlineStr">
        <is>
          <t>TRD-00057</t>
        </is>
      </c>
      <c r="B58" t="inlineStr">
        <is>
          <t>Everton Securities</t>
        </is>
      </c>
      <c r="C58" t="inlineStr">
        <is>
          <t>FX Forward</t>
        </is>
      </c>
      <c r="D58" t="n">
        <v>8470375.970000001</v>
      </c>
    </row>
    <row r="59">
      <c r="A59" t="inlineStr">
        <is>
          <t>TRD-00058</t>
        </is>
      </c>
      <c r="B59" t="inlineStr">
        <is>
          <t>Brightwater LLP</t>
        </is>
      </c>
      <c r="C59" t="inlineStr">
        <is>
          <t>Govt Bond</t>
        </is>
      </c>
      <c r="D59" t="n">
        <v>1124951.16</v>
      </c>
    </row>
    <row r="60">
      <c r="A60" t="inlineStr">
        <is>
          <t>TRD-00059</t>
        </is>
      </c>
      <c r="B60" t="inlineStr">
        <is>
          <t>Ilkley Financial</t>
        </is>
      </c>
      <c r="C60" t="inlineStr">
        <is>
          <t>Corp Bond</t>
        </is>
      </c>
      <c r="D60" t="n">
        <v>10104872.04</v>
      </c>
    </row>
    <row r="61">
      <c r="A61" t="inlineStr">
        <is>
          <t>TRD-00060</t>
        </is>
      </c>
      <c r="B61" t="inlineStr">
        <is>
          <t>Alderney Capital</t>
        </is>
      </c>
      <c r="C61" t="inlineStr">
        <is>
          <t>Corp Bond</t>
        </is>
      </c>
      <c r="D61" t="n">
        <v>4708734.38</v>
      </c>
    </row>
    <row r="62">
      <c r="A62" t="inlineStr">
        <is>
          <t>TRD-00061</t>
        </is>
      </c>
      <c r="B62" t="inlineStr">
        <is>
          <t>Fenchurch Partners</t>
        </is>
      </c>
      <c r="C62" t="inlineStr">
        <is>
          <t>Commodity</t>
        </is>
      </c>
      <c r="D62" t="n">
        <v>8591631.48</v>
      </c>
    </row>
    <row r="63">
      <c r="A63" t="inlineStr">
        <is>
          <t>TRD-00062</t>
        </is>
      </c>
      <c r="B63" t="inlineStr">
        <is>
          <t>Dunlin Asset Mgmt</t>
        </is>
      </c>
      <c r="C63" t="inlineStr">
        <is>
          <t>Equity</t>
        </is>
      </c>
      <c r="D63" t="n">
        <v>11585984.44</v>
      </c>
    </row>
    <row r="64">
      <c r="A64" t="inlineStr">
        <is>
          <t>TRD-00063</t>
        </is>
      </c>
      <c r="B64" t="inlineStr">
        <is>
          <t>Everton Securities</t>
        </is>
      </c>
      <c r="C64" t="inlineStr">
        <is>
          <t>Govt Bond</t>
        </is>
      </c>
      <c r="D64" t="n">
        <v>4878952.13</v>
      </c>
    </row>
    <row r="65">
      <c r="A65" t="inlineStr">
        <is>
          <t>TRD-00064</t>
        </is>
      </c>
      <c r="B65" t="inlineStr">
        <is>
          <t>Kelso Brothers</t>
        </is>
      </c>
      <c r="C65" t="inlineStr">
        <is>
          <t>Commodity</t>
        </is>
      </c>
      <c r="D65" t="n">
        <v>959996.8100000001</v>
      </c>
    </row>
    <row r="66">
      <c r="A66" t="inlineStr">
        <is>
          <t>TRD-00065</t>
        </is>
      </c>
      <c r="B66" t="inlineStr">
        <is>
          <t>Kelso Brothers</t>
        </is>
      </c>
      <c r="C66" t="inlineStr">
        <is>
          <t>Corp Bond</t>
        </is>
      </c>
      <c r="D66" t="n">
        <v>5907848.29</v>
      </c>
    </row>
    <row r="67">
      <c r="A67" t="inlineStr">
        <is>
          <t>TRD-00066</t>
        </is>
      </c>
      <c r="B67" t="inlineStr">
        <is>
          <t>Ilkley Financial</t>
        </is>
      </c>
      <c r="C67" t="inlineStr">
        <is>
          <t>Govt Bond</t>
        </is>
      </c>
      <c r="D67" t="n">
        <v>6734692.38</v>
      </c>
    </row>
    <row r="68">
      <c r="A68" t="inlineStr">
        <is>
          <t>TRD-00067</t>
        </is>
      </c>
      <c r="B68" t="inlineStr">
        <is>
          <t>Fenchurch Partners</t>
        </is>
      </c>
      <c r="C68" t="inlineStr">
        <is>
          <t>Govt Bond</t>
        </is>
      </c>
      <c r="D68" t="n">
        <v>5907979.71</v>
      </c>
    </row>
    <row r="69">
      <c r="A69" t="inlineStr">
        <is>
          <t>TRD-00068</t>
        </is>
      </c>
      <c r="B69" t="inlineStr">
        <is>
          <t>Everton Securities</t>
        </is>
      </c>
      <c r="C69" t="inlineStr">
        <is>
          <t>Commodity</t>
        </is>
      </c>
      <c r="D69" t="n">
        <v>5999058.31</v>
      </c>
    </row>
    <row r="70">
      <c r="A70" t="inlineStr">
        <is>
          <t>TRD-00069</t>
        </is>
      </c>
      <c r="B70" t="inlineStr">
        <is>
          <t>Dunlin Asset Mgmt</t>
        </is>
      </c>
      <c r="C70" t="inlineStr">
        <is>
          <t>Cash</t>
        </is>
      </c>
      <c r="D70" t="n">
        <v>11434504.55</v>
      </c>
    </row>
    <row r="71">
      <c r="A71" t="inlineStr">
        <is>
          <t>TRD-00070</t>
        </is>
      </c>
      <c r="B71" t="inlineStr">
        <is>
          <t>Fenchurch Partners</t>
        </is>
      </c>
      <c r="C71" t="inlineStr">
        <is>
          <t>Govt Bond</t>
        </is>
      </c>
      <c r="D71" t="n">
        <v>11349899.58</v>
      </c>
    </row>
    <row r="72">
      <c r="A72" t="inlineStr">
        <is>
          <t>TRD-00071</t>
        </is>
      </c>
      <c r="B72" t="inlineStr">
        <is>
          <t>Brightwater LLP</t>
        </is>
      </c>
      <c r="C72" t="inlineStr">
        <is>
          <t>Corp Bond</t>
        </is>
      </c>
      <c r="D72" t="n">
        <v>1607301.29</v>
      </c>
    </row>
    <row r="73">
      <c r="A73" t="inlineStr">
        <is>
          <t>TRD-00072</t>
        </is>
      </c>
      <c r="B73" t="inlineStr">
        <is>
          <t>Lambourn Group</t>
        </is>
      </c>
      <c r="C73" t="inlineStr">
        <is>
          <t>Govt Bond</t>
        </is>
      </c>
      <c r="D73" t="n">
        <v>10166207.93</v>
      </c>
    </row>
    <row r="74">
      <c r="A74" t="inlineStr">
        <is>
          <t>TRD-00073</t>
        </is>
      </c>
      <c r="B74" t="inlineStr">
        <is>
          <t>Dunlin Asset Mgmt</t>
        </is>
      </c>
      <c r="C74" t="inlineStr">
        <is>
          <t>Cash</t>
        </is>
      </c>
      <c r="D74" t="n">
        <v>8833487.560000001</v>
      </c>
    </row>
    <row r="75">
      <c r="A75" t="inlineStr">
        <is>
          <t>TRD-00074</t>
        </is>
      </c>
      <c r="B75" t="inlineStr">
        <is>
          <t>Dunlin Asset Mgmt</t>
        </is>
      </c>
      <c r="C75" t="inlineStr">
        <is>
          <t>Govt Bond</t>
        </is>
      </c>
      <c r="D75" t="n">
        <v>6918004.92</v>
      </c>
    </row>
    <row r="76">
      <c r="A76" t="inlineStr">
        <is>
          <t>TRD-00075</t>
        </is>
      </c>
      <c r="B76" t="inlineStr">
        <is>
          <t>Brightwater LLP</t>
        </is>
      </c>
      <c r="C76" t="inlineStr">
        <is>
          <t>Corp Bond</t>
        </is>
      </c>
      <c r="D76" t="n">
        <v>7045871.75</v>
      </c>
    </row>
    <row r="77">
      <c r="A77" t="inlineStr">
        <is>
          <t>TRD-00076</t>
        </is>
      </c>
      <c r="B77" t="inlineStr">
        <is>
          <t>Greenwich Trading</t>
        </is>
      </c>
      <c r="C77" t="inlineStr">
        <is>
          <t>Govt Bond</t>
        </is>
      </c>
      <c r="D77" t="n">
        <v>5188382.16</v>
      </c>
    </row>
    <row r="78">
      <c r="A78" t="inlineStr">
        <is>
          <t>TRD-00077</t>
        </is>
      </c>
      <c r="B78" t="inlineStr">
        <is>
          <t>Brightwater LLP</t>
        </is>
      </c>
      <c r="C78" t="inlineStr">
        <is>
          <t>Equity</t>
        </is>
      </c>
      <c r="D78" t="n">
        <v>6067724.4</v>
      </c>
    </row>
    <row r="79">
      <c r="A79" t="inlineStr">
        <is>
          <t>TRD-00078</t>
        </is>
      </c>
      <c r="B79" t="inlineStr">
        <is>
          <t>Brightwater LLP</t>
        </is>
      </c>
      <c r="C79" t="inlineStr">
        <is>
          <t>Corp Bond</t>
        </is>
      </c>
      <c r="D79" t="n">
        <v>1992359.79</v>
      </c>
    </row>
    <row r="80">
      <c r="A80" t="inlineStr">
        <is>
          <t>TRD-00079</t>
        </is>
      </c>
      <c r="B80" t="inlineStr">
        <is>
          <t>Cinnabar Holdings</t>
        </is>
      </c>
      <c r="C80" t="inlineStr">
        <is>
          <t>Commodity</t>
        </is>
      </c>
      <c r="D80" t="n">
        <v>3163337.03</v>
      </c>
    </row>
    <row r="81">
      <c r="A81" t="inlineStr">
        <is>
          <t>TRD-00080</t>
        </is>
      </c>
      <c r="B81" t="inlineStr">
        <is>
          <t>Jarrow Markets</t>
        </is>
      </c>
      <c r="C81" t="inlineStr">
        <is>
          <t>FX Forward</t>
        </is>
      </c>
      <c r="D81" t="n">
        <v>4900655.06</v>
      </c>
    </row>
  </sheetData>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sheetData>
    <row r="1">
      <c r="A1" s="5" t="inlineStr">
        <is>
          <t>trade_id</t>
        </is>
      </c>
      <c r="B1" s="5" t="inlineStr">
        <is>
          <t>notional</t>
        </is>
      </c>
      <c r="C1" s="5" t="inlineStr">
        <is>
          <t>haircut</t>
        </is>
      </c>
      <c r="D1" s="5" t="inlineStr">
        <is>
          <t>net</t>
        </is>
      </c>
    </row>
    <row r="2">
      <c r="A2">
        <f>Data!A2</f>
        <v/>
      </c>
      <c r="B2">
        <f>Data!D2</f>
        <v/>
      </c>
      <c r="C2">
        <f>VLOOKUP(Data!C2,Ref!$A$2:$B$7,2,FALSE)</f>
        <v/>
      </c>
      <c r="D2">
        <f>ROUND(B2*(1-C2),2)</f>
        <v/>
      </c>
    </row>
    <row r="3">
      <c r="A3">
        <f>Data!A3</f>
        <v/>
      </c>
      <c r="B3">
        <f>Data!D3</f>
        <v/>
      </c>
      <c r="C3">
        <f>VLOOKUP(Data!C3,Ref!$A$2:$B$7,2,FALSE)</f>
        <v/>
      </c>
      <c r="D3">
        <f>ROUND(B3*(1-C3),2)</f>
        <v/>
      </c>
    </row>
    <row r="4">
      <c r="A4">
        <f>Data!A4</f>
        <v/>
      </c>
      <c r="B4">
        <f>Data!D4</f>
        <v/>
      </c>
      <c r="C4">
        <f>VLOOKUP(Data!C4,Ref!$A$2:$B$7,2,FALSE)</f>
        <v/>
      </c>
      <c r="D4">
        <f>ROUND(B4*(1-C4),2)</f>
        <v/>
      </c>
    </row>
    <row r="5">
      <c r="A5">
        <f>Data!A5</f>
        <v/>
      </c>
      <c r="B5">
        <f>Data!D5</f>
        <v/>
      </c>
      <c r="C5">
        <f>VLOOKUP(Data!C5,Ref!$A$2:$B$7,2,FALSE)</f>
        <v/>
      </c>
      <c r="D5">
        <f>ROUND(B5*(1-C5),2)</f>
        <v/>
      </c>
    </row>
    <row r="6">
      <c r="A6">
        <f>Data!A6</f>
        <v/>
      </c>
      <c r="B6">
        <f>Data!D6</f>
        <v/>
      </c>
      <c r="C6">
        <f>VLOOKUP(Data!C6,Ref!$A$2:$B$7,2,FALSE)</f>
        <v/>
      </c>
      <c r="D6">
        <f>ROUND(B6*(1-C6),2)</f>
        <v/>
      </c>
    </row>
    <row r="7">
      <c r="A7">
        <f>Data!A7</f>
        <v/>
      </c>
      <c r="B7">
        <f>Data!D7</f>
        <v/>
      </c>
      <c r="C7">
        <f>VLOOKUP(Data!C7,Ref!$A$2:$B$7,2,FALSE)</f>
        <v/>
      </c>
      <c r="D7">
        <f>ROUND(B7*(1-C7),2)</f>
        <v/>
      </c>
    </row>
    <row r="8">
      <c r="A8">
        <f>Data!A8</f>
        <v/>
      </c>
      <c r="B8">
        <f>Data!D8</f>
        <v/>
      </c>
      <c r="C8">
        <f>VLOOKUP(Data!C8,Ref!$A$2:$B$7,2,FALSE)</f>
        <v/>
      </c>
      <c r="D8">
        <f>ROUND(B8*(1-C8),2)</f>
        <v/>
      </c>
    </row>
    <row r="9">
      <c r="A9">
        <f>Data!A9</f>
        <v/>
      </c>
      <c r="B9">
        <f>Data!D9</f>
        <v/>
      </c>
      <c r="C9">
        <f>VLOOKUP(Data!C9,Ref!$A$2:$B$7,2,FALSE)</f>
        <v/>
      </c>
      <c r="D9">
        <f>ROUND(B9*(1-C9),2)</f>
        <v/>
      </c>
    </row>
    <row r="10">
      <c r="A10">
        <f>Data!A10</f>
        <v/>
      </c>
      <c r="B10">
        <f>Data!D10</f>
        <v/>
      </c>
      <c r="C10">
        <f>VLOOKUP(Data!C10,Ref!$A$2:$B$7,2,FALSE)</f>
        <v/>
      </c>
      <c r="D10">
        <f>ROUND(B10*(1-C10),2)</f>
        <v/>
      </c>
    </row>
    <row r="11">
      <c r="A11">
        <f>Data!A11</f>
        <v/>
      </c>
      <c r="B11">
        <f>Data!D11</f>
        <v/>
      </c>
      <c r="C11">
        <f>VLOOKUP(Data!C11,Ref!$A$2:$B$7,2,FALSE)</f>
        <v/>
      </c>
      <c r="D11">
        <f>ROUND(B11*(1-C11),2)</f>
        <v/>
      </c>
    </row>
    <row r="12">
      <c r="A12">
        <f>Data!A12</f>
        <v/>
      </c>
      <c r="B12">
        <f>Data!D12</f>
        <v/>
      </c>
      <c r="C12">
        <f>VLOOKUP(Data!C12,Ref!$A$2:$B$7,2,FALSE)</f>
        <v/>
      </c>
      <c r="D12">
        <f>ROUND(B12*(1-C12),2)</f>
        <v/>
      </c>
    </row>
    <row r="13">
      <c r="A13">
        <f>Data!A13</f>
        <v/>
      </c>
      <c r="B13">
        <f>Data!D13</f>
        <v/>
      </c>
      <c r="C13">
        <f>VLOOKUP(Data!C13,Ref!$A$2:$B$7,2,FALSE)</f>
        <v/>
      </c>
      <c r="D13">
        <f>ROUND(B13*(1-C13),2)</f>
        <v/>
      </c>
    </row>
    <row r="14">
      <c r="A14">
        <f>Data!A14</f>
        <v/>
      </c>
      <c r="B14">
        <f>Data!D14</f>
        <v/>
      </c>
      <c r="C14">
        <f>VLOOKUP(Data!C14,Ref!$A$2:$B$7,2,FALSE)</f>
        <v/>
      </c>
      <c r="D14">
        <f>ROUND(B14*(1-C14),2)</f>
        <v/>
      </c>
    </row>
    <row r="15">
      <c r="A15">
        <f>Data!A15</f>
        <v/>
      </c>
      <c r="B15">
        <f>Data!D15</f>
        <v/>
      </c>
      <c r="C15">
        <f>VLOOKUP(Data!C15,Ref!$A$2:$B$7,2,FALSE)</f>
        <v/>
      </c>
      <c r="D15">
        <f>ROUND(B15*(1-C15),2)</f>
        <v/>
      </c>
    </row>
    <row r="16">
      <c r="A16">
        <f>Data!A16</f>
        <v/>
      </c>
      <c r="B16">
        <f>Data!D16</f>
        <v/>
      </c>
      <c r="C16">
        <f>VLOOKUP(Data!C16,Ref!$A$2:$B$7,2,FALSE)</f>
        <v/>
      </c>
      <c r="D16">
        <f>ROUND(B16*(1-C16),2)</f>
        <v/>
      </c>
    </row>
    <row r="17">
      <c r="A17">
        <f>Data!A17</f>
        <v/>
      </c>
      <c r="B17">
        <f>Data!D17</f>
        <v/>
      </c>
      <c r="C17">
        <f>VLOOKUP(Data!C17,Ref!$A$2:$B$7,2,FALSE)</f>
        <v/>
      </c>
      <c r="D17">
        <f>ROUND(B17*(1-C17),2)</f>
        <v/>
      </c>
    </row>
    <row r="18">
      <c r="A18">
        <f>Data!A18</f>
        <v/>
      </c>
      <c r="B18">
        <f>Data!D18</f>
        <v/>
      </c>
      <c r="C18">
        <f>VLOOKUP(Data!C18,Ref!$A$2:$B$7,2,FALSE)</f>
        <v/>
      </c>
      <c r="D18">
        <f>ROUND(B18*(1-C18),2)</f>
        <v/>
      </c>
    </row>
    <row r="19">
      <c r="A19">
        <f>Data!A19</f>
        <v/>
      </c>
      <c r="B19">
        <f>Data!D19</f>
        <v/>
      </c>
      <c r="C19">
        <f>VLOOKUP(Data!C19,Ref!$A$2:$B$7,2,FALSE)</f>
        <v/>
      </c>
      <c r="D19">
        <f>ROUND(B19*(1-C19),2)</f>
        <v/>
      </c>
    </row>
    <row r="20">
      <c r="A20">
        <f>Data!A20</f>
        <v/>
      </c>
      <c r="B20">
        <f>Data!D20</f>
        <v/>
      </c>
      <c r="C20">
        <f>VLOOKUP(Data!C20,Ref!$A$2:$B$7,2,FALSE)</f>
        <v/>
      </c>
      <c r="D20">
        <f>ROUND(B20*(1-C20),2)</f>
        <v/>
      </c>
    </row>
    <row r="21">
      <c r="A21">
        <f>Data!A21</f>
        <v/>
      </c>
      <c r="B21">
        <f>Data!D21</f>
        <v/>
      </c>
      <c r="C21">
        <f>VLOOKUP(Data!C21,Ref!$A$2:$B$7,2,FALSE)</f>
        <v/>
      </c>
      <c r="D21">
        <f>ROUND(B21*(1-C21),2)</f>
        <v/>
      </c>
    </row>
    <row r="22">
      <c r="A22">
        <f>Data!A22</f>
        <v/>
      </c>
      <c r="B22">
        <f>Data!D22</f>
        <v/>
      </c>
      <c r="C22">
        <f>VLOOKUP(Data!C22,Ref!$A$2:$B$7,2,FALSE)</f>
        <v/>
      </c>
      <c r="D22">
        <f>ROUND(B22*(1-C22),2)</f>
        <v/>
      </c>
    </row>
    <row r="23">
      <c r="A23">
        <f>Data!A23</f>
        <v/>
      </c>
      <c r="B23">
        <f>Data!D23</f>
        <v/>
      </c>
      <c r="C23">
        <f>VLOOKUP(Data!C23,Ref!$A$2:$B$7,2,FALSE)</f>
        <v/>
      </c>
      <c r="D23">
        <f>ROUND(B23*(1-C23),2)</f>
        <v/>
      </c>
    </row>
    <row r="24">
      <c r="A24">
        <f>Data!A24</f>
        <v/>
      </c>
      <c r="B24">
        <f>Data!D24</f>
        <v/>
      </c>
      <c r="C24">
        <f>VLOOKUP(Data!C24,Ref!$A$2:$B$7,2,FALSE)</f>
        <v/>
      </c>
      <c r="D24">
        <f>ROUND(B24*(1-C24),2)</f>
        <v/>
      </c>
    </row>
    <row r="25">
      <c r="A25">
        <f>Data!A25</f>
        <v/>
      </c>
      <c r="B25">
        <f>Data!D25</f>
        <v/>
      </c>
      <c r="C25">
        <f>VLOOKUP(Data!C25,Ref!$A$2:$B$7,2,FALSE)</f>
        <v/>
      </c>
      <c r="D25">
        <f>ROUND(B25*(1-C25),2)</f>
        <v/>
      </c>
    </row>
    <row r="26">
      <c r="A26">
        <f>Data!A26</f>
        <v/>
      </c>
      <c r="B26">
        <f>Data!D26</f>
        <v/>
      </c>
      <c r="C26">
        <f>VLOOKUP(Data!C26,Ref!$A$2:$B$7,2,FALSE)</f>
        <v/>
      </c>
      <c r="D26">
        <f>ROUND(B26*(1-C26),2)</f>
        <v/>
      </c>
    </row>
    <row r="27">
      <c r="A27">
        <f>Data!A27</f>
        <v/>
      </c>
      <c r="B27">
        <f>Data!D27</f>
        <v/>
      </c>
      <c r="C27">
        <f>VLOOKUP(Data!C27,Ref!$A$2:$B$7,2,FALSE)</f>
        <v/>
      </c>
      <c r="D27">
        <f>ROUND(B27*(1-C27),2)</f>
        <v/>
      </c>
    </row>
    <row r="28">
      <c r="A28">
        <f>Data!A28</f>
        <v/>
      </c>
      <c r="B28">
        <f>Data!D28</f>
        <v/>
      </c>
      <c r="C28">
        <f>VLOOKUP(Data!C28,Ref!$A$2:$B$7,2,FALSE)</f>
        <v/>
      </c>
      <c r="D28">
        <f>ROUND(B28*(1-C28),2)</f>
        <v/>
      </c>
    </row>
    <row r="29">
      <c r="A29">
        <f>Data!A29</f>
        <v/>
      </c>
      <c r="B29">
        <f>Data!D29</f>
        <v/>
      </c>
      <c r="C29">
        <f>VLOOKUP(Data!C29,Ref!$A$2:$B$7,2,FALSE)</f>
        <v/>
      </c>
      <c r="D29">
        <f>ROUND(B29*(1-C29),2)</f>
        <v/>
      </c>
    </row>
    <row r="30">
      <c r="A30">
        <f>Data!A30</f>
        <v/>
      </c>
      <c r="B30">
        <f>Data!D30</f>
        <v/>
      </c>
      <c r="C30">
        <f>VLOOKUP(Data!C30,Ref!$A$2:$B$7,2,FALSE)</f>
        <v/>
      </c>
      <c r="D30">
        <f>ROUND(B30*(1-C30),2)</f>
        <v/>
      </c>
    </row>
    <row r="31">
      <c r="A31">
        <f>Data!A31</f>
        <v/>
      </c>
      <c r="B31">
        <f>Data!D31</f>
        <v/>
      </c>
      <c r="C31">
        <f>VLOOKUP(Data!C31,Ref!$A$2:$B$7,2,FALSE)</f>
        <v/>
      </c>
      <c r="D31">
        <f>ROUND(B31*(1-C31),2)</f>
        <v/>
      </c>
    </row>
    <row r="32">
      <c r="A32">
        <f>Data!A32</f>
        <v/>
      </c>
      <c r="B32">
        <f>Data!D32</f>
        <v/>
      </c>
      <c r="C32">
        <f>VLOOKUP(Data!C32,Ref!$A$2:$B$7,2,FALSE)</f>
        <v/>
      </c>
      <c r="D32">
        <f>ROUND(B32*(1-C32),2)</f>
        <v/>
      </c>
    </row>
    <row r="33">
      <c r="A33">
        <f>Data!A33</f>
        <v/>
      </c>
      <c r="B33">
        <f>Data!D33</f>
        <v/>
      </c>
      <c r="C33">
        <f>VLOOKUP(Data!C33,Ref!$A$2:$B$7,2,FALSE)</f>
        <v/>
      </c>
      <c r="D33">
        <f>ROUND(B33*(1-C33),2)</f>
        <v/>
      </c>
    </row>
    <row r="34">
      <c r="A34">
        <f>Data!A34</f>
        <v/>
      </c>
      <c r="B34">
        <f>Data!D34</f>
        <v/>
      </c>
      <c r="C34">
        <f>VLOOKUP(Data!C34,Ref!$A$2:$B$7,2,FALSE)</f>
        <v/>
      </c>
      <c r="D34">
        <f>ROUND(B34*(1-C34),2)</f>
        <v/>
      </c>
    </row>
    <row r="35">
      <c r="A35">
        <f>Data!A35</f>
        <v/>
      </c>
      <c r="B35">
        <f>Data!D35</f>
        <v/>
      </c>
      <c r="C35">
        <f>VLOOKUP(Data!C35,Ref!$A$2:$B$7,2,FALSE)</f>
        <v/>
      </c>
      <c r="D35">
        <f>ROUND(B35*(1-C35),2)</f>
        <v/>
      </c>
    </row>
    <row r="36">
      <c r="A36">
        <f>Data!A36</f>
        <v/>
      </c>
      <c r="B36">
        <f>Data!D36</f>
        <v/>
      </c>
      <c r="C36">
        <f>VLOOKUP(Data!C36,Ref!$A$2:$B$7,2,FALSE)</f>
        <v/>
      </c>
      <c r="D36">
        <f>ROUND(B36*(1-C36),2)</f>
        <v/>
      </c>
    </row>
    <row r="37">
      <c r="A37">
        <f>Data!A37</f>
        <v/>
      </c>
      <c r="B37">
        <f>Data!D37</f>
        <v/>
      </c>
      <c r="C37">
        <f>VLOOKUP(Data!C37,Ref!$A$2:$B$7,2,FALSE)</f>
        <v/>
      </c>
      <c r="D37">
        <f>ROUND(B37*(1-C37),2)</f>
        <v/>
      </c>
    </row>
    <row r="38">
      <c r="A38">
        <f>Data!A38</f>
        <v/>
      </c>
      <c r="B38">
        <f>Data!D38</f>
        <v/>
      </c>
      <c r="C38">
        <f>VLOOKUP(Data!C38,Ref!$A$2:$B$7,2,FALSE)</f>
        <v/>
      </c>
      <c r="D38">
        <f>ROUND(B38*(1-C38),2)</f>
        <v/>
      </c>
    </row>
    <row r="39">
      <c r="A39">
        <f>Data!A39</f>
        <v/>
      </c>
      <c r="B39">
        <f>Data!D39</f>
        <v/>
      </c>
      <c r="C39">
        <f>VLOOKUP(Data!C39,Ref!$A$2:$B$7,2,FALSE)</f>
        <v/>
      </c>
      <c r="D39">
        <f>ROUND(B39*(1-C39),2)</f>
        <v/>
      </c>
    </row>
    <row r="40">
      <c r="A40">
        <f>Data!A40</f>
        <v/>
      </c>
      <c r="B40">
        <f>Data!D40</f>
        <v/>
      </c>
      <c r="C40">
        <f>VLOOKUP(Data!C40,Ref!$A$2:$B$7,2,FALSE)</f>
        <v/>
      </c>
      <c r="D40">
        <f>ROUND(B40*(1-C40),2)</f>
        <v/>
      </c>
    </row>
    <row r="41">
      <c r="A41">
        <f>Data!A41</f>
        <v/>
      </c>
      <c r="B41">
        <f>Data!D41</f>
        <v/>
      </c>
      <c r="C41">
        <f>VLOOKUP(Data!C41,Ref!$A$2:$B$7,2,FALSE)</f>
        <v/>
      </c>
      <c r="D41">
        <f>ROUND(B41*(1-C41),2)</f>
        <v/>
      </c>
    </row>
    <row r="42">
      <c r="A42">
        <f>Data!A42</f>
        <v/>
      </c>
      <c r="B42">
        <f>Data!D42</f>
        <v/>
      </c>
      <c r="C42">
        <f>VLOOKUP(Data!C42,Ref!$A$2:$B$7,2,FALSE)</f>
        <v/>
      </c>
      <c r="D42">
        <f>ROUND(B42*(1-C42),2)</f>
        <v/>
      </c>
    </row>
    <row r="43">
      <c r="A43">
        <f>Data!A43</f>
        <v/>
      </c>
      <c r="B43">
        <f>Data!D43</f>
        <v/>
      </c>
      <c r="C43">
        <f>VLOOKUP(Data!C43,Ref!$A$2:$B$7,2,FALSE)</f>
        <v/>
      </c>
      <c r="D43">
        <f>ROUND(B43*(1-C43),2)</f>
        <v/>
      </c>
    </row>
    <row r="44">
      <c r="A44">
        <f>Data!A44</f>
        <v/>
      </c>
      <c r="B44">
        <f>Data!D44</f>
        <v/>
      </c>
      <c r="C44">
        <f>VLOOKUP(Data!C44,Ref!$A$2:$B$7,2,FALSE)</f>
        <v/>
      </c>
      <c r="D44">
        <f>ROUND(B44*(1-C44),2)</f>
        <v/>
      </c>
    </row>
    <row r="45">
      <c r="A45">
        <f>Data!A45</f>
        <v/>
      </c>
      <c r="B45">
        <f>Data!D45</f>
        <v/>
      </c>
      <c r="C45">
        <f>VLOOKUP(Data!C45,Ref!$A$2:$B$7,2,FALSE)</f>
        <v/>
      </c>
      <c r="D45">
        <f>ROUND(B45*(1-C45),2)</f>
        <v/>
      </c>
    </row>
    <row r="46">
      <c r="A46">
        <f>Data!A46</f>
        <v/>
      </c>
      <c r="B46">
        <f>Data!D46</f>
        <v/>
      </c>
      <c r="C46">
        <f>VLOOKUP(Data!C46,Ref!$A$2:$B$7,2,FALSE)</f>
        <v/>
      </c>
      <c r="D46">
        <f>ROUND(B46*(1-C46),2)</f>
        <v/>
      </c>
    </row>
    <row r="47">
      <c r="A47">
        <f>Data!A47</f>
        <v/>
      </c>
      <c r="B47">
        <f>Data!D47</f>
        <v/>
      </c>
      <c r="C47">
        <f>VLOOKUP(Data!C47,Ref!$A$2:$B$7,2,FALSE)</f>
        <v/>
      </c>
      <c r="D47">
        <f>ROUND(B47*(1-C47),2)</f>
        <v/>
      </c>
    </row>
    <row r="48">
      <c r="A48">
        <f>Data!A48</f>
        <v/>
      </c>
      <c r="B48">
        <f>Data!D48</f>
        <v/>
      </c>
      <c r="C48">
        <f>VLOOKUP(Data!C48,Ref!$A$2:$B$7,2,FALSE)</f>
        <v/>
      </c>
      <c r="D48">
        <f>ROUND(B48*(1-C48),2)</f>
        <v/>
      </c>
    </row>
    <row r="49">
      <c r="A49">
        <f>Data!A49</f>
        <v/>
      </c>
      <c r="B49">
        <f>Data!D49</f>
        <v/>
      </c>
      <c r="C49">
        <f>VLOOKUP(Data!C49,Ref!$A$2:$B$7,2,FALSE)</f>
        <v/>
      </c>
      <c r="D49">
        <f>ROUND(B49*(1-C49),2)</f>
        <v/>
      </c>
    </row>
    <row r="50">
      <c r="A50">
        <f>Data!A50</f>
        <v/>
      </c>
      <c r="B50">
        <f>Data!D50</f>
        <v/>
      </c>
      <c r="C50">
        <f>VLOOKUP(Data!C50,Ref!$A$2:$B$7,2,FALSE)</f>
        <v/>
      </c>
      <c r="D50">
        <f>ROUND(B50*(1-C50),2)</f>
        <v/>
      </c>
    </row>
    <row r="51">
      <c r="A51">
        <f>Data!A51</f>
        <v/>
      </c>
      <c r="B51">
        <f>Data!D51</f>
        <v/>
      </c>
      <c r="C51">
        <f>VLOOKUP(Data!C51,Ref!$A$2:$B$7,2,FALSE)</f>
        <v/>
      </c>
      <c r="D51">
        <f>ROUND(B51*(1-C51),2)</f>
        <v/>
      </c>
    </row>
    <row r="52">
      <c r="A52">
        <f>Data!A52</f>
        <v/>
      </c>
      <c r="B52">
        <f>Data!D52</f>
        <v/>
      </c>
      <c r="C52">
        <f>VLOOKUP(Data!C52,Ref!$A$2:$B$7,2,FALSE)</f>
        <v/>
      </c>
      <c r="D52">
        <f>ROUND(B52*(1-C52),2)</f>
        <v/>
      </c>
    </row>
    <row r="53">
      <c r="A53">
        <f>Data!A53</f>
        <v/>
      </c>
      <c r="B53">
        <f>Data!D53</f>
        <v/>
      </c>
      <c r="C53">
        <f>VLOOKUP(Data!C53,Ref!$A$2:$B$7,2,FALSE)</f>
        <v/>
      </c>
      <c r="D53">
        <f>ROUND(B53*(1-C53),2)</f>
        <v/>
      </c>
    </row>
    <row r="54">
      <c r="A54">
        <f>Data!A54</f>
        <v/>
      </c>
      <c r="B54">
        <f>Data!D54</f>
        <v/>
      </c>
      <c r="C54">
        <f>VLOOKUP(Data!C54,Ref!$A$2:$B$7,2,FALSE)</f>
        <v/>
      </c>
      <c r="D54">
        <f>ROUND(B54*(1-C54),2)</f>
        <v/>
      </c>
    </row>
    <row r="55">
      <c r="A55">
        <f>Data!A55</f>
        <v/>
      </c>
      <c r="B55">
        <f>Data!D55</f>
        <v/>
      </c>
      <c r="C55">
        <f>VLOOKUP(Data!C55,Ref!$A$2:$B$7,2,FALSE)</f>
        <v/>
      </c>
      <c r="D55">
        <f>ROUND(B55*(1-C55),2)</f>
        <v/>
      </c>
    </row>
    <row r="56">
      <c r="A56">
        <f>Data!A56</f>
        <v/>
      </c>
      <c r="B56">
        <f>Data!D56</f>
        <v/>
      </c>
      <c r="C56">
        <f>VLOOKUP(Data!C56,Ref!$A$2:$B$7,2,FALSE)</f>
        <v/>
      </c>
      <c r="D56">
        <f>ROUND(B56*(1-C56),2)</f>
        <v/>
      </c>
    </row>
    <row r="57">
      <c r="A57">
        <f>Data!A57</f>
        <v/>
      </c>
      <c r="B57">
        <f>Data!D57</f>
        <v/>
      </c>
      <c r="C57">
        <f>VLOOKUP(Data!C57,Ref!$A$2:$B$7,2,FALSE)</f>
        <v/>
      </c>
      <c r="D57">
        <f>ROUND(B57*(1-C57),2)</f>
        <v/>
      </c>
    </row>
    <row r="58">
      <c r="A58">
        <f>Data!A58</f>
        <v/>
      </c>
      <c r="B58">
        <f>Data!D58</f>
        <v/>
      </c>
      <c r="C58">
        <f>VLOOKUP(Data!C58,Ref!$A$2:$B$7,2,FALSE)</f>
        <v/>
      </c>
      <c r="D58">
        <f>ROUND(B58*(1-C58),2)</f>
        <v/>
      </c>
    </row>
    <row r="59">
      <c r="A59">
        <f>Data!A59</f>
        <v/>
      </c>
      <c r="B59">
        <f>Data!D59</f>
        <v/>
      </c>
      <c r="C59">
        <f>VLOOKUP(Data!C59,Ref!$A$2:$B$7,2,FALSE)</f>
        <v/>
      </c>
      <c r="D59">
        <f>ROUND(B59*(1-C59),2)</f>
        <v/>
      </c>
    </row>
    <row r="60">
      <c r="A60">
        <f>Data!A60</f>
        <v/>
      </c>
      <c r="B60">
        <f>Data!D60</f>
        <v/>
      </c>
      <c r="C60">
        <f>VLOOKUP(Data!C60,Ref!$A$2:$B$7,2,FALSE)</f>
        <v/>
      </c>
      <c r="D60">
        <f>ROUND(B60*(1-C60),2)</f>
        <v/>
      </c>
    </row>
    <row r="61">
      <c r="A61">
        <f>Data!A61</f>
        <v/>
      </c>
      <c r="B61">
        <f>Data!D61</f>
        <v/>
      </c>
      <c r="C61">
        <f>VLOOKUP(Data!C61,Ref!$A$2:$B$7,2,FALSE)</f>
        <v/>
      </c>
      <c r="D61">
        <f>ROUND(B61*(1-C61),2)</f>
        <v/>
      </c>
    </row>
    <row r="62">
      <c r="A62">
        <f>Data!A62</f>
        <v/>
      </c>
      <c r="B62">
        <f>Data!D62</f>
        <v/>
      </c>
      <c r="C62">
        <f>VLOOKUP(Data!C62,Ref!$A$2:$B$7,2,FALSE)</f>
        <v/>
      </c>
      <c r="D62">
        <f>ROUND(B62*(1-C62),2)</f>
        <v/>
      </c>
    </row>
    <row r="63">
      <c r="A63">
        <f>Data!A63</f>
        <v/>
      </c>
      <c r="B63">
        <f>Data!D63</f>
        <v/>
      </c>
      <c r="C63">
        <f>VLOOKUP(Data!C63,Ref!$A$2:$B$7,2,FALSE)</f>
        <v/>
      </c>
      <c r="D63">
        <f>ROUND(B63*(1-C63),2)</f>
        <v/>
      </c>
    </row>
    <row r="64">
      <c r="A64">
        <f>Data!A64</f>
        <v/>
      </c>
      <c r="B64">
        <f>Data!D64</f>
        <v/>
      </c>
      <c r="C64">
        <f>VLOOKUP(Data!C64,Ref!$A$2:$B$7,2,FALSE)</f>
        <v/>
      </c>
      <c r="D64">
        <f>ROUND(B64*(1-C64),2)</f>
        <v/>
      </c>
    </row>
    <row r="65">
      <c r="A65">
        <f>Data!A65</f>
        <v/>
      </c>
      <c r="B65">
        <f>Data!D65</f>
        <v/>
      </c>
      <c r="C65">
        <f>VLOOKUP(Data!C65,Ref!$A$2:$B$7,2,FALSE)</f>
        <v/>
      </c>
      <c r="D65">
        <f>ROUND(B65*(1-C65),2)</f>
        <v/>
      </c>
    </row>
    <row r="66">
      <c r="A66">
        <f>Data!A66</f>
        <v/>
      </c>
      <c r="B66">
        <f>Data!D66</f>
        <v/>
      </c>
      <c r="C66">
        <f>VLOOKUP(Data!C66,Ref!$A$2:$B$7,2,FALSE)</f>
        <v/>
      </c>
      <c r="D66">
        <f>ROUND(B66*(1-C66),2)</f>
        <v/>
      </c>
    </row>
    <row r="67">
      <c r="A67">
        <f>Data!A67</f>
        <v/>
      </c>
      <c r="B67">
        <f>Data!D67</f>
        <v/>
      </c>
      <c r="C67">
        <f>VLOOKUP(Data!C67,Ref!$A$2:$B$7,2,FALSE)</f>
        <v/>
      </c>
      <c r="D67">
        <f>ROUND(B67*(1-C67),2)</f>
        <v/>
      </c>
    </row>
    <row r="68">
      <c r="A68">
        <f>Data!A68</f>
        <v/>
      </c>
      <c r="B68">
        <f>Data!D68</f>
        <v/>
      </c>
      <c r="C68">
        <f>VLOOKUP(Data!C68,Ref!$A$2:$B$7,2,FALSE)</f>
        <v/>
      </c>
      <c r="D68">
        <f>ROUND(B68*(1-C68),2)</f>
        <v/>
      </c>
    </row>
    <row r="69">
      <c r="A69">
        <f>Data!A69</f>
        <v/>
      </c>
      <c r="B69">
        <f>Data!D69</f>
        <v/>
      </c>
      <c r="C69">
        <f>VLOOKUP(Data!C69,Ref!$A$2:$B$7,2,FALSE)</f>
        <v/>
      </c>
      <c r="D69">
        <f>ROUND(B69*(1-C69),2)</f>
        <v/>
      </c>
    </row>
    <row r="70">
      <c r="A70">
        <f>Data!A70</f>
        <v/>
      </c>
      <c r="B70">
        <f>Data!D70</f>
        <v/>
      </c>
      <c r="C70">
        <f>VLOOKUP(Data!C70,Ref!$A$2:$B$7,2,FALSE)</f>
        <v/>
      </c>
      <c r="D70">
        <f>ROUND(B70*(1-C70),2)</f>
        <v/>
      </c>
    </row>
    <row r="71">
      <c r="A71">
        <f>Data!A71</f>
        <v/>
      </c>
      <c r="B71">
        <f>Data!D71</f>
        <v/>
      </c>
      <c r="C71">
        <f>VLOOKUP(Data!C71,Ref!$A$2:$B$7,2,FALSE)</f>
        <v/>
      </c>
      <c r="D71">
        <f>ROUND(B71*(1-C71),2)</f>
        <v/>
      </c>
    </row>
    <row r="72">
      <c r="A72">
        <f>Data!A72</f>
        <v/>
      </c>
      <c r="B72">
        <f>Data!D72</f>
        <v/>
      </c>
      <c r="C72">
        <f>VLOOKUP(Data!C72,Ref!$A$2:$B$7,2,FALSE)</f>
        <v/>
      </c>
      <c r="D72">
        <f>ROUND(B72*(1-C72),2)</f>
        <v/>
      </c>
    </row>
    <row r="73">
      <c r="A73">
        <f>Data!A73</f>
        <v/>
      </c>
      <c r="B73">
        <f>Data!D73</f>
        <v/>
      </c>
      <c r="C73">
        <f>VLOOKUP(Data!C73,Ref!$A$2:$B$7,2,FALSE)</f>
        <v/>
      </c>
      <c r="D73">
        <f>ROUND(B73*(1-C73),2)</f>
        <v/>
      </c>
    </row>
    <row r="74">
      <c r="A74">
        <f>Data!A74</f>
        <v/>
      </c>
      <c r="B74">
        <f>Data!D74</f>
        <v/>
      </c>
      <c r="C74">
        <f>VLOOKUP(Data!C74,Ref!$A$2:$B$7,2,FALSE)</f>
        <v/>
      </c>
      <c r="D74">
        <f>ROUND(B74*(1-C74),2)</f>
        <v/>
      </c>
    </row>
    <row r="75">
      <c r="A75">
        <f>Data!A75</f>
        <v/>
      </c>
      <c r="B75">
        <f>Data!D75</f>
        <v/>
      </c>
      <c r="C75">
        <f>VLOOKUP(Data!C75,Ref!$A$2:$B$7,2,FALSE)</f>
        <v/>
      </c>
      <c r="D75">
        <f>ROUND(B75*(1-C75),2)</f>
        <v/>
      </c>
    </row>
    <row r="76">
      <c r="A76">
        <f>Data!A76</f>
        <v/>
      </c>
      <c r="B76">
        <f>Data!D76</f>
        <v/>
      </c>
      <c r="C76">
        <f>VLOOKUP(Data!C76,Ref!$A$2:$B$7,2,FALSE)</f>
        <v/>
      </c>
      <c r="D76">
        <f>ROUND(B76*(1-C76),2)</f>
        <v/>
      </c>
    </row>
    <row r="77">
      <c r="A77">
        <f>Data!A77</f>
        <v/>
      </c>
      <c r="B77">
        <f>Data!D77</f>
        <v/>
      </c>
      <c r="C77">
        <f>VLOOKUP(Data!C77,Ref!$A$2:$B$7,2,FALSE)</f>
        <v/>
      </c>
      <c r="D77">
        <f>ROUND(B77*(1-C77),2)</f>
        <v/>
      </c>
    </row>
    <row r="78">
      <c r="A78">
        <f>Data!A78</f>
        <v/>
      </c>
      <c r="B78">
        <f>Data!D78</f>
        <v/>
      </c>
      <c r="C78">
        <f>VLOOKUP(Data!C78,Ref!$A$2:$B$7,2,FALSE)</f>
        <v/>
      </c>
      <c r="D78">
        <f>ROUND(B78*(1-C78),2)</f>
        <v/>
      </c>
    </row>
    <row r="79">
      <c r="A79">
        <f>Data!A79</f>
        <v/>
      </c>
      <c r="B79">
        <f>Data!D79</f>
        <v/>
      </c>
      <c r="C79">
        <f>VLOOKUP(Data!C79,Ref!$A$2:$B$7,2,FALSE)</f>
        <v/>
      </c>
      <c r="D79">
        <f>ROUND(B79*(1-C79),2)</f>
        <v/>
      </c>
    </row>
    <row r="80">
      <c r="A80">
        <f>Data!A80</f>
        <v/>
      </c>
      <c r="B80">
        <f>Data!D80</f>
        <v/>
      </c>
      <c r="C80">
        <f>VLOOKUP(Data!C80,Ref!$A$2:$B$7,2,FALSE)</f>
        <v/>
      </c>
      <c r="D80">
        <f>ROUND(B80*(1-C80),2)</f>
        <v/>
      </c>
    </row>
    <row r="81">
      <c r="A81">
        <f>Data!A81</f>
        <v/>
      </c>
      <c r="B81">
        <f>Data!D81</f>
        <v/>
      </c>
      <c r="C81">
        <f>VLOOKUP(Data!C81,Ref!$A$2:$B$7,2,FALSE)</f>
        <v/>
      </c>
      <c r="D81">
        <f>ROUND(B81*(1-C81),2)</f>
        <v/>
      </c>
    </row>
  </sheetData>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sheetData>
    <row r="1">
      <c r="A1" s="5" t="inlineStr">
        <is>
          <t>asset_class</t>
        </is>
      </c>
      <c r="B1" s="5" t="inlineStr">
        <is>
          <t>haircut</t>
        </is>
      </c>
    </row>
    <row r="2">
      <c r="A2" t="inlineStr">
        <is>
          <t>Equity</t>
        </is>
      </c>
      <c r="B2" t="n">
        <v>0.15</v>
      </c>
    </row>
    <row r="3">
      <c r="A3" t="inlineStr">
        <is>
          <t>Govt Bond</t>
        </is>
      </c>
      <c r="B3" t="n">
        <v>0.02</v>
      </c>
    </row>
    <row r="4">
      <c r="A4" t="inlineStr">
        <is>
          <t>Corp Bond</t>
        </is>
      </c>
      <c r="B4" t="n">
        <v>0.08</v>
      </c>
    </row>
    <row r="5">
      <c r="A5" t="inlineStr">
        <is>
          <t>Cash</t>
        </is>
      </c>
      <c r="B5" t="n">
        <v>0</v>
      </c>
    </row>
    <row r="6">
      <c r="A6" t="inlineStr">
        <is>
          <t>Commodity</t>
        </is>
      </c>
      <c r="B6" t="n">
        <v>0.2</v>
      </c>
    </row>
    <row r="7">
      <c r="A7" t="inlineStr">
        <is>
          <t>FX Forward</t>
        </is>
      </c>
      <c r="B7" t="n">
        <v>0.12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kedge fixture generator</dc:creator>
  <dcterms:created xmlns:dcterms="http://purl.org/dc/terms/" xmlns:xsi="http://www.w3.org/2001/XMLSchema-instance" xsi:type="dcterms:W3CDTF">2026-01-01T00:00:00Z</dcterms:created>
  <dcterms:modified xmlns:dcterms="http://purl.org/dc/terms/" xmlns:xsi="http://www.w3.org/2001/XMLSchema-instance" xsi:type="dcterms:W3CDTF">2026-01-01T00:00:00Z</dcterms:modified>
  <cp:lastModifiedBy>kedge fixture generator</cp:lastModifiedBy>
</cp:coreProperties>
</file>