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ssy" sheetId="1" state="visible" r:id="rId1"/>
    <sheet xmlns:r="http://schemas.openxmlformats.org/officeDocument/2006/relationships" name="Volatile" sheetId="2" state="visible" r:id="rId2"/>
    <sheet xmlns:r="http://schemas.openxmlformats.org/officeDocument/2006/relationships" name="Circular" sheetId="3" state="visible" r:id="rId3"/>
    <sheet xmlns:r="http://schemas.openxmlformats.org/officeDocument/2006/relationships" name="Broken" sheetId="4" state="visible" r:id="rId4"/>
    <sheet xmlns:r="http://schemas.openxmlformats.org/officeDocument/2006/relationships" name="_Archive" sheetId="5" state="hidden" r:id="rId5"/>
  </sheets>
  <externalReferences>
    <externalReference xmlns:r="http://schemas.openxmlformats.org/officeDocument/2006/relationships" r:id="rId6"/>
  </externalReferences>
  <definedNames>
    <definedName name="obsolete_rate_table">#REF!#REF!</definedName>
    <definedName name="messy_amounts">Messy!$B$5:$B$80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externalLink" Target="/xl/externalLinks/externalLink1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externalLinks/_rels/externalLink1.xml.rels><Relationships xmlns="http://schemas.openxmlformats.org/package/2006/relationships"><Relationship Type="http://schemas.openxmlformats.org/officeDocument/2006/relationships/externalLinkPath" Target="file:///Z:/retired/vendor_rates_2019.xlsx" TargetMode="External" Id="rId1"/></Relationships>
</file>

<file path=xl/externalLinks/externalLink1.xml><?xml version="1.0" encoding="utf-8"?>
<externalLink xmlns="http://schemas.openxmlformats.org/spreadsheetml/2006/main">
  <externalBook>
    <sheetNames>
      <sheetName val="Rates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2"/>
  <sheetViews>
    <sheetView workbookViewId="0">
      <selection activeCell="A1" sqref="A1"/>
    </sheetView>
  </sheetViews>
  <sheetFormatPr baseColWidth="8" defaultRowHeight="15"/>
  <cols>
    <col hidden="1" width="13" customWidth="1" min="8" max="8"/>
    <col hidden="1" width="13" customWidth="1" min="9" max="9"/>
  </cols>
  <sheetData>
    <row r="1">
      <c r="A1" s="1" t="inlineStr">
        <is>
          <t>ACME BANK — MONTHLY POSITION EXTRACT (DO NOT CIRCULATE)</t>
        </is>
      </c>
    </row>
    <row r="2">
      <c r="A2" t="inlineStr">
        <is>
          <t>Produced by:</t>
        </is>
      </c>
      <c r="B2" t="inlineStr">
        <is>
          <t>s.chaudhry</t>
        </is>
      </c>
    </row>
    <row r="3">
      <c r="A3" t="inlineStr">
        <is>
          <t>Period:</t>
        </is>
      </c>
      <c r="B3" t="inlineStr">
        <is>
          <t>Jun-26</t>
        </is>
      </c>
    </row>
    <row r="4">
      <c r="A4" s="2" t="inlineStr">
        <is>
          <t>Ref</t>
        </is>
      </c>
      <c r="B4" s="2" t="inlineStr">
        <is>
          <t>Amount</t>
        </is>
      </c>
      <c r="C4" s="2" t="inlineStr">
        <is>
          <t>Rate</t>
        </is>
      </c>
      <c r="D4" s="2" t="inlineStr">
        <is>
          <t>Amount</t>
        </is>
      </c>
      <c r="E4" s="2" t="inlineStr">
        <is>
          <t>Notes</t>
        </is>
      </c>
      <c r="F4" s="2" t="inlineStr"/>
      <c r="G4" s="2" t="inlineStr">
        <is>
          <t>Booked</t>
        </is>
      </c>
      <c r="H4" s="2" t="inlineStr">
        <is>
          <t>Legacy Code</t>
        </is>
      </c>
      <c r="I4" s="2" t="inlineStr">
        <is>
          <t>Spare</t>
        </is>
      </c>
    </row>
    <row r="5">
      <c r="A5" t="inlineStr">
        <is>
          <t>R-0005</t>
        </is>
      </c>
      <c r="B5" t="n">
        <v>320.58</v>
      </c>
      <c r="C5" t="n">
        <v>1.1917</v>
      </c>
      <c r="D5">
        <f>B5*C5</f>
        <v/>
      </c>
      <c r="E5" t="inlineStr">
        <is>
          <t>567.52</t>
        </is>
      </c>
      <c r="G5" t="inlineStr">
        <is>
          <t>01/03/2026</t>
        </is>
      </c>
      <c r="H5" t="inlineStr">
        <is>
          <t>LGC-A</t>
        </is>
      </c>
      <c r="K5" t="inlineStr">
        <is>
          <t>swallowed_error</t>
        </is>
      </c>
      <c r="L5" t="n">
        <v>0</v>
      </c>
    </row>
    <row r="6">
      <c r="A6" t="inlineStr">
        <is>
          <t>R-0006</t>
        </is>
      </c>
      <c r="B6" t="n">
        <v>4294.06</v>
      </c>
      <c r="C6" t="n">
        <v>0.6542</v>
      </c>
      <c r="D6">
        <f>B6*C6</f>
        <v/>
      </c>
      <c r="E6" t="inlineStr">
        <is>
          <t>536.07</t>
        </is>
      </c>
      <c r="G6" t="inlineStr">
        <is>
          <t>2026-03-04</t>
        </is>
      </c>
      <c r="H6" t="inlineStr">
        <is>
          <t>LGC-A</t>
        </is>
      </c>
      <c r="K6">
        <f>IFERROR(B5/L5,0)</f>
        <v/>
      </c>
    </row>
    <row r="7">
      <c r="A7" t="inlineStr">
        <is>
          <t>R-0007</t>
        </is>
      </c>
      <c r="B7" t="n">
        <v>5988.97</v>
      </c>
      <c r="C7" t="n">
        <v>1.0273</v>
      </c>
      <c r="D7">
        <f>B7*C7</f>
        <v/>
      </c>
      <c r="E7" t="inlineStr">
        <is>
          <t>250.55</t>
        </is>
      </c>
      <c r="G7" t="inlineStr">
        <is>
          <t>7 Mar 2026</t>
        </is>
      </c>
      <c r="H7" t="inlineStr">
        <is>
          <t>LGC-A</t>
        </is>
      </c>
      <c r="K7">
        <f>IFERROR(VLOOKUP("NOT-A-KEY",A5:B80,2,FALSE),"")</f>
        <v/>
      </c>
    </row>
    <row r="8">
      <c r="A8" t="inlineStr">
        <is>
          <t>R-0008</t>
        </is>
      </c>
      <c r="B8" t="n">
        <v>896.34</v>
      </c>
      <c r="C8" t="n">
        <v>0.821</v>
      </c>
      <c r="D8">
        <f>B8*C8</f>
        <v/>
      </c>
      <c r="E8" t="inlineStr">
        <is>
          <t>711.65</t>
        </is>
      </c>
      <c r="G8" t="inlineStr">
        <is>
          <t>Mar-26</t>
        </is>
      </c>
      <c r="H8" t="inlineStr">
        <is>
          <t>LGC-C</t>
        </is>
      </c>
    </row>
    <row r="9">
      <c r="A9" t="inlineStr">
        <is>
          <t>R-0009</t>
        </is>
      </c>
      <c r="B9" t="n">
        <v>8066.88</v>
      </c>
      <c r="C9" t="n">
        <v>0.9441000000000001</v>
      </c>
      <c r="D9">
        <f>B9*C9</f>
        <v/>
      </c>
      <c r="E9" t="inlineStr">
        <is>
          <t>572.63</t>
        </is>
      </c>
      <c r="G9" t="inlineStr">
        <is>
          <t>03/15/2026</t>
        </is>
      </c>
      <c r="H9" t="inlineStr">
        <is>
          <t>LGC-A</t>
        </is>
      </c>
      <c r="K9" t="e">
        <v>#REF!</v>
      </c>
    </row>
    <row r="10">
      <c r="A10" t="inlineStr">
        <is>
          <t>R-0010</t>
        </is>
      </c>
      <c r="B10" t="n">
        <v>8292.41</v>
      </c>
      <c r="C10" t="n">
        <v>0.9181</v>
      </c>
      <c r="D10">
        <f>B10*C10</f>
        <v/>
      </c>
      <c r="E10" t="inlineStr">
        <is>
          <t>33.29</t>
        </is>
      </c>
      <c r="G10" t="inlineStr">
        <is>
          <t>01/03/2026</t>
        </is>
      </c>
      <c r="H10" t="inlineStr">
        <is>
          <t>LGC-B</t>
        </is>
      </c>
      <c r="K10">
        <f>SUM(#REF!)</f>
        <v/>
      </c>
    </row>
    <row r="11">
      <c r="A11" t="inlineStr">
        <is>
          <t>R-0011</t>
        </is>
      </c>
      <c r="B11" t="n">
        <v>1300.96</v>
      </c>
      <c r="C11" t="n">
        <v>1.0402</v>
      </c>
      <c r="D11">
        <f>B11*C11</f>
        <v/>
      </c>
      <c r="E11" t="inlineStr">
        <is>
          <t>583.00</t>
        </is>
      </c>
      <c r="G11" t="inlineStr">
        <is>
          <t>2026-03-04</t>
        </is>
      </c>
      <c r="H11" t="inlineStr">
        <is>
          <t>LGC-C</t>
        </is>
      </c>
    </row>
    <row r="12">
      <c r="A12" t="inlineStr">
        <is>
          <t>R-0012</t>
        </is>
      </c>
      <c r="B12" t="n">
        <v>2127.83</v>
      </c>
      <c r="C12" t="n">
        <v>0.9209000000000001</v>
      </c>
      <c r="D12">
        <f>B12*C12</f>
        <v/>
      </c>
      <c r="E12" t="inlineStr">
        <is>
          <t>360.63</t>
        </is>
      </c>
      <c r="G12" t="inlineStr">
        <is>
          <t>7 Mar 2026</t>
        </is>
      </c>
      <c r="H12" t="inlineStr">
        <is>
          <t>LGC-C</t>
        </is>
      </c>
    </row>
    <row r="13">
      <c r="A13" t="inlineStr">
        <is>
          <t>R-0013</t>
        </is>
      </c>
      <c r="B13" t="n">
        <v>2573</v>
      </c>
      <c r="C13" t="n">
        <v>1.2366</v>
      </c>
      <c r="D13">
        <f>B13*C13</f>
        <v/>
      </c>
      <c r="E13" t="inlineStr">
        <is>
          <t>825.94</t>
        </is>
      </c>
      <c r="G13" t="inlineStr">
        <is>
          <t>Mar-26</t>
        </is>
      </c>
      <c r="H13" t="inlineStr">
        <is>
          <t>LGC-B</t>
        </is>
      </c>
    </row>
    <row r="14">
      <c r="A14" t="inlineStr">
        <is>
          <t>R-0014</t>
        </is>
      </c>
      <c r="B14" t="n">
        <v>1400.15</v>
      </c>
      <c r="C14" t="n">
        <v>1.3868</v>
      </c>
      <c r="D14">
        <f>B14*C14</f>
        <v/>
      </c>
      <c r="E14" t="inlineStr">
        <is>
          <t>956.36</t>
        </is>
      </c>
      <c r="G14" t="inlineStr">
        <is>
          <t>03/15/2026</t>
        </is>
      </c>
      <c r="H14" t="inlineStr">
        <is>
          <t>LGC-A</t>
        </is>
      </c>
    </row>
    <row r="15">
      <c r="A15" t="inlineStr">
        <is>
          <t>R-0015</t>
        </is>
      </c>
      <c r="B15" t="n">
        <v>6485.43</v>
      </c>
      <c r="C15" t="n">
        <v>1.2866</v>
      </c>
      <c r="D15">
        <f>B15*C15</f>
        <v/>
      </c>
      <c r="E15" t="inlineStr">
        <is>
          <t>748.38</t>
        </is>
      </c>
      <c r="G15" t="inlineStr">
        <is>
          <t>01/03/2026</t>
        </is>
      </c>
      <c r="H15" t="inlineStr">
        <is>
          <t>LGC-A</t>
        </is>
      </c>
    </row>
    <row r="16">
      <c r="A16" t="inlineStr">
        <is>
          <t>R-0016</t>
        </is>
      </c>
      <c r="B16" t="n">
        <v>8565.459999999999</v>
      </c>
      <c r="C16" t="n">
        <v>0.8508</v>
      </c>
      <c r="D16">
        <f>B16*C16</f>
        <v/>
      </c>
      <c r="E16" t="inlineStr">
        <is>
          <t>193.04</t>
        </is>
      </c>
      <c r="G16" t="inlineStr">
        <is>
          <t>2026-03-04</t>
        </is>
      </c>
      <c r="H16" t="inlineStr">
        <is>
          <t>LGC-A</t>
        </is>
      </c>
    </row>
    <row r="17">
      <c r="A17" t="inlineStr">
        <is>
          <t>R-0017</t>
        </is>
      </c>
      <c r="B17" t="n">
        <v>359.94</v>
      </c>
      <c r="C17" t="n">
        <v>0.7632</v>
      </c>
      <c r="D17">
        <f>B17*C17</f>
        <v/>
      </c>
      <c r="E17" t="inlineStr">
        <is>
          <t>276.20</t>
        </is>
      </c>
      <c r="G17" t="inlineStr">
        <is>
          <t>7 Mar 2026</t>
        </is>
      </c>
      <c r="H17" t="inlineStr">
        <is>
          <t>LGC-A</t>
        </is>
      </c>
    </row>
    <row r="18">
      <c r="A18" t="inlineStr">
        <is>
          <t>R-0018</t>
        </is>
      </c>
      <c r="B18" t="n">
        <v>2094.47</v>
      </c>
      <c r="C18" t="n">
        <v>1.4533</v>
      </c>
      <c r="D18">
        <f>B18*C18</f>
        <v/>
      </c>
      <c r="E18" t="inlineStr">
        <is>
          <t>565.72</t>
        </is>
      </c>
      <c r="G18" t="inlineStr">
        <is>
          <t>Mar-26</t>
        </is>
      </c>
      <c r="H18" t="inlineStr">
        <is>
          <t>LGC-B</t>
        </is>
      </c>
    </row>
    <row r="19">
      <c r="A19" t="inlineStr">
        <is>
          <t>R-0019</t>
        </is>
      </c>
      <c r="B19" t="n">
        <v>8974.09</v>
      </c>
      <c r="C19" t="n">
        <v>1.3729</v>
      </c>
      <c r="D19">
        <f>B19*C19</f>
        <v/>
      </c>
      <c r="E19" t="inlineStr">
        <is>
          <t>791.05</t>
        </is>
      </c>
      <c r="G19" t="inlineStr">
        <is>
          <t>03/15/2026</t>
        </is>
      </c>
      <c r="H19" t="inlineStr">
        <is>
          <t>LGC-A</t>
        </is>
      </c>
    </row>
    <row r="20">
      <c r="A20" t="inlineStr">
        <is>
          <t>R-0020</t>
        </is>
      </c>
      <c r="B20" t="n">
        <v>8121.06</v>
      </c>
      <c r="C20" t="n">
        <v>1.3079</v>
      </c>
      <c r="D20">
        <f>B20*C20</f>
        <v/>
      </c>
      <c r="E20" t="inlineStr">
        <is>
          <t>600.40</t>
        </is>
      </c>
      <c r="G20" t="inlineStr">
        <is>
          <t>01/03/2026</t>
        </is>
      </c>
      <c r="H20" t="inlineStr">
        <is>
          <t>LGC-B</t>
        </is>
      </c>
    </row>
    <row r="21">
      <c r="A21" t="inlineStr">
        <is>
          <t>R-0021</t>
        </is>
      </c>
      <c r="B21" t="n">
        <v>3402.72</v>
      </c>
      <c r="C21" t="n">
        <v>1.1132</v>
      </c>
      <c r="D21">
        <f>B21*C21</f>
        <v/>
      </c>
      <c r="E21" t="inlineStr">
        <is>
          <t>708.31</t>
        </is>
      </c>
      <c r="G21" t="inlineStr">
        <is>
          <t>2026-03-04</t>
        </is>
      </c>
      <c r="H21" t="inlineStr">
        <is>
          <t>LGC-A</t>
        </is>
      </c>
    </row>
    <row r="22">
      <c r="A22" t="inlineStr">
        <is>
          <t>R-0022</t>
        </is>
      </c>
      <c r="B22" t="n">
        <v>3351.31</v>
      </c>
      <c r="C22" t="n">
        <v>0.7709</v>
      </c>
      <c r="D22">
        <f>B22*C22</f>
        <v/>
      </c>
      <c r="E22" t="inlineStr">
        <is>
          <t>872.96</t>
        </is>
      </c>
      <c r="G22" t="inlineStr">
        <is>
          <t>7 Mar 2026</t>
        </is>
      </c>
      <c r="H22" t="inlineStr">
        <is>
          <t>LGC-A</t>
        </is>
      </c>
    </row>
    <row r="23">
      <c r="A23" t="inlineStr">
        <is>
          <t>R-0023</t>
        </is>
      </c>
      <c r="B23" t="n">
        <v>8654.629999999999</v>
      </c>
      <c r="C23" t="n">
        <v>1.3733</v>
      </c>
      <c r="D23">
        <f>B23*C23</f>
        <v/>
      </c>
      <c r="E23" t="inlineStr">
        <is>
          <t>917.60</t>
        </is>
      </c>
      <c r="G23" t="inlineStr">
        <is>
          <t>Mar-26</t>
        </is>
      </c>
      <c r="H23" t="inlineStr">
        <is>
          <t>LGC-A</t>
        </is>
      </c>
    </row>
    <row r="24">
      <c r="A24" t="inlineStr">
        <is>
          <t>R-0024</t>
        </is>
      </c>
      <c r="B24" t="n">
        <v>3313.04</v>
      </c>
      <c r="C24" t="n">
        <v>1.1752</v>
      </c>
      <c r="D24">
        <f>B24*C24</f>
        <v/>
      </c>
      <c r="E24" t="inlineStr">
        <is>
          <t>926.91</t>
        </is>
      </c>
      <c r="G24" t="inlineStr">
        <is>
          <t>03/15/2026</t>
        </is>
      </c>
      <c r="H24" t="inlineStr">
        <is>
          <t>LGC-C</t>
        </is>
      </c>
    </row>
    <row r="25">
      <c r="A25" t="inlineStr">
        <is>
          <t>R-0025</t>
        </is>
      </c>
      <c r="B25" t="n">
        <v>673.55</v>
      </c>
      <c r="C25" t="n">
        <v>0.5689</v>
      </c>
      <c r="D25">
        <f>B25*C25</f>
        <v/>
      </c>
      <c r="E25" t="inlineStr">
        <is>
          <t>902.04</t>
        </is>
      </c>
      <c r="G25" t="inlineStr">
        <is>
          <t>01/03/2026</t>
        </is>
      </c>
      <c r="H25" t="inlineStr">
        <is>
          <t>LGC-A</t>
        </is>
      </c>
    </row>
    <row r="26">
      <c r="A26" t="inlineStr">
        <is>
          <t>R-0026</t>
        </is>
      </c>
      <c r="B26" t="n">
        <v>241.72</v>
      </c>
      <c r="C26" t="n">
        <v>1.247</v>
      </c>
      <c r="D26">
        <f>B26*C26</f>
        <v/>
      </c>
      <c r="E26" t="inlineStr">
        <is>
          <t>181.96</t>
        </is>
      </c>
      <c r="G26" t="inlineStr">
        <is>
          <t>2026-03-04</t>
        </is>
      </c>
      <c r="H26" t="inlineStr">
        <is>
          <t>LGC-C</t>
        </is>
      </c>
    </row>
    <row r="27">
      <c r="A27" t="inlineStr">
        <is>
          <t>R-0027</t>
        </is>
      </c>
      <c r="B27" t="n">
        <v>8105.65</v>
      </c>
      <c r="C27" t="n">
        <v>1.0829</v>
      </c>
      <c r="D27">
        <f>B27*C27</f>
        <v/>
      </c>
      <c r="E27" t="inlineStr">
        <is>
          <t>596.84</t>
        </is>
      </c>
      <c r="G27" t="inlineStr">
        <is>
          <t>7 Mar 2026</t>
        </is>
      </c>
      <c r="H27" t="inlineStr">
        <is>
          <t>LGC-B</t>
        </is>
      </c>
    </row>
    <row r="28">
      <c r="A28" t="inlineStr">
        <is>
          <t>R-0028</t>
        </is>
      </c>
      <c r="B28" t="n">
        <v>1174.07</v>
      </c>
      <c r="C28" t="n">
        <v>1.0193</v>
      </c>
      <c r="D28">
        <f>B28*C28</f>
        <v/>
      </c>
      <c r="E28" t="inlineStr">
        <is>
          <t>361.64</t>
        </is>
      </c>
      <c r="G28" t="inlineStr">
        <is>
          <t>Mar-26</t>
        </is>
      </c>
      <c r="H28" t="inlineStr">
        <is>
          <t>LGC-C</t>
        </is>
      </c>
    </row>
    <row r="29">
      <c r="A29" t="inlineStr">
        <is>
          <t>R-0029</t>
        </is>
      </c>
      <c r="B29" t="n">
        <v>4780.33</v>
      </c>
      <c r="C29" t="n">
        <v>0.5086000000000001</v>
      </c>
      <c r="D29">
        <f>B29*C29</f>
        <v/>
      </c>
      <c r="E29" t="inlineStr">
        <is>
          <t>490.28</t>
        </is>
      </c>
      <c r="G29" t="inlineStr">
        <is>
          <t>03/15/2026</t>
        </is>
      </c>
      <c r="H29" t="inlineStr">
        <is>
          <t>LGC-C</t>
        </is>
      </c>
    </row>
    <row r="30">
      <c r="A30" s="3" t="inlineStr">
        <is>
          <t>Subtotal to date</t>
        </is>
      </c>
      <c r="B30">
        <f>SUM(B5:B29)</f>
        <v/>
      </c>
      <c r="D30">
        <f>SUM(D5:D29)</f>
        <v/>
      </c>
    </row>
    <row r="31">
      <c r="A31" t="inlineStr">
        <is>
          <t>R-0031</t>
        </is>
      </c>
      <c r="B31" t="n">
        <v>2468.65</v>
      </c>
      <c r="C31" t="n">
        <v>1.3465</v>
      </c>
      <c r="D31">
        <f>B31*C31</f>
        <v/>
      </c>
      <c r="E31" t="inlineStr">
        <is>
          <t>488.89</t>
        </is>
      </c>
      <c r="G31" t="inlineStr">
        <is>
          <t>2026-03-04</t>
        </is>
      </c>
      <c r="H31" t="inlineStr">
        <is>
          <t>LGC-A</t>
        </is>
      </c>
    </row>
    <row r="32">
      <c r="A32" t="inlineStr">
        <is>
          <t>R-0032</t>
        </is>
      </c>
      <c r="B32" t="n">
        <v>4342.38</v>
      </c>
      <c r="C32" t="n">
        <v>0.5828</v>
      </c>
      <c r="D32">
        <f>B32*C32</f>
        <v/>
      </c>
      <c r="E32" t="inlineStr">
        <is>
          <t>343.55</t>
        </is>
      </c>
      <c r="G32" t="inlineStr">
        <is>
          <t>7 Mar 2026</t>
        </is>
      </c>
      <c r="H32" t="inlineStr">
        <is>
          <t>LGC-C</t>
        </is>
      </c>
    </row>
    <row r="33">
      <c r="A33" t="inlineStr">
        <is>
          <t>R-0033</t>
        </is>
      </c>
      <c r="B33" t="n">
        <v>2793.95</v>
      </c>
      <c r="C33" t="n">
        <v>1.0926</v>
      </c>
      <c r="D33">
        <f>B33*C33</f>
        <v/>
      </c>
      <c r="E33" t="inlineStr">
        <is>
          <t>591.40</t>
        </is>
      </c>
      <c r="G33" t="inlineStr">
        <is>
          <t>Mar-26</t>
        </is>
      </c>
      <c r="H33" t="inlineStr">
        <is>
          <t>LGC-B</t>
        </is>
      </c>
    </row>
    <row r="34">
      <c r="A34" t="inlineStr">
        <is>
          <t>R-0034</t>
        </is>
      </c>
      <c r="B34" t="n">
        <v>2695.14</v>
      </c>
      <c r="C34" t="n">
        <v>0.9388</v>
      </c>
      <c r="D34">
        <f>B34*C34</f>
        <v/>
      </c>
      <c r="E34" t="inlineStr">
        <is>
          <t>323.17</t>
        </is>
      </c>
      <c r="G34" t="inlineStr">
        <is>
          <t>03/15/2026</t>
        </is>
      </c>
      <c r="H34" t="inlineStr">
        <is>
          <t>LGC-A</t>
        </is>
      </c>
    </row>
    <row r="35">
      <c r="A35" t="inlineStr">
        <is>
          <t>R-0035</t>
        </is>
      </c>
      <c r="B35" t="n">
        <v>5420.68</v>
      </c>
      <c r="C35" t="n">
        <v>0.7287</v>
      </c>
      <c r="D35">
        <f>B35*C35</f>
        <v/>
      </c>
      <c r="E35" t="inlineStr">
        <is>
          <t>84.78</t>
        </is>
      </c>
      <c r="G35" t="inlineStr">
        <is>
          <t>01/03/2026</t>
        </is>
      </c>
      <c r="H35" t="inlineStr">
        <is>
          <t>LGC-C</t>
        </is>
      </c>
    </row>
    <row r="36">
      <c r="A36" t="inlineStr">
        <is>
          <t>R-0036</t>
        </is>
      </c>
      <c r="B36" t="n">
        <v>732.73</v>
      </c>
      <c r="C36" t="n">
        <v>1.2486</v>
      </c>
      <c r="D36">
        <f>B36*C36</f>
        <v/>
      </c>
      <c r="E36" t="inlineStr">
        <is>
          <t>722.34</t>
        </is>
      </c>
      <c r="G36" t="inlineStr">
        <is>
          <t>2026-03-04</t>
        </is>
      </c>
      <c r="H36" t="inlineStr">
        <is>
          <t>LGC-C</t>
        </is>
      </c>
    </row>
    <row r="37">
      <c r="A37" t="inlineStr">
        <is>
          <t>R-0037</t>
        </is>
      </c>
      <c r="B37" t="n">
        <v>6290.08</v>
      </c>
      <c r="C37" t="n">
        <v>1.4814</v>
      </c>
      <c r="D37">
        <f>B37*C37</f>
        <v/>
      </c>
      <c r="E37" t="inlineStr">
        <is>
          <t>609.76</t>
        </is>
      </c>
      <c r="G37" t="inlineStr">
        <is>
          <t>7 Mar 2026</t>
        </is>
      </c>
      <c r="H37" t="inlineStr">
        <is>
          <t>LGC-C</t>
        </is>
      </c>
    </row>
    <row r="38">
      <c r="A38" t="inlineStr">
        <is>
          <t>R-0038</t>
        </is>
      </c>
      <c r="B38" t="n">
        <v>7212.24</v>
      </c>
      <c r="C38" t="n">
        <v>1.2553</v>
      </c>
      <c r="D38">
        <f>B38*C38</f>
        <v/>
      </c>
      <c r="E38" t="inlineStr">
        <is>
          <t>577.79</t>
        </is>
      </c>
      <c r="G38" t="inlineStr">
        <is>
          <t>Mar-26</t>
        </is>
      </c>
      <c r="H38" t="inlineStr">
        <is>
          <t>LGC-A</t>
        </is>
      </c>
    </row>
    <row r="39">
      <c r="A39" t="inlineStr">
        <is>
          <t>R-0039</t>
        </is>
      </c>
      <c r="B39" t="n">
        <v>8527.309999999999</v>
      </c>
      <c r="C39" t="n">
        <v>0.5812</v>
      </c>
      <c r="D39">
        <f>B39*C39</f>
        <v/>
      </c>
      <c r="E39" t="inlineStr">
        <is>
          <t>367.60</t>
        </is>
      </c>
      <c r="G39" t="inlineStr">
        <is>
          <t>03/15/2026</t>
        </is>
      </c>
      <c r="H39" t="inlineStr">
        <is>
          <t>LGC-B</t>
        </is>
      </c>
    </row>
    <row r="40">
      <c r="A40" t="inlineStr">
        <is>
          <t>R-0040</t>
        </is>
      </c>
      <c r="B40" t="n">
        <v>3690.66</v>
      </c>
      <c r="C40" t="n">
        <v>0.589</v>
      </c>
      <c r="D40">
        <f>B40*C40</f>
        <v/>
      </c>
      <c r="E40" t="inlineStr">
        <is>
          <t>919.63</t>
        </is>
      </c>
      <c r="G40" t="inlineStr">
        <is>
          <t>01/03/2026</t>
        </is>
      </c>
      <c r="H40" t="inlineStr">
        <is>
          <t>LGC-C</t>
        </is>
      </c>
    </row>
    <row r="41">
      <c r="A41" t="inlineStr">
        <is>
          <t>R-0041</t>
        </is>
      </c>
      <c r="B41" t="n">
        <v>2710.96</v>
      </c>
      <c r="C41" t="n">
        <v>0.7278</v>
      </c>
      <c r="D41">
        <f>B41*C41</f>
        <v/>
      </c>
      <c r="E41" t="inlineStr">
        <is>
          <t>388.10</t>
        </is>
      </c>
      <c r="G41" t="inlineStr">
        <is>
          <t>2026-03-04</t>
        </is>
      </c>
      <c r="H41" t="inlineStr">
        <is>
          <t>LGC-A</t>
        </is>
      </c>
    </row>
    <row r="42">
      <c r="A42" t="inlineStr">
        <is>
          <t>R-0042</t>
        </is>
      </c>
      <c r="B42" t="n">
        <v>7638.31</v>
      </c>
      <c r="C42" t="n">
        <v>0.6942</v>
      </c>
      <c r="D42">
        <f>B42*C42</f>
        <v/>
      </c>
      <c r="E42" t="inlineStr">
        <is>
          <t>307.20</t>
        </is>
      </c>
      <c r="G42" t="inlineStr">
        <is>
          <t>7 Mar 2026</t>
        </is>
      </c>
      <c r="H42" t="inlineStr">
        <is>
          <t>LGC-C</t>
        </is>
      </c>
    </row>
    <row r="43">
      <c r="A43" t="inlineStr">
        <is>
          <t>R-0043</t>
        </is>
      </c>
      <c r="B43" t="n">
        <v>2205.21</v>
      </c>
      <c r="C43" t="n">
        <v>0.7711</v>
      </c>
      <c r="D43">
        <f>B43*C43</f>
        <v/>
      </c>
      <c r="E43" t="inlineStr">
        <is>
          <t>434.75</t>
        </is>
      </c>
      <c r="G43" t="inlineStr">
        <is>
          <t>Mar-26</t>
        </is>
      </c>
      <c r="H43" t="inlineStr">
        <is>
          <t>LGC-A</t>
        </is>
      </c>
    </row>
    <row r="44">
      <c r="A44" t="inlineStr">
        <is>
          <t>R-0044</t>
        </is>
      </c>
      <c r="B44" t="n">
        <v>3950.29</v>
      </c>
      <c r="C44" t="n">
        <v>0.5876</v>
      </c>
      <c r="D44">
        <f>B44*C44</f>
        <v/>
      </c>
      <c r="E44" t="inlineStr">
        <is>
          <t>608.43</t>
        </is>
      </c>
      <c r="G44" t="inlineStr">
        <is>
          <t>03/15/2026</t>
        </is>
      </c>
      <c r="H44" t="inlineStr">
        <is>
          <t>LGC-B</t>
        </is>
      </c>
    </row>
    <row r="46">
      <c r="A46" t="inlineStr">
        <is>
          <t>R-0046</t>
        </is>
      </c>
      <c r="B46" t="n">
        <v>4493.54</v>
      </c>
      <c r="C46" t="n">
        <v>1.0064</v>
      </c>
      <c r="D46">
        <f>B46*C46</f>
        <v/>
      </c>
      <c r="E46" t="inlineStr">
        <is>
          <t>175.32</t>
        </is>
      </c>
      <c r="G46" t="inlineStr">
        <is>
          <t>2026-03-04</t>
        </is>
      </c>
      <c r="H46" t="inlineStr">
        <is>
          <t>LGC-C</t>
        </is>
      </c>
    </row>
    <row r="47">
      <c r="A47" t="inlineStr">
        <is>
          <t>R-0047</t>
        </is>
      </c>
      <c r="B47" t="n">
        <v>4515.05</v>
      </c>
      <c r="C47" t="n">
        <v>1.4157</v>
      </c>
      <c r="D47">
        <f>B47*C47*1.1</f>
        <v/>
      </c>
      <c r="E47" t="inlineStr">
        <is>
          <t>612.02</t>
        </is>
      </c>
      <c r="G47" t="inlineStr">
        <is>
          <t>7 Mar 2026</t>
        </is>
      </c>
      <c r="H47" t="inlineStr">
        <is>
          <t>LGC-B</t>
        </is>
      </c>
    </row>
    <row r="48">
      <c r="A48" t="inlineStr">
        <is>
          <t>R-0048</t>
        </is>
      </c>
      <c r="B48" t="n">
        <v>4912.63</v>
      </c>
      <c r="C48" t="n">
        <v>0.5248</v>
      </c>
      <c r="D48">
        <f>B48*C48</f>
        <v/>
      </c>
      <c r="E48" t="inlineStr">
        <is>
          <t>945.27</t>
        </is>
      </c>
      <c r="G48" t="inlineStr">
        <is>
          <t>Mar-26</t>
        </is>
      </c>
      <c r="H48" t="inlineStr">
        <is>
          <t>LGC-A</t>
        </is>
      </c>
    </row>
    <row r="49">
      <c r="A49" t="inlineStr">
        <is>
          <t>R-0049</t>
        </is>
      </c>
      <c r="B49" t="n">
        <v>4292.94</v>
      </c>
      <c r="C49" t="n">
        <v>1.0464</v>
      </c>
      <c r="D49">
        <f>B49*C49</f>
        <v/>
      </c>
      <c r="E49" t="inlineStr">
        <is>
          <t>630.98</t>
        </is>
      </c>
      <c r="G49" t="inlineStr">
        <is>
          <t>03/15/2026</t>
        </is>
      </c>
      <c r="H49" t="inlineStr">
        <is>
          <t>LGC-A</t>
        </is>
      </c>
    </row>
    <row r="50">
      <c r="A50" t="inlineStr">
        <is>
          <t>R-0050</t>
        </is>
      </c>
      <c r="B50" t="n">
        <v>2815.56</v>
      </c>
      <c r="C50" t="n">
        <v>0.7433999999999999</v>
      </c>
      <c r="D50">
        <f>B50*C50</f>
        <v/>
      </c>
      <c r="E50" t="inlineStr">
        <is>
          <t>338.94</t>
        </is>
      </c>
      <c r="G50" t="inlineStr">
        <is>
          <t>01/03/2026</t>
        </is>
      </c>
      <c r="H50" t="inlineStr">
        <is>
          <t>LGC-C</t>
        </is>
      </c>
    </row>
    <row r="51">
      <c r="A51" t="inlineStr">
        <is>
          <t>R-0051</t>
        </is>
      </c>
      <c r="B51" t="n">
        <v>4869.46</v>
      </c>
      <c r="C51" t="n">
        <v>0.6249</v>
      </c>
      <c r="D51">
        <f>B51*C51</f>
        <v/>
      </c>
      <c r="E51" t="inlineStr">
        <is>
          <t>711.56</t>
        </is>
      </c>
      <c r="G51" t="inlineStr">
        <is>
          <t>2026-03-04</t>
        </is>
      </c>
      <c r="H51" t="inlineStr">
        <is>
          <t>LGC-A</t>
        </is>
      </c>
    </row>
    <row r="52">
      <c r="A52" t="inlineStr">
        <is>
          <t>R-0052</t>
        </is>
      </c>
      <c r="B52" t="n">
        <v>3884.46</v>
      </c>
      <c r="C52" t="n">
        <v>0.7769</v>
      </c>
      <c r="D52">
        <f>B52*C52</f>
        <v/>
      </c>
      <c r="E52" t="inlineStr">
        <is>
          <t>117.80</t>
        </is>
      </c>
      <c r="G52" t="inlineStr">
        <is>
          <t>7 Mar 2026</t>
        </is>
      </c>
      <c r="H52" t="inlineStr">
        <is>
          <t>LGC-B</t>
        </is>
      </c>
    </row>
    <row r="53">
      <c r="A53" t="inlineStr">
        <is>
          <t>R-0053</t>
        </is>
      </c>
      <c r="B53" t="n">
        <v>8460.360000000001</v>
      </c>
      <c r="C53" t="n">
        <v>0.9166</v>
      </c>
      <c r="D53">
        <f>B53*C53</f>
        <v/>
      </c>
      <c r="E53" t="inlineStr">
        <is>
          <t>217.15</t>
        </is>
      </c>
      <c r="G53" t="inlineStr">
        <is>
          <t>Mar-26</t>
        </is>
      </c>
      <c r="H53" t="inlineStr">
        <is>
          <t>LGC-C</t>
        </is>
      </c>
    </row>
    <row r="54">
      <c r="A54" t="inlineStr">
        <is>
          <t>R-0054</t>
        </is>
      </c>
      <c r="B54" t="n">
        <v>8774.5</v>
      </c>
      <c r="C54" t="n">
        <v>1.2806</v>
      </c>
      <c r="D54">
        <f>B54*C54</f>
        <v/>
      </c>
      <c r="E54" t="inlineStr">
        <is>
          <t>629.19</t>
        </is>
      </c>
      <c r="G54" t="inlineStr">
        <is>
          <t>03/15/2026</t>
        </is>
      </c>
      <c r="H54" t="inlineStr">
        <is>
          <t>LGC-A</t>
        </is>
      </c>
    </row>
    <row r="55">
      <c r="A55" t="inlineStr">
        <is>
          <t>R-0055</t>
        </is>
      </c>
      <c r="B55" t="n">
        <v>5113.75</v>
      </c>
      <c r="C55" t="n">
        <v>1.4246</v>
      </c>
      <c r="D55">
        <f>B55*C55</f>
        <v/>
      </c>
      <c r="E55" t="inlineStr">
        <is>
          <t>708.79</t>
        </is>
      </c>
      <c r="G55" t="inlineStr">
        <is>
          <t>01/03/2026</t>
        </is>
      </c>
      <c r="H55" t="inlineStr">
        <is>
          <t>LGC-A</t>
        </is>
      </c>
    </row>
    <row r="56">
      <c r="A56" t="inlineStr">
        <is>
          <t>R-0056</t>
        </is>
      </c>
      <c r="B56" t="n">
        <v>1122.5</v>
      </c>
      <c r="C56" t="n">
        <v>1.2011</v>
      </c>
      <c r="D56">
        <f>B56*C56</f>
        <v/>
      </c>
      <c r="E56" t="inlineStr">
        <is>
          <t>476.57</t>
        </is>
      </c>
      <c r="G56" t="inlineStr">
        <is>
          <t>2026-03-04</t>
        </is>
      </c>
      <c r="H56" t="inlineStr">
        <is>
          <t>LGC-B</t>
        </is>
      </c>
    </row>
    <row r="57">
      <c r="A57" t="inlineStr">
        <is>
          <t>R-0057</t>
        </is>
      </c>
      <c r="B57" t="n">
        <v>135.13</v>
      </c>
      <c r="C57" t="n">
        <v>1.3824</v>
      </c>
      <c r="D57">
        <f>B57*C57</f>
        <v/>
      </c>
      <c r="E57" t="inlineStr">
        <is>
          <t>832.39</t>
        </is>
      </c>
      <c r="G57" t="inlineStr">
        <is>
          <t>7 Mar 2026</t>
        </is>
      </c>
      <c r="H57" t="inlineStr">
        <is>
          <t>LGC-B</t>
        </is>
      </c>
    </row>
    <row r="58">
      <c r="A58" t="inlineStr">
        <is>
          <t>R-0058</t>
        </is>
      </c>
      <c r="B58" t="n">
        <v>3517.84</v>
      </c>
      <c r="C58" t="n">
        <v>0.7773</v>
      </c>
      <c r="D58">
        <f>B58*C58</f>
        <v/>
      </c>
      <c r="E58" t="inlineStr">
        <is>
          <t>931.99</t>
        </is>
      </c>
      <c r="G58" t="inlineStr">
        <is>
          <t>Mar-26</t>
        </is>
      </c>
      <c r="H58" t="inlineStr">
        <is>
          <t>LGC-C</t>
        </is>
      </c>
    </row>
    <row r="59">
      <c r="A59" t="inlineStr">
        <is>
          <t>R-0059</t>
        </is>
      </c>
      <c r="B59" t="n">
        <v>5045.67</v>
      </c>
      <c r="C59" t="n">
        <v>0.786</v>
      </c>
      <c r="D59">
        <f>B59*C59</f>
        <v/>
      </c>
      <c r="E59" t="inlineStr">
        <is>
          <t>612.91</t>
        </is>
      </c>
      <c r="G59" t="inlineStr">
        <is>
          <t>03/15/2026</t>
        </is>
      </c>
      <c r="H59" t="inlineStr">
        <is>
          <t>LGC-A</t>
        </is>
      </c>
    </row>
    <row r="61">
      <c r="A61" t="inlineStr">
        <is>
          <t>continued below</t>
        </is>
      </c>
      <c r="C61" t="n">
        <v>1.2165</v>
      </c>
      <c r="D61">
        <f>B61*C61</f>
        <v/>
      </c>
      <c r="E61" t="inlineStr">
        <is>
          <t>195.44</t>
        </is>
      </c>
      <c r="G61" t="inlineStr">
        <is>
          <t>2026-03-04</t>
        </is>
      </c>
      <c r="H61" t="inlineStr">
        <is>
          <t>LGC-C</t>
        </is>
      </c>
    </row>
    <row r="62">
      <c r="A62" t="inlineStr">
        <is>
          <t>R-0062</t>
        </is>
      </c>
      <c r="B62" t="n">
        <v>2913.07</v>
      </c>
      <c r="C62" t="n">
        <v>1.4407</v>
      </c>
      <c r="D62">
        <f>B62*C62</f>
        <v/>
      </c>
      <c r="E62" t="inlineStr">
        <is>
          <t>530.26</t>
        </is>
      </c>
      <c r="G62" t="inlineStr">
        <is>
          <t>7 Mar 2026</t>
        </is>
      </c>
      <c r="H62" t="inlineStr">
        <is>
          <t>LGC-A</t>
        </is>
      </c>
    </row>
    <row r="63">
      <c r="A63" t="inlineStr">
        <is>
          <t>R-0063</t>
        </is>
      </c>
      <c r="B63" t="n">
        <v>4165.42</v>
      </c>
      <c r="C63" t="n">
        <v>1.4379</v>
      </c>
      <c r="D63">
        <f>B63*C63</f>
        <v/>
      </c>
      <c r="E63" t="inlineStr">
        <is>
          <t>890.91</t>
        </is>
      </c>
      <c r="G63" t="inlineStr">
        <is>
          <t>Mar-26</t>
        </is>
      </c>
      <c r="H63" t="inlineStr">
        <is>
          <t>LGC-B</t>
        </is>
      </c>
    </row>
    <row r="64">
      <c r="A64" t="inlineStr">
        <is>
          <t>R-0064</t>
        </is>
      </c>
      <c r="B64" t="n">
        <v>6943.65</v>
      </c>
      <c r="C64" t="n">
        <v>1.0485</v>
      </c>
      <c r="D64">
        <f>B64*C64</f>
        <v/>
      </c>
      <c r="E64" t="inlineStr">
        <is>
          <t>712.54</t>
        </is>
      </c>
      <c r="G64" t="inlineStr">
        <is>
          <t>03/15/2026</t>
        </is>
      </c>
      <c r="H64" t="inlineStr">
        <is>
          <t>LGC-C</t>
        </is>
      </c>
    </row>
    <row r="65">
      <c r="A65" t="inlineStr">
        <is>
          <t>R-0065</t>
        </is>
      </c>
      <c r="B65" t="n">
        <v>3211.45</v>
      </c>
      <c r="C65" t="n">
        <v>0.8163</v>
      </c>
      <c r="D65">
        <f>B65*C65</f>
        <v/>
      </c>
      <c r="E65" t="inlineStr">
        <is>
          <t>134.98</t>
        </is>
      </c>
      <c r="G65" t="inlineStr">
        <is>
          <t>01/03/2026</t>
        </is>
      </c>
      <c r="H65" t="inlineStr">
        <is>
          <t>LGC-B</t>
        </is>
      </c>
    </row>
    <row r="66">
      <c r="A66" t="inlineStr">
        <is>
          <t>R-0066</t>
        </is>
      </c>
      <c r="B66" t="n">
        <v>4445.48</v>
      </c>
      <c r="C66" t="n">
        <v>1.1919</v>
      </c>
      <c r="D66">
        <f>B66*C66</f>
        <v/>
      </c>
      <c r="E66" t="inlineStr">
        <is>
          <t>84.30</t>
        </is>
      </c>
      <c r="G66" t="inlineStr">
        <is>
          <t>2026-03-04</t>
        </is>
      </c>
      <c r="H66" t="inlineStr">
        <is>
          <t>LGC-A</t>
        </is>
      </c>
    </row>
    <row r="67">
      <c r="A67" t="inlineStr">
        <is>
          <t>R-0067</t>
        </is>
      </c>
      <c r="B67" t="n">
        <v>2655.31</v>
      </c>
      <c r="C67" t="n">
        <v>1.1915</v>
      </c>
      <c r="D67">
        <f>B67*C67</f>
        <v/>
      </c>
      <c r="E67" t="inlineStr">
        <is>
          <t>680.22</t>
        </is>
      </c>
      <c r="G67" t="inlineStr">
        <is>
          <t>7 Mar 2026</t>
        </is>
      </c>
      <c r="H67" t="inlineStr">
        <is>
          <t>LGC-B</t>
        </is>
      </c>
    </row>
    <row r="68">
      <c r="A68" t="inlineStr">
        <is>
          <t>R-0068</t>
        </is>
      </c>
      <c r="B68" t="n">
        <v>255.3</v>
      </c>
      <c r="C68" t="n">
        <v>0.7117</v>
      </c>
      <c r="D68">
        <f>B68*C68</f>
        <v/>
      </c>
      <c r="E68" t="inlineStr">
        <is>
          <t>653.20</t>
        </is>
      </c>
      <c r="G68" t="inlineStr">
        <is>
          <t>Mar-26</t>
        </is>
      </c>
      <c r="H68" t="inlineStr">
        <is>
          <t>LGC-C</t>
        </is>
      </c>
    </row>
    <row r="69">
      <c r="A69" t="inlineStr">
        <is>
          <t>R-0069</t>
        </is>
      </c>
      <c r="B69" t="n">
        <v>6893.92</v>
      </c>
      <c r="C69" t="n">
        <v>1.4982</v>
      </c>
      <c r="D69">
        <f>B69*C69</f>
        <v/>
      </c>
      <c r="E69" t="inlineStr">
        <is>
          <t>981.22</t>
        </is>
      </c>
      <c r="G69" t="inlineStr">
        <is>
          <t>03/15/2026</t>
        </is>
      </c>
      <c r="H69" t="inlineStr">
        <is>
          <t>LGC-C</t>
        </is>
      </c>
    </row>
    <row r="70">
      <c r="A70" t="inlineStr">
        <is>
          <t>R-0070</t>
        </is>
      </c>
      <c r="B70" t="n">
        <v>5400.86</v>
      </c>
      <c r="C70" t="n">
        <v>0.5275</v>
      </c>
      <c r="D70">
        <f>B70*C70</f>
        <v/>
      </c>
      <c r="E70" t="inlineStr">
        <is>
          <t>939.74</t>
        </is>
      </c>
      <c r="G70" t="inlineStr">
        <is>
          <t>01/03/2026</t>
        </is>
      </c>
      <c r="H70" t="inlineStr">
        <is>
          <t>LGC-B</t>
        </is>
      </c>
    </row>
    <row r="71">
      <c r="A71" t="inlineStr">
        <is>
          <t>R-0071</t>
        </is>
      </c>
      <c r="B71" t="n">
        <v>3422.47</v>
      </c>
      <c r="C71" t="n">
        <v>1.3759</v>
      </c>
      <c r="D71">
        <f>B71*C71</f>
        <v/>
      </c>
      <c r="E71" t="inlineStr">
        <is>
          <t>394.79</t>
        </is>
      </c>
      <c r="G71" t="inlineStr">
        <is>
          <t>2026-03-04</t>
        </is>
      </c>
      <c r="H71" t="inlineStr">
        <is>
          <t>LGC-B</t>
        </is>
      </c>
    </row>
    <row r="72">
      <c r="A72" t="inlineStr">
        <is>
          <t>R-0072</t>
        </is>
      </c>
      <c r="B72" t="n">
        <v>8048.12</v>
      </c>
      <c r="C72" t="n">
        <v>1.4966</v>
      </c>
      <c r="D72">
        <f>B72*C72</f>
        <v/>
      </c>
      <c r="E72" t="inlineStr">
        <is>
          <t>186.10</t>
        </is>
      </c>
      <c r="G72" t="inlineStr">
        <is>
          <t>7 Mar 2026</t>
        </is>
      </c>
      <c r="H72" t="inlineStr">
        <is>
          <t>LGC-B</t>
        </is>
      </c>
    </row>
    <row r="73">
      <c r="A73" t="inlineStr">
        <is>
          <t>R-0073</t>
        </is>
      </c>
      <c r="B73" t="n">
        <v>8205.34</v>
      </c>
      <c r="C73" t="n">
        <v>0.6639</v>
      </c>
      <c r="D73">
        <f>B73*C73</f>
        <v/>
      </c>
      <c r="E73" t="inlineStr">
        <is>
          <t>146.83</t>
        </is>
      </c>
      <c r="G73" t="inlineStr">
        <is>
          <t>Mar-26</t>
        </is>
      </c>
      <c r="H73" t="inlineStr">
        <is>
          <t>LGC-A</t>
        </is>
      </c>
    </row>
    <row r="74">
      <c r="A74" t="inlineStr">
        <is>
          <t>R-0074</t>
        </is>
      </c>
      <c r="B74" t="n">
        <v>4196.78</v>
      </c>
      <c r="C74" t="n">
        <v>1.2873</v>
      </c>
      <c r="D74">
        <f>B74*C74</f>
        <v/>
      </c>
      <c r="E74" t="inlineStr">
        <is>
          <t>136.02</t>
        </is>
      </c>
      <c r="G74" t="inlineStr">
        <is>
          <t>03/15/2026</t>
        </is>
      </c>
      <c r="H74" t="inlineStr">
        <is>
          <t>LGC-B</t>
        </is>
      </c>
    </row>
    <row r="75">
      <c r="A75" t="inlineStr">
        <is>
          <t>R-0075</t>
        </is>
      </c>
      <c r="B75" t="n">
        <v>7185.59</v>
      </c>
      <c r="C75" t="n">
        <v>1.1111</v>
      </c>
      <c r="D75">
        <f>B75*C75</f>
        <v/>
      </c>
      <c r="E75" t="inlineStr">
        <is>
          <t>392.37</t>
        </is>
      </c>
      <c r="G75" t="inlineStr">
        <is>
          <t>01/03/2026</t>
        </is>
      </c>
      <c r="H75" t="inlineStr">
        <is>
          <t>LGC-C</t>
        </is>
      </c>
    </row>
    <row r="76">
      <c r="A76" t="inlineStr">
        <is>
          <t>R-0076</t>
        </is>
      </c>
      <c r="B76" t="n">
        <v>8339.02</v>
      </c>
      <c r="C76" t="n">
        <v>1.3919</v>
      </c>
      <c r="D76">
        <f>B76*C76</f>
        <v/>
      </c>
      <c r="E76" t="inlineStr">
        <is>
          <t>543.62</t>
        </is>
      </c>
      <c r="G76" t="inlineStr">
        <is>
          <t>2026-03-04</t>
        </is>
      </c>
      <c r="H76" t="inlineStr">
        <is>
          <t>LGC-C</t>
        </is>
      </c>
    </row>
    <row r="77">
      <c r="A77" t="inlineStr">
        <is>
          <t>R-0077</t>
        </is>
      </c>
      <c r="B77" t="n">
        <v>2854.48</v>
      </c>
      <c r="C77" t="n">
        <v>0.7024</v>
      </c>
      <c r="D77">
        <f>B77*C77</f>
        <v/>
      </c>
      <c r="E77" t="inlineStr">
        <is>
          <t>61.80</t>
        </is>
      </c>
      <c r="G77" t="inlineStr">
        <is>
          <t>7 Mar 2026</t>
        </is>
      </c>
      <c r="H77" t="inlineStr">
        <is>
          <t>LGC-C</t>
        </is>
      </c>
    </row>
    <row r="78">
      <c r="A78" t="inlineStr">
        <is>
          <t>R-0078</t>
        </is>
      </c>
      <c r="B78" t="n">
        <v>2775.96</v>
      </c>
      <c r="C78" t="n">
        <v>1.1811</v>
      </c>
      <c r="D78">
        <f>B78*C78</f>
        <v/>
      </c>
      <c r="E78" t="inlineStr">
        <is>
          <t>34.02</t>
        </is>
      </c>
      <c r="G78" t="inlineStr">
        <is>
          <t>Mar-26</t>
        </is>
      </c>
      <c r="H78" t="inlineStr">
        <is>
          <t>LGC-A</t>
        </is>
      </c>
    </row>
    <row r="79">
      <c r="A79" t="inlineStr">
        <is>
          <t>R-0079</t>
        </is>
      </c>
      <c r="B79" t="n">
        <v>255.46</v>
      </c>
      <c r="C79" t="n">
        <v>1.1369</v>
      </c>
      <c r="D79">
        <f>B79*C79</f>
        <v/>
      </c>
      <c r="E79" t="inlineStr">
        <is>
          <t>31.10</t>
        </is>
      </c>
      <c r="G79" t="inlineStr">
        <is>
          <t>03/15/2026</t>
        </is>
      </c>
      <c r="H79" t="inlineStr">
        <is>
          <t>LGC-C</t>
        </is>
      </c>
    </row>
    <row r="80">
      <c r="A80" t="inlineStr">
        <is>
          <t>R-0080</t>
        </is>
      </c>
      <c r="B80" t="n">
        <v>4793.46</v>
      </c>
      <c r="C80" t="n">
        <v>1.0226</v>
      </c>
      <c r="D80">
        <f>B80*C80</f>
        <v/>
      </c>
      <c r="E80" t="inlineStr">
        <is>
          <t>538.88</t>
        </is>
      </c>
      <c r="G80" t="inlineStr">
        <is>
          <t>01/03/2026</t>
        </is>
      </c>
      <c r="H80" t="inlineStr">
        <is>
          <t>LGC-C</t>
        </is>
      </c>
    </row>
    <row r="82">
      <c r="A82" s="3" t="inlineStr">
        <is>
          <t>GRAND TOTAL</t>
        </is>
      </c>
      <c r="B82">
        <f>SUM(B5:B80)-B30</f>
        <v/>
      </c>
      <c r="D82">
        <f>SUM(D5:D80)-D30</f>
        <v/>
      </c>
    </row>
  </sheetData>
  <mergeCells count="2">
    <mergeCell ref="A61:B61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what</t>
        </is>
      </c>
      <c r="B1" s="2" t="inlineStr">
        <is>
          <t>formula</t>
        </is>
      </c>
    </row>
    <row r="2">
      <c r="A2" t="inlineStr">
        <is>
          <t>now</t>
        </is>
      </c>
      <c r="B2">
        <f>NOW()</f>
        <v/>
      </c>
    </row>
    <row r="3">
      <c r="A3" t="inlineStr">
        <is>
          <t>today</t>
        </is>
      </c>
      <c r="B3">
        <f>TODAY()</f>
        <v/>
      </c>
    </row>
    <row r="4">
      <c r="A4" t="inlineStr">
        <is>
          <t>random</t>
        </is>
      </c>
      <c r="B4">
        <f>RAND()</f>
        <v/>
      </c>
    </row>
    <row r="5">
      <c r="A5" t="inlineStr">
        <is>
          <t>random_between</t>
        </is>
      </c>
      <c r="B5">
        <f>RANDBETWEEN(1,100)</f>
        <v/>
      </c>
    </row>
    <row r="6">
      <c r="A6" t="inlineStr">
        <is>
          <t>offset</t>
        </is>
      </c>
      <c r="B6">
        <f>SUM(OFFSET(Messy!$B$5,0,0,10,1))</f>
        <v/>
      </c>
    </row>
    <row r="7">
      <c r="A7" t="inlineStr">
        <is>
          <t>indirect</t>
        </is>
      </c>
      <c r="B7">
        <f>INDIRECT("Messy!B"&amp;ROW())</f>
        <v/>
      </c>
    </row>
    <row r="8">
      <c r="A8" t="inlineStr">
        <is>
          <t>indirect_sheet</t>
        </is>
      </c>
      <c r="B8">
        <f>INDIRECT("'"&amp;$A$9&amp;"'!B5")</f>
        <v/>
      </c>
    </row>
    <row r="9">
      <c r="A9" t="inlineStr">
        <is>
          <t>Messy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Genuine three-cell cycle: C2 -&gt; C4 -&gt; C3 -&gt; C2</t>
        </is>
      </c>
    </row>
    <row r="2">
      <c r="C2">
        <f>C4*2</f>
        <v/>
      </c>
      <c r="E2" t="inlineStr">
        <is>
          <t>Direct self-reference</t>
        </is>
      </c>
    </row>
    <row r="3">
      <c r="C3">
        <f>C2+1</f>
        <v/>
      </c>
      <c r="E3">
        <f>E3+1</f>
        <v/>
      </c>
    </row>
    <row r="4">
      <c r="C4">
        <f>C3-5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External workbook link that cannot resolve</t>
        </is>
      </c>
    </row>
    <row r="2">
      <c r="A2">
        <f>[1]Rates!$B$2</f>
        <v/>
      </c>
    </row>
    <row r="3">
      <c r="A3">
        <f>[1]Rates!$B$3*2</f>
        <v/>
      </c>
    </row>
    <row r="4">
      <c r="A4" t="inlineStr">
        <is>
          <t>Defined name pointing at a deleted range</t>
        </is>
      </c>
    </row>
    <row r="5">
      <c r="A5">
        <f>SUM(obsolete_rate_table)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period</t>
        </is>
      </c>
      <c r="B1" s="2" t="inlineStr">
        <is>
          <t>value</t>
        </is>
      </c>
    </row>
    <row r="2">
      <c r="A2" t="inlineStr">
        <is>
          <t>2025-01</t>
        </is>
      </c>
      <c r="B2" t="n">
        <v>1032.64</v>
      </c>
    </row>
    <row r="3">
      <c r="A3" t="inlineStr">
        <is>
          <t>2025-02</t>
        </is>
      </c>
      <c r="B3" t="n">
        <v>3682.79</v>
      </c>
    </row>
    <row r="4">
      <c r="A4" t="inlineStr">
        <is>
          <t>2025-03</t>
        </is>
      </c>
      <c r="B4" t="n">
        <v>4350.42</v>
      </c>
    </row>
    <row r="5">
      <c r="A5" t="inlineStr">
        <is>
          <t>2025-04</t>
        </is>
      </c>
      <c r="B5" t="n">
        <v>2659.1</v>
      </c>
    </row>
    <row r="6">
      <c r="A6" t="inlineStr">
        <is>
          <t>2025-05</t>
        </is>
      </c>
      <c r="B6" t="n">
        <v>3131.02</v>
      </c>
    </row>
    <row r="7">
      <c r="A7" t="inlineStr">
        <is>
          <t>2025-06</t>
        </is>
      </c>
      <c r="B7" t="n">
        <v>1135.21</v>
      </c>
    </row>
    <row r="8">
      <c r="A8" t="inlineStr">
        <is>
          <t>2025-07</t>
        </is>
      </c>
      <c r="B8" t="n">
        <v>3461.79</v>
      </c>
    </row>
    <row r="9">
      <c r="A9" t="inlineStr">
        <is>
          <t>2025-08</t>
        </is>
      </c>
      <c r="B9" t="n">
        <v>2320.39</v>
      </c>
    </row>
    <row r="10">
      <c r="A10" t="inlineStr">
        <is>
          <t>2025-09</t>
        </is>
      </c>
      <c r="B10" t="n">
        <v>1052.3</v>
      </c>
    </row>
    <row r="11">
      <c r="A11" t="inlineStr">
        <is>
          <t>2025-10</t>
        </is>
      </c>
      <c r="B11" t="n">
        <v>4348.13</v>
      </c>
    </row>
    <row r="12">
      <c r="A12" t="inlineStr">
        <is>
          <t>2025-11</t>
        </is>
      </c>
      <c r="B12" t="n">
        <v>4922.65</v>
      </c>
    </row>
    <row r="13">
      <c r="A13" t="inlineStr">
        <is>
          <t>2025-12</t>
        </is>
      </c>
      <c r="B13" t="n">
        <v>1689.66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