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put" sheetId="1" state="visible" r:id="rId1"/>
    <sheet xmlns:r="http://schemas.openxmlformats.org/officeDocument/2006/relationships" name="Overrides" sheetId="2" state="visible" r:id="rId2"/>
    <sheet xmlns:r="http://schemas.openxmlformats.org/officeDocument/2006/relationships" name="Calc" sheetId="3" state="visible" r:id="rId3"/>
    <sheet xmlns:r="http://schemas.openxmlformats.org/officeDocument/2006/relationships" name="Outpu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b val="1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cost_centre</t>
        </is>
      </c>
      <c r="B1" s="1" t="inlineStr">
        <is>
          <t>description</t>
        </is>
      </c>
      <c r="C1" s="1" t="inlineStr">
        <is>
          <t>amount</t>
        </is>
      </c>
      <c r="D1" s="1" t="inlineStr">
        <is>
          <t>approved_by</t>
        </is>
      </c>
    </row>
    <row r="2">
      <c r="A2" t="inlineStr">
        <is>
          <t>CC-3100</t>
        </is>
      </c>
      <c r="B2" t="inlineStr">
        <is>
          <t>Office services</t>
        </is>
      </c>
      <c r="C2" t="n">
        <v>18588.73</v>
      </c>
      <c r="D2" t="inlineStr">
        <is>
          <t>m.lindqvist</t>
        </is>
      </c>
    </row>
    <row r="3">
      <c r="A3" t="inlineStr">
        <is>
          <t>CC-2300</t>
        </is>
      </c>
      <c r="B3" t="inlineStr">
        <is>
          <t>Travel and expenses</t>
        </is>
      </c>
      <c r="C3" t="n">
        <v>8691.889999999999</v>
      </c>
      <c r="D3" t="inlineStr">
        <is>
          <t>m.lindqvist</t>
        </is>
      </c>
    </row>
    <row r="4">
      <c r="A4" t="inlineStr">
        <is>
          <t>CC-2300</t>
        </is>
      </c>
      <c r="B4" t="inlineStr">
        <is>
          <t>Software renewal</t>
        </is>
      </c>
      <c r="C4" t="n">
        <v>39716.46</v>
      </c>
      <c r="D4" t="inlineStr">
        <is>
          <t>p.moreau</t>
        </is>
      </c>
    </row>
    <row r="5">
      <c r="A5" t="inlineStr">
        <is>
          <t>CC-2300</t>
        </is>
      </c>
      <c r="B5" t="inlineStr">
        <is>
          <t>Training budget</t>
        </is>
      </c>
      <c r="C5" t="n">
        <v>34669.21</v>
      </c>
      <c r="D5" t="inlineStr">
        <is>
          <t>s.chaudhry</t>
        </is>
      </c>
    </row>
    <row r="6">
      <c r="A6" t="inlineStr">
        <is>
          <t>CC-1200</t>
        </is>
      </c>
      <c r="B6" t="inlineStr">
        <is>
          <t>Hardware refresh</t>
        </is>
      </c>
      <c r="C6" t="n">
        <v>32731.21</v>
      </c>
      <c r="D6" t="inlineStr">
        <is>
          <t>j.okafor</t>
        </is>
      </c>
    </row>
    <row r="7">
      <c r="A7" t="inlineStr">
        <is>
          <t>CC-3100</t>
        </is>
      </c>
      <c r="B7" t="inlineStr">
        <is>
          <t>Market data licence</t>
        </is>
      </c>
      <c r="C7" t="n">
        <v>45572.65</v>
      </c>
      <c r="D7" t="inlineStr">
        <is>
          <t>p.moreau</t>
        </is>
      </c>
    </row>
    <row r="8">
      <c r="A8" t="inlineStr">
        <is>
          <t>CC-2300</t>
        </is>
      </c>
      <c r="B8" t="inlineStr">
        <is>
          <t>Training budget</t>
        </is>
      </c>
      <c r="C8" t="n">
        <v>20942.99</v>
      </c>
      <c r="D8" t="inlineStr">
        <is>
          <t>m.lindqvist</t>
        </is>
      </c>
    </row>
    <row r="9">
      <c r="A9" t="inlineStr">
        <is>
          <t>CC-3100</t>
        </is>
      </c>
      <c r="B9" t="inlineStr">
        <is>
          <t>Office services</t>
        </is>
      </c>
      <c r="C9" t="n">
        <v>46378.89</v>
      </c>
      <c r="D9" t="inlineStr">
        <is>
          <t>s.chaudhry</t>
        </is>
      </c>
    </row>
    <row r="10">
      <c r="A10" t="inlineStr">
        <is>
          <t>CC-1100</t>
        </is>
      </c>
      <c r="B10" t="inlineStr">
        <is>
          <t>Office services</t>
        </is>
      </c>
      <c r="C10" t="n">
        <v>3000.89</v>
      </c>
      <c r="D10" t="inlineStr">
        <is>
          <t>j.okafor</t>
        </is>
      </c>
    </row>
    <row r="11">
      <c r="A11" t="inlineStr">
        <is>
          <t>CC-1200</t>
        </is>
      </c>
      <c r="B11" t="inlineStr">
        <is>
          <t>Office services</t>
        </is>
      </c>
      <c r="C11" t="n">
        <v>44653.79</v>
      </c>
      <c r="D11" t="inlineStr">
        <is>
          <t>m.lindqvist</t>
        </is>
      </c>
    </row>
    <row r="12">
      <c r="A12" t="inlineStr">
        <is>
          <t>CC-2300</t>
        </is>
      </c>
      <c r="B12" t="inlineStr">
        <is>
          <t>Office services</t>
        </is>
      </c>
      <c r="C12" t="n">
        <v>26309.91</v>
      </c>
      <c r="D12" t="inlineStr">
        <is>
          <t>s.chaudhry</t>
        </is>
      </c>
    </row>
    <row r="13">
      <c r="A13" t="inlineStr">
        <is>
          <t>CC-1100</t>
        </is>
      </c>
      <c r="B13" t="inlineStr">
        <is>
          <t>Consultancy fee</t>
        </is>
      </c>
      <c r="C13" t="n">
        <v>14932.65</v>
      </c>
      <c r="D13" t="inlineStr">
        <is>
          <t>p.moreau</t>
        </is>
      </c>
    </row>
    <row r="14">
      <c r="A14" t="inlineStr">
        <is>
          <t>CC-2300</t>
        </is>
      </c>
      <c r="B14" t="inlineStr">
        <is>
          <t>Training budget</t>
        </is>
      </c>
      <c r="C14" t="n">
        <v>25646.26</v>
      </c>
      <c r="D14" t="inlineStr">
        <is>
          <t>s.chaudhry</t>
        </is>
      </c>
    </row>
    <row r="15">
      <c r="A15" t="inlineStr">
        <is>
          <t>CC-2300</t>
        </is>
      </c>
      <c r="B15" t="inlineStr">
        <is>
          <t>Contractor day rate</t>
        </is>
      </c>
      <c r="C15" t="n">
        <v>19816.61</v>
      </c>
      <c r="D15" t="inlineStr">
        <is>
          <t>m.lindqvist</t>
        </is>
      </c>
    </row>
    <row r="16">
      <c r="A16" t="inlineStr">
        <is>
          <t>CC-1100</t>
        </is>
      </c>
      <c r="B16" t="inlineStr">
        <is>
          <t>Software renewal</t>
        </is>
      </c>
      <c r="C16" t="n">
        <v>24171.77</v>
      </c>
      <c r="D16" t="inlineStr">
        <is>
          <t>j.okafor</t>
        </is>
      </c>
    </row>
    <row r="17">
      <c r="A17" t="inlineStr">
        <is>
          <t>CC-4200</t>
        </is>
      </c>
      <c r="B17" t="inlineStr">
        <is>
          <t>Office services</t>
        </is>
      </c>
      <c r="C17" t="n">
        <v>4343.79</v>
      </c>
      <c r="D17" t="inlineStr">
        <is>
          <t>m.lindqvist</t>
        </is>
      </c>
    </row>
    <row r="18">
      <c r="A18" t="inlineStr">
        <is>
          <t>CC-4200</t>
        </is>
      </c>
      <c r="B18" t="inlineStr">
        <is>
          <t>Office services</t>
        </is>
      </c>
      <c r="C18" t="n">
        <v>29565.03</v>
      </c>
      <c r="D18" t="inlineStr">
        <is>
          <t>s.chaudhry</t>
        </is>
      </c>
    </row>
    <row r="19">
      <c r="A19" t="inlineStr">
        <is>
          <t>CC-3100</t>
        </is>
      </c>
      <c r="B19" t="inlineStr">
        <is>
          <t>Hardware refresh</t>
        </is>
      </c>
      <c r="C19" t="n">
        <v>41935.42</v>
      </c>
      <c r="D19" t="inlineStr">
        <is>
          <t>s.chaudhry</t>
        </is>
      </c>
    </row>
    <row r="20">
      <c r="A20" t="inlineStr">
        <is>
          <t>CC-1200</t>
        </is>
      </c>
      <c r="B20" t="inlineStr">
        <is>
          <t>Training budget</t>
        </is>
      </c>
      <c r="C20" t="n">
        <v>3240.21</v>
      </c>
      <c r="D20" t="inlineStr">
        <is>
          <t>m.lindqvist</t>
        </is>
      </c>
    </row>
    <row r="21">
      <c r="A21" t="inlineStr">
        <is>
          <t>CC-1100</t>
        </is>
      </c>
      <c r="B21" t="inlineStr">
        <is>
          <t>Office services</t>
        </is>
      </c>
      <c r="C21" t="n">
        <v>31944.74</v>
      </c>
      <c r="D21" t="inlineStr">
        <is>
          <t>m.lindqvist</t>
        </is>
      </c>
    </row>
    <row r="22">
      <c r="A22" t="inlineStr">
        <is>
          <t>CC-4200</t>
        </is>
      </c>
      <c r="B22" t="inlineStr">
        <is>
          <t>Training budget</t>
        </is>
      </c>
      <c r="C22" t="n">
        <v>33361.6</v>
      </c>
      <c r="D22" t="inlineStr">
        <is>
          <t>p.moreau</t>
        </is>
      </c>
    </row>
    <row r="23">
      <c r="A23" t="inlineStr">
        <is>
          <t>CC-3100</t>
        </is>
      </c>
      <c r="B23" t="inlineStr">
        <is>
          <t>Hardware refresh</t>
        </is>
      </c>
      <c r="C23" t="n">
        <v>2380.99</v>
      </c>
      <c r="D23" t="inlineStr">
        <is>
          <t>j.okafor</t>
        </is>
      </c>
    </row>
    <row r="24">
      <c r="A24" t="inlineStr">
        <is>
          <t>CC-3100</t>
        </is>
      </c>
      <c r="B24" t="inlineStr">
        <is>
          <t>Travel and expenses</t>
        </is>
      </c>
      <c r="C24" t="n">
        <v>20541.66</v>
      </c>
      <c r="D24" t="inlineStr">
        <is>
          <t>m.lindqvist</t>
        </is>
      </c>
    </row>
    <row r="25">
      <c r="A25" t="inlineStr">
        <is>
          <t>CC-3100</t>
        </is>
      </c>
      <c r="B25" t="inlineStr">
        <is>
          <t>Training budget</t>
        </is>
      </c>
      <c r="C25" t="n">
        <v>9616.969999999999</v>
      </c>
      <c r="D25" t="inlineStr">
        <is>
          <t>s.chaudhry</t>
        </is>
      </c>
    </row>
    <row r="26">
      <c r="A26" t="inlineStr">
        <is>
          <t>CC-4200</t>
        </is>
      </c>
      <c r="B26" t="inlineStr">
        <is>
          <t>Office services</t>
        </is>
      </c>
      <c r="C26" t="n">
        <v>9371.9</v>
      </c>
      <c r="D26" t="inlineStr">
        <is>
          <t>m.lindqvist</t>
        </is>
      </c>
    </row>
    <row r="27">
      <c r="A27" t="inlineStr">
        <is>
          <t>CC-4200</t>
        </is>
      </c>
      <c r="B27" t="inlineStr">
        <is>
          <t>Hardware refresh</t>
        </is>
      </c>
      <c r="C27" t="n">
        <v>6879.23</v>
      </c>
      <c r="D27" t="inlineStr">
        <is>
          <t>j.okafor</t>
        </is>
      </c>
    </row>
    <row r="28">
      <c r="A28" t="inlineStr">
        <is>
          <t>CC-1200</t>
        </is>
      </c>
      <c r="B28" t="inlineStr">
        <is>
          <t>Travel and expenses</t>
        </is>
      </c>
      <c r="C28" t="n">
        <v>7025.77</v>
      </c>
      <c r="D28" t="inlineStr">
        <is>
          <t>p.moreau</t>
        </is>
      </c>
    </row>
    <row r="29">
      <c r="A29" t="inlineStr">
        <is>
          <t>CC-1200</t>
        </is>
      </c>
      <c r="B29" t="inlineStr">
        <is>
          <t>Travel and expenses</t>
        </is>
      </c>
      <c r="C29" t="n">
        <v>26386.97</v>
      </c>
      <c r="D29" t="inlineStr">
        <is>
          <t>j.okafor</t>
        </is>
      </c>
    </row>
    <row r="30">
      <c r="A30" t="inlineStr">
        <is>
          <t>CC-4200</t>
        </is>
      </c>
      <c r="B30" t="inlineStr">
        <is>
          <t>Travel and expenses</t>
        </is>
      </c>
      <c r="C30" t="n">
        <v>17730.2</v>
      </c>
      <c r="D30" t="inlineStr">
        <is>
          <t>m.lindqvist</t>
        </is>
      </c>
    </row>
    <row r="31">
      <c r="A31" t="inlineStr">
        <is>
          <t>CC-2300</t>
        </is>
      </c>
      <c r="B31" t="inlineStr">
        <is>
          <t>Hardware refresh</t>
        </is>
      </c>
      <c r="C31" t="n">
        <v>31553.9</v>
      </c>
      <c r="D31" t="inlineStr">
        <is>
          <t>p.moreau</t>
        </is>
      </c>
    </row>
    <row r="32">
      <c r="A32" t="inlineStr">
        <is>
          <t>CC-3100</t>
        </is>
      </c>
      <c r="B32" t="inlineStr">
        <is>
          <t>Training budget</t>
        </is>
      </c>
      <c r="C32" t="n">
        <v>22931.45</v>
      </c>
      <c r="D32" t="inlineStr">
        <is>
          <t>p.moreau</t>
        </is>
      </c>
    </row>
    <row r="33">
      <c r="A33" t="inlineStr">
        <is>
          <t>CC-2300</t>
        </is>
      </c>
      <c r="B33" t="inlineStr">
        <is>
          <t>Software renewal</t>
        </is>
      </c>
      <c r="C33" t="n">
        <v>20334.81</v>
      </c>
      <c r="D33" t="inlineStr">
        <is>
          <t>s.chaudhry</t>
        </is>
      </c>
    </row>
    <row r="34">
      <c r="A34" t="inlineStr">
        <is>
          <t>CC-1100</t>
        </is>
      </c>
      <c r="B34" t="inlineStr">
        <is>
          <t>Consultancy fee</t>
        </is>
      </c>
      <c r="C34" t="n">
        <v>24402.25</v>
      </c>
      <c r="D34" t="inlineStr">
        <is>
          <t>j.okafor</t>
        </is>
      </c>
    </row>
    <row r="35">
      <c r="A35" t="inlineStr">
        <is>
          <t>CC-2300</t>
        </is>
      </c>
      <c r="B35" t="inlineStr">
        <is>
          <t>Market data licence</t>
        </is>
      </c>
      <c r="C35" t="n">
        <v>36672.47</v>
      </c>
      <c r="D35" t="inlineStr">
        <is>
          <t>p.moreau</t>
        </is>
      </c>
    </row>
    <row r="36">
      <c r="A36" t="inlineStr">
        <is>
          <t>CC-1100</t>
        </is>
      </c>
      <c r="B36" t="inlineStr">
        <is>
          <t>Market data licence</t>
        </is>
      </c>
      <c r="C36" t="n">
        <v>39677.41</v>
      </c>
      <c r="D36" t="inlineStr">
        <is>
          <t>m.lindqvist</t>
        </is>
      </c>
    </row>
    <row r="37">
      <c r="A37" t="inlineStr">
        <is>
          <t>CC-2300</t>
        </is>
      </c>
      <c r="B37" t="inlineStr">
        <is>
          <t>Travel and expenses</t>
        </is>
      </c>
      <c r="C37" t="n">
        <v>30560.69</v>
      </c>
      <c r="D37" t="inlineStr">
        <is>
          <t>m.lindqvist</t>
        </is>
      </c>
    </row>
    <row r="38">
      <c r="A38" t="inlineStr">
        <is>
          <t>CC-2300</t>
        </is>
      </c>
      <c r="B38" t="inlineStr">
        <is>
          <t>Consultancy fee</t>
        </is>
      </c>
      <c r="C38" t="n">
        <v>46216.22</v>
      </c>
      <c r="D38" t="inlineStr">
        <is>
          <t>m.lindqvist</t>
        </is>
      </c>
    </row>
    <row r="39">
      <c r="A39" t="inlineStr">
        <is>
          <t>CC-1100</t>
        </is>
      </c>
      <c r="B39" t="inlineStr">
        <is>
          <t>Travel and expenses</t>
        </is>
      </c>
      <c r="C39" t="n">
        <v>38353.8</v>
      </c>
      <c r="D39" t="inlineStr">
        <is>
          <t>s.chaudhry</t>
        </is>
      </c>
    </row>
    <row r="40">
      <c r="A40" t="inlineStr">
        <is>
          <t>CC-3100</t>
        </is>
      </c>
      <c r="B40" t="inlineStr">
        <is>
          <t>Consultancy fee</t>
        </is>
      </c>
      <c r="C40" t="n">
        <v>2052.74</v>
      </c>
      <c r="D40" t="inlineStr">
        <is>
          <t>m.lindqvist</t>
        </is>
      </c>
    </row>
    <row r="41">
      <c r="A41" t="inlineStr">
        <is>
          <t>CC-1200</t>
        </is>
      </c>
      <c r="B41" t="inlineStr">
        <is>
          <t>Office services</t>
        </is>
      </c>
      <c r="C41" t="n">
        <v>41026.2</v>
      </c>
      <c r="D41" t="inlineStr">
        <is>
          <t>j.okafor</t>
        </is>
      </c>
    </row>
    <row r="42">
      <c r="A42" t="inlineStr">
        <is>
          <t>CC-1200</t>
        </is>
      </c>
      <c r="B42" t="inlineStr">
        <is>
          <t>Hardware refresh</t>
        </is>
      </c>
      <c r="C42" t="n">
        <v>44347.5</v>
      </c>
      <c r="D42" t="inlineStr">
        <is>
          <t>s.chaudhry</t>
        </is>
      </c>
    </row>
    <row r="43">
      <c r="A43" t="inlineStr">
        <is>
          <t>CC-2300</t>
        </is>
      </c>
      <c r="B43" t="inlineStr">
        <is>
          <t>Hardware refresh</t>
        </is>
      </c>
      <c r="C43" t="n">
        <v>7326.15</v>
      </c>
      <c r="D43" t="inlineStr">
        <is>
          <t>p.moreau</t>
        </is>
      </c>
    </row>
    <row r="44">
      <c r="A44" t="inlineStr">
        <is>
          <t>CC-4200</t>
        </is>
      </c>
      <c r="B44" t="inlineStr">
        <is>
          <t>Office services</t>
        </is>
      </c>
      <c r="C44" t="n">
        <v>40446.45</v>
      </c>
      <c r="D44" t="inlineStr">
        <is>
          <t>j.okafor</t>
        </is>
      </c>
    </row>
    <row r="45">
      <c r="A45" t="inlineStr">
        <is>
          <t>CC-3100</t>
        </is>
      </c>
      <c r="B45" t="inlineStr">
        <is>
          <t>Market data licence</t>
        </is>
      </c>
      <c r="C45" t="n">
        <v>22185.39</v>
      </c>
      <c r="D45" t="inlineStr">
        <is>
          <t>j.okafor</t>
        </is>
      </c>
    </row>
    <row r="46">
      <c r="A46" t="inlineStr">
        <is>
          <t>CC-2300</t>
        </is>
      </c>
      <c r="B46" t="inlineStr">
        <is>
          <t>Software renewal</t>
        </is>
      </c>
      <c r="C46" t="n">
        <v>29811.92</v>
      </c>
      <c r="D46" t="inlineStr">
        <is>
          <t>j.okafor</t>
        </is>
      </c>
    </row>
    <row r="47">
      <c r="A47" t="inlineStr">
        <is>
          <t>CC-2300</t>
        </is>
      </c>
      <c r="B47" t="inlineStr">
        <is>
          <t>Contractor day rate</t>
        </is>
      </c>
      <c r="C47" t="n">
        <v>13683.79</v>
      </c>
      <c r="D47" t="inlineStr">
        <is>
          <t>m.lindqvist</t>
        </is>
      </c>
    </row>
    <row r="48">
      <c r="A48" t="inlineStr">
        <is>
          <t>CC-2300</t>
        </is>
      </c>
      <c r="B48" t="inlineStr">
        <is>
          <t>Hardware refresh</t>
        </is>
      </c>
      <c r="C48" t="n">
        <v>23060.59</v>
      </c>
      <c r="D48" t="inlineStr">
        <is>
          <t>j.okafor</t>
        </is>
      </c>
    </row>
    <row r="49">
      <c r="A49" t="inlineStr">
        <is>
          <t>CC-1200</t>
        </is>
      </c>
      <c r="B49" t="inlineStr">
        <is>
          <t>Hardware refresh</t>
        </is>
      </c>
      <c r="C49" t="n">
        <v>42837.5</v>
      </c>
      <c r="D49" t="inlineStr">
        <is>
          <t>m.lindqvist</t>
        </is>
      </c>
    </row>
    <row r="50">
      <c r="A50" t="inlineStr">
        <is>
          <t>CC-4200</t>
        </is>
      </c>
      <c r="B50" t="inlineStr">
        <is>
          <t>Travel and expenses</t>
        </is>
      </c>
      <c r="C50" t="n">
        <v>3510.76</v>
      </c>
      <c r="D50" t="inlineStr">
        <is>
          <t>p.moreau</t>
        </is>
      </c>
    </row>
    <row r="51">
      <c r="A51" t="inlineStr">
        <is>
          <t>CC-1100</t>
        </is>
      </c>
      <c r="B51" t="inlineStr">
        <is>
          <t>Hardware refresh</t>
        </is>
      </c>
      <c r="C51" t="n">
        <v>6894.63</v>
      </c>
      <c r="D51" t="inlineStr">
        <is>
          <t>j.okafor</t>
        </is>
      </c>
    </row>
    <row r="52">
      <c r="A52" t="inlineStr">
        <is>
          <t>CC-1200</t>
        </is>
      </c>
      <c r="B52" t="inlineStr">
        <is>
          <t>Market data licence</t>
        </is>
      </c>
      <c r="C52" t="n">
        <v>13049.1</v>
      </c>
      <c r="D52" t="inlineStr">
        <is>
          <t>s.chaudhry</t>
        </is>
      </c>
    </row>
    <row r="53">
      <c r="A53" t="inlineStr">
        <is>
          <t>CC-1100</t>
        </is>
      </c>
      <c r="B53" t="inlineStr">
        <is>
          <t>Market data licence</t>
        </is>
      </c>
      <c r="C53" t="n">
        <v>36478.45</v>
      </c>
      <c r="D53" t="inlineStr">
        <is>
          <t>m.lindqvist</t>
        </is>
      </c>
    </row>
    <row r="54">
      <c r="A54" t="inlineStr">
        <is>
          <t>CC-4200</t>
        </is>
      </c>
      <c r="B54" t="inlineStr">
        <is>
          <t>Software renewal</t>
        </is>
      </c>
      <c r="C54" t="n">
        <v>21442.64</v>
      </c>
      <c r="D54" t="inlineStr">
        <is>
          <t>m.lindqvist</t>
        </is>
      </c>
    </row>
    <row r="55">
      <c r="A55" t="inlineStr">
        <is>
          <t>CC-1200</t>
        </is>
      </c>
      <c r="B55" t="inlineStr">
        <is>
          <t>Travel and expenses</t>
        </is>
      </c>
      <c r="C55" t="n">
        <v>39934.81</v>
      </c>
      <c r="D55" t="inlineStr">
        <is>
          <t>j.okafor</t>
        </is>
      </c>
    </row>
    <row r="56">
      <c r="A56" t="inlineStr">
        <is>
          <t>CC-2300</t>
        </is>
      </c>
      <c r="B56" t="inlineStr">
        <is>
          <t>Contractor day rate</t>
        </is>
      </c>
      <c r="C56" t="n">
        <v>40780.06</v>
      </c>
      <c r="D56" t="inlineStr">
        <is>
          <t>p.moreau</t>
        </is>
      </c>
    </row>
    <row r="57">
      <c r="A57" t="inlineStr">
        <is>
          <t>CC-2300</t>
        </is>
      </c>
      <c r="B57" t="inlineStr">
        <is>
          <t>Office services</t>
        </is>
      </c>
      <c r="C57" t="n">
        <v>34819.3</v>
      </c>
      <c r="D57" t="inlineStr">
        <is>
          <t>s.chaudhry</t>
        </is>
      </c>
    </row>
    <row r="58">
      <c r="A58" t="inlineStr">
        <is>
          <t>CC-4200</t>
        </is>
      </c>
      <c r="B58" t="inlineStr">
        <is>
          <t>Contractor day rate</t>
        </is>
      </c>
      <c r="C58" t="n">
        <v>20447.36</v>
      </c>
      <c r="D58" t="inlineStr">
        <is>
          <t>m.lindqvist</t>
        </is>
      </c>
    </row>
    <row r="59">
      <c r="A59" t="inlineStr">
        <is>
          <t>CC-3100</t>
        </is>
      </c>
      <c r="B59" t="inlineStr">
        <is>
          <t>Hardware refresh</t>
        </is>
      </c>
      <c r="C59" t="n">
        <v>14039.17</v>
      </c>
      <c r="D59" t="inlineStr">
        <is>
          <t>m.lindqvist</t>
        </is>
      </c>
    </row>
    <row r="60">
      <c r="A60" t="inlineStr">
        <is>
          <t>CC-1100</t>
        </is>
      </c>
      <c r="B60" t="inlineStr">
        <is>
          <t>Hardware refresh</t>
        </is>
      </c>
      <c r="C60" t="n">
        <v>28705.31</v>
      </c>
      <c r="D60" t="inlineStr">
        <is>
          <t>j.okafor</t>
        </is>
      </c>
    </row>
    <row r="61">
      <c r="A61" t="inlineStr">
        <is>
          <t>CC-1200</t>
        </is>
      </c>
      <c r="B61" t="inlineStr">
        <is>
          <t>Market data licence</t>
        </is>
      </c>
      <c r="C61" t="n">
        <v>32877.58</v>
      </c>
      <c r="D61" t="inlineStr">
        <is>
          <t>j.okafor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Manual overrides agreed with Finance — do not automate</t>
        </is>
      </c>
    </row>
    <row r="3">
      <c r="A3" s="1" t="inlineStr">
        <is>
          <t>cost_centre</t>
        </is>
      </c>
      <c r="B3" s="1" t="inlineStr">
        <is>
          <t>override_amount</t>
        </is>
      </c>
      <c r="C3" s="1" t="inlineStr">
        <is>
          <t>reason</t>
        </is>
      </c>
      <c r="D3" s="1" t="inlineStr">
        <is>
          <t>agreed_date</t>
        </is>
      </c>
    </row>
    <row r="4">
      <c r="A4" t="inlineStr">
        <is>
          <t>CC-1100</t>
        </is>
      </c>
      <c r="B4" t="n">
        <v>12500</v>
      </c>
      <c r="C4" t="inlineStr">
        <is>
          <t>Accrual reversal agreed with FinCon</t>
        </is>
      </c>
      <c r="D4" s="3" t="n">
        <v>46185</v>
      </c>
    </row>
    <row r="5">
      <c r="A5" t="inlineStr">
        <is>
          <t>CC-1200</t>
        </is>
      </c>
      <c r="B5" t="n">
        <v>-3400</v>
      </c>
      <c r="C5" t="inlineStr">
        <is>
          <t>Duplicate invoice removed</t>
        </is>
      </c>
      <c r="D5" s="3" t="n">
        <v>46185</v>
      </c>
    </row>
    <row r="6">
      <c r="A6" t="inlineStr">
        <is>
          <t>CC-2300</t>
        </is>
      </c>
      <c r="B6" t="n">
        <v>8750.5</v>
      </c>
      <c r="C6" t="inlineStr">
        <is>
          <t>Late licence true-up</t>
        </is>
      </c>
      <c r="D6" s="3" t="n">
        <v>46188</v>
      </c>
    </row>
    <row r="7">
      <c r="A7" t="inlineStr">
        <is>
          <t>CC-3100</t>
        </is>
      </c>
      <c r="B7" t="n">
        <v>1200</v>
      </c>
      <c r="C7" t="inlineStr">
        <is>
          <t>Recharge from Ops</t>
        </is>
      </c>
      <c r="D7" s="3" t="n">
        <v>46188</v>
      </c>
    </row>
    <row r="8">
      <c r="A8" t="inlineStr">
        <is>
          <t>CC-4200</t>
        </is>
      </c>
      <c r="B8" t="n">
        <v>-975.25</v>
      </c>
      <c r="C8" t="inlineStr">
        <is>
          <t>Cancelled training</t>
        </is>
      </c>
      <c r="D8" s="3" t="n">
        <v>46191</v>
      </c>
    </row>
    <row r="9">
      <c r="A9" t="inlineStr">
        <is>
          <t>CC-1100</t>
        </is>
      </c>
      <c r="B9" t="n">
        <v>4000</v>
      </c>
      <c r="C9" t="inlineStr">
        <is>
          <t>Q2 catch-up</t>
        </is>
      </c>
      <c r="D9" s="3" t="n">
        <v>46193</v>
      </c>
    </row>
    <row r="10">
      <c r="A10" t="inlineStr">
        <is>
          <t>CC-2300</t>
        </is>
      </c>
      <c r="B10" t="n">
        <v>620</v>
      </c>
      <c r="C10" t="inlineStr">
        <is>
          <t>Rounding to agreed total</t>
        </is>
      </c>
      <c r="D10" s="3" t="n">
        <v>46193</v>
      </c>
    </row>
    <row r="11">
      <c r="A11" t="inlineStr">
        <is>
          <t>CC-3100</t>
        </is>
      </c>
      <c r="B11" t="n">
        <v>-150</v>
      </c>
      <c r="C11" t="inlineStr">
        <is>
          <t>Reversal</t>
        </is>
      </c>
      <c r="D11" s="3" t="n">
        <v>46194</v>
      </c>
    </row>
    <row r="12">
      <c r="A12" t="inlineStr">
        <is>
          <t>CC-1200</t>
        </is>
      </c>
      <c r="B12" t="n">
        <v>2310.75</v>
      </c>
      <c r="C12" t="inlineStr">
        <is>
          <t>Contractor extension</t>
        </is>
      </c>
      <c r="D12" s="3" t="n">
        <v>46195</v>
      </c>
    </row>
    <row r="13">
      <c r="A13" t="inlineStr">
        <is>
          <t>CC-4200</t>
        </is>
      </c>
      <c r="B13" t="n">
        <v>500</v>
      </c>
      <c r="C13" t="inlineStr">
        <is>
          <t>Ad-hoc spend</t>
        </is>
      </c>
      <c r="D13" s="3" t="n">
        <v>46195</v>
      </c>
    </row>
    <row r="14">
      <c r="A14" t="inlineStr">
        <is>
          <t>CC-1100</t>
        </is>
      </c>
      <c r="B14" t="n">
        <v>-80</v>
      </c>
      <c r="C14" t="inlineStr">
        <is>
          <t>Immaterial correction</t>
        </is>
      </c>
      <c r="D14" s="3" t="n">
        <v>46196</v>
      </c>
    </row>
    <row r="15">
      <c r="A15" t="inlineStr">
        <is>
          <t>CC-2300</t>
        </is>
      </c>
      <c r="B15" t="n">
        <v>15000</v>
      </c>
      <c r="C15" t="inlineStr">
        <is>
          <t>Strategic project uplift</t>
        </is>
      </c>
      <c r="D15" s="3" t="n">
        <v>46197</v>
      </c>
    </row>
    <row r="16">
      <c r="A16" t="inlineStr">
        <is>
          <t>CC-3100</t>
        </is>
      </c>
      <c r="B16" t="n">
        <v>240</v>
      </c>
      <c r="C16" t="inlineStr">
        <is>
          <t>Stationery recharge</t>
        </is>
      </c>
      <c r="D16" s="3" t="n">
        <v>46197</v>
      </c>
    </row>
    <row r="17">
      <c r="A17" t="inlineStr">
        <is>
          <t>CC-4200</t>
        </is>
      </c>
      <c r="B17" t="n">
        <v>-1100</v>
      </c>
      <c r="C17" t="inlineStr">
        <is>
          <t>Budget reallocation</t>
        </is>
      </c>
      <c r="D17" s="3" t="n">
        <v>46198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cost_centre</t>
        </is>
      </c>
      <c r="B1" s="1" t="inlineStr">
        <is>
          <t>base</t>
        </is>
      </c>
      <c r="C1" s="1" t="inlineStr">
        <is>
          <t>vat</t>
        </is>
      </c>
      <c r="D1" s="1" t="inlineStr">
        <is>
          <t>contingency</t>
        </is>
      </c>
      <c r="E1" s="1" t="inlineStr">
        <is>
          <t>total</t>
        </is>
      </c>
    </row>
    <row r="2">
      <c r="A2" t="inlineStr">
        <is>
          <t>CC-1100</t>
        </is>
      </c>
      <c r="B2">
        <f>SUMIF(Input!$A$2:$A$61,A2,Input!$C$2:$C$61)</f>
        <v/>
      </c>
      <c r="C2">
        <f>ROUND(B2*0.2,2)</f>
        <v/>
      </c>
      <c r="D2">
        <f>ROUND(B2*0.08,2)</f>
        <v/>
      </c>
      <c r="E2">
        <f>B2+C2+D2+SUMIF(Overrides!$A$4:$A$17,A2,Overrides!$B$4:$B$17)</f>
        <v/>
      </c>
    </row>
    <row r="3">
      <c r="A3" t="inlineStr">
        <is>
          <t>CC-1200</t>
        </is>
      </c>
      <c r="B3">
        <f>SUMIF(Input!$A$2:$A$61,A3,Input!$C$2:$C$61)</f>
        <v/>
      </c>
      <c r="C3">
        <f>ROUND(B3*0.2,2)</f>
        <v/>
      </c>
      <c r="D3">
        <f>ROUND(B3*0.08,2)</f>
        <v/>
      </c>
      <c r="E3">
        <f>B3+C3+D3+SUMIF(Overrides!$A$4:$A$17,A3,Overrides!$B$4:$B$17)</f>
        <v/>
      </c>
    </row>
    <row r="4">
      <c r="A4" t="inlineStr">
        <is>
          <t>CC-2300</t>
        </is>
      </c>
      <c r="B4">
        <f>SUMIF(Input!$A$2:$A$61,A4,Input!$C$2:$C$61)</f>
        <v/>
      </c>
      <c r="C4">
        <f>ROUND(B4*0.2,2)</f>
        <v/>
      </c>
      <c r="D4">
        <f>ROUND(B4*0.08,2)</f>
        <v/>
      </c>
      <c r="E4">
        <f>B4+C4+D4+SUMIF(Overrides!$A$4:$A$17,A4,Overrides!$B$4:$B$17)</f>
        <v/>
      </c>
    </row>
    <row r="5">
      <c r="A5" t="inlineStr">
        <is>
          <t>CC-3100</t>
        </is>
      </c>
      <c r="B5">
        <f>SUMIF(Input!$A$2:$A$61,A5,Input!$C$2:$C$61)</f>
        <v/>
      </c>
      <c r="C5">
        <f>ROUND(B5*0.2,2)</f>
        <v/>
      </c>
      <c r="D5">
        <f>ROUND(B5*0.08,2)</f>
        <v/>
      </c>
      <c r="E5">
        <f>B5+C5+D5+SUMIF(Overrides!$A$4:$A$17,A5,Overrides!$B$4:$B$17)</f>
        <v/>
      </c>
    </row>
    <row r="6">
      <c r="A6" t="inlineStr">
        <is>
          <t>CC-4200</t>
        </is>
      </c>
      <c r="B6">
        <f>SUMIF(Input!$A$2:$A$61,A6,Input!$C$2:$C$61)</f>
        <v/>
      </c>
      <c r="C6">
        <f>ROUND(B6*0.2,2)</f>
        <v/>
      </c>
      <c r="D6">
        <f>ROUND(B6*0.08,2)</f>
        <v/>
      </c>
      <c r="E6">
        <f>B6+C6+D6+SUMIF(Overrides!$A$4:$A$17,A6,Overrides!$B$4:$B$17)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total_base</t>
        </is>
      </c>
      <c r="B2">
        <f>SUM(Calc!B2:B6)</f>
        <v/>
      </c>
    </row>
    <row r="3">
      <c r="A3" t="inlineStr">
        <is>
          <t>total_with_overrides</t>
        </is>
      </c>
      <c r="B3">
        <f>SUM(Calc!E2:E6)</f>
        <v/>
      </c>
    </row>
    <row r="4">
      <c r="A4" t="inlineStr">
        <is>
          <t>override_impact</t>
        </is>
      </c>
      <c r="B4">
        <f>ROUND(B3-B2,2)</f>
        <v/>
      </c>
    </row>
    <row r="5">
      <c r="A5" t="inlineStr">
        <is>
          <t>cost_per_head</t>
        </is>
      </c>
      <c r="B5">
        <f>ROUND(B3/47,2)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