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Calc" sheetId="2" state="visible" r:id="rId2"/>
    <sheet xmlns:r="http://schemas.openxmlformats.org/officeDocument/2006/relationships" name="Outpu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invoice_id</t>
        </is>
      </c>
      <c r="B1" s="1" t="inlineStr">
        <is>
          <t>supplier</t>
        </is>
      </c>
      <c r="C1" s="1" t="inlineStr">
        <is>
          <t>net</t>
        </is>
      </c>
      <c r="D1" s="1" t="inlineStr">
        <is>
          <t>vat_rate</t>
        </is>
      </c>
    </row>
    <row r="2">
      <c r="A2" t="inlineStr">
        <is>
          <t>INV-000001</t>
        </is>
      </c>
      <c r="B2" t="inlineStr">
        <is>
          <t>Harlow Investments</t>
        </is>
      </c>
      <c r="C2" t="n">
        <v>22019.52</v>
      </c>
      <c r="D2" t="n">
        <v>0.2</v>
      </c>
    </row>
    <row r="3">
      <c r="A3" t="inlineStr">
        <is>
          <t>INV-000002</t>
        </is>
      </c>
      <c r="B3" t="inlineStr">
        <is>
          <t>Harlow Investments</t>
        </is>
      </c>
      <c r="C3" t="n">
        <v>12323.92</v>
      </c>
      <c r="D3" t="n">
        <v>0.2</v>
      </c>
    </row>
    <row r="4">
      <c r="A4" t="inlineStr">
        <is>
          <t>INV-000003</t>
        </is>
      </c>
      <c r="B4" t="inlineStr">
        <is>
          <t>Kelso Brothers</t>
        </is>
      </c>
      <c r="C4" t="n">
        <v>24107.73</v>
      </c>
      <c r="D4" t="n">
        <v>0.2</v>
      </c>
    </row>
    <row r="5">
      <c r="A5" t="inlineStr">
        <is>
          <t>INV-000004</t>
        </is>
      </c>
      <c r="B5" t="inlineStr">
        <is>
          <t>Brightwater LLP</t>
        </is>
      </c>
      <c r="C5" t="n">
        <v>631.4299999999999</v>
      </c>
      <c r="D5" t="n">
        <v>0.2</v>
      </c>
    </row>
    <row r="6">
      <c r="A6" t="inlineStr">
        <is>
          <t>INV-000005</t>
        </is>
      </c>
      <c r="B6" t="inlineStr">
        <is>
          <t>Everton Securities</t>
        </is>
      </c>
      <c r="C6" t="n">
        <v>11057.54</v>
      </c>
      <c r="D6" t="n">
        <v>0.2</v>
      </c>
    </row>
    <row r="7">
      <c r="A7" t="inlineStr">
        <is>
          <t>INV-000006</t>
        </is>
      </c>
      <c r="B7" t="inlineStr">
        <is>
          <t>Everton Securities</t>
        </is>
      </c>
      <c r="C7" t="n">
        <v>21793.96</v>
      </c>
      <c r="D7" t="n">
        <v>0.05</v>
      </c>
    </row>
    <row r="8">
      <c r="A8" t="inlineStr">
        <is>
          <t>INV-000007</t>
        </is>
      </c>
      <c r="B8" t="inlineStr">
        <is>
          <t>Lambourn Group</t>
        </is>
      </c>
      <c r="C8" t="n">
        <v>6777.35</v>
      </c>
      <c r="D8" t="n">
        <v>0.05</v>
      </c>
    </row>
    <row r="9">
      <c r="A9" t="inlineStr">
        <is>
          <t>INV-000008</t>
        </is>
      </c>
      <c r="B9" t="inlineStr">
        <is>
          <t>Brightwater LLP</t>
        </is>
      </c>
      <c r="C9" t="n">
        <v>19823.82</v>
      </c>
      <c r="D9" t="n">
        <v>0.2</v>
      </c>
    </row>
    <row r="10">
      <c r="A10" t="inlineStr">
        <is>
          <t>INV-000009</t>
        </is>
      </c>
      <c r="B10" t="inlineStr">
        <is>
          <t>Kelso Brothers</t>
        </is>
      </c>
      <c r="C10" t="n">
        <v>20520.29</v>
      </c>
      <c r="D10" t="n">
        <v>0.05</v>
      </c>
    </row>
    <row r="11">
      <c r="A11" t="inlineStr">
        <is>
          <t>INV-000010</t>
        </is>
      </c>
      <c r="B11" t="inlineStr">
        <is>
          <t>Lambourn Group</t>
        </is>
      </c>
      <c r="C11" t="n">
        <v>19205.81</v>
      </c>
      <c r="D11" t="n">
        <v>0.05</v>
      </c>
    </row>
    <row r="12">
      <c r="A12" t="inlineStr">
        <is>
          <t>INV-000011</t>
        </is>
      </c>
      <c r="B12" t="inlineStr">
        <is>
          <t>Greenwich Trading</t>
        </is>
      </c>
      <c r="C12" t="n">
        <v>3575.43</v>
      </c>
      <c r="D12" t="n">
        <v>0</v>
      </c>
    </row>
    <row r="13">
      <c r="A13" t="inlineStr">
        <is>
          <t>INV-000012</t>
        </is>
      </c>
      <c r="B13" t="inlineStr">
        <is>
          <t>Ilkley Financial</t>
        </is>
      </c>
      <c r="C13" t="n">
        <v>6972.54</v>
      </c>
      <c r="D13" t="n">
        <v>0</v>
      </c>
    </row>
    <row r="14">
      <c r="A14" t="inlineStr">
        <is>
          <t>INV-000013</t>
        </is>
      </c>
      <c r="B14" t="inlineStr">
        <is>
          <t>Jarrow Markets</t>
        </is>
      </c>
      <c r="C14" t="n">
        <v>6397.18</v>
      </c>
      <c r="D14" t="n">
        <v>0.05</v>
      </c>
    </row>
    <row r="15">
      <c r="A15" t="inlineStr">
        <is>
          <t>INV-000014</t>
        </is>
      </c>
      <c r="B15" t="inlineStr">
        <is>
          <t>Greenwich Trading</t>
        </is>
      </c>
      <c r="C15" t="n">
        <v>2603.53</v>
      </c>
      <c r="D15" t="n">
        <v>0.05</v>
      </c>
    </row>
    <row r="16">
      <c r="A16" t="inlineStr">
        <is>
          <t>INV-000015</t>
        </is>
      </c>
      <c r="B16" t="inlineStr">
        <is>
          <t>Harlow Investments</t>
        </is>
      </c>
      <c r="C16" t="n">
        <v>2822.93</v>
      </c>
      <c r="D16" t="n">
        <v>0</v>
      </c>
    </row>
    <row r="17">
      <c r="A17" t="inlineStr">
        <is>
          <t>INV-000016</t>
        </is>
      </c>
      <c r="B17" t="inlineStr">
        <is>
          <t>Jarrow Markets</t>
        </is>
      </c>
      <c r="C17" t="n">
        <v>24820.92</v>
      </c>
      <c r="D17" t="n">
        <v>0.05</v>
      </c>
    </row>
    <row r="18">
      <c r="A18" t="inlineStr">
        <is>
          <t>INV-000017</t>
        </is>
      </c>
      <c r="B18" t="inlineStr">
        <is>
          <t>Cinnabar Holdings</t>
        </is>
      </c>
      <c r="C18" t="n">
        <v>17664.11</v>
      </c>
      <c r="D18" t="n">
        <v>0</v>
      </c>
    </row>
    <row r="19">
      <c r="A19" t="inlineStr">
        <is>
          <t>INV-000018</t>
        </is>
      </c>
      <c r="B19" t="inlineStr">
        <is>
          <t>Cinnabar Holdings</t>
        </is>
      </c>
      <c r="C19" t="n">
        <v>14354.42</v>
      </c>
      <c r="D19" t="n">
        <v>0.05</v>
      </c>
    </row>
    <row r="20">
      <c r="A20" t="inlineStr">
        <is>
          <t>INV-000019</t>
        </is>
      </c>
      <c r="B20" t="inlineStr">
        <is>
          <t>Brightwater LLP</t>
        </is>
      </c>
      <c r="C20" t="n">
        <v>23217.53</v>
      </c>
      <c r="D20" t="n">
        <v>0.05</v>
      </c>
    </row>
    <row r="21">
      <c r="A21" t="inlineStr">
        <is>
          <t>INV-000020</t>
        </is>
      </c>
      <c r="B21" t="inlineStr">
        <is>
          <t>Alderney Capital</t>
        </is>
      </c>
      <c r="C21" t="n">
        <v>19772.15</v>
      </c>
      <c r="D21" t="n">
        <v>0.2</v>
      </c>
    </row>
    <row r="22">
      <c r="A22" t="inlineStr">
        <is>
          <t>INV-000021</t>
        </is>
      </c>
      <c r="B22" t="inlineStr">
        <is>
          <t>Lambourn Group</t>
        </is>
      </c>
      <c r="C22" t="n">
        <v>18008.23</v>
      </c>
      <c r="D22" t="n">
        <v>0.05</v>
      </c>
    </row>
    <row r="23">
      <c r="A23" t="inlineStr">
        <is>
          <t>INV-000022</t>
        </is>
      </c>
      <c r="B23" t="inlineStr">
        <is>
          <t>Jarrow Markets</t>
        </is>
      </c>
      <c r="C23" t="n">
        <v>17612.38</v>
      </c>
      <c r="D23" t="n">
        <v>0</v>
      </c>
    </row>
    <row r="24">
      <c r="A24" t="inlineStr">
        <is>
          <t>INV-000023</t>
        </is>
      </c>
      <c r="B24" t="inlineStr">
        <is>
          <t>Dunlin Asset Mgmt</t>
        </is>
      </c>
      <c r="C24" t="n">
        <v>6997.96</v>
      </c>
      <c r="D24" t="n">
        <v>0.2</v>
      </c>
    </row>
    <row r="25">
      <c r="A25" t="inlineStr">
        <is>
          <t>INV-000024</t>
        </is>
      </c>
      <c r="B25" t="inlineStr">
        <is>
          <t>Everton Securities</t>
        </is>
      </c>
      <c r="C25" t="n">
        <v>22670.01</v>
      </c>
      <c r="D25" t="n">
        <v>0</v>
      </c>
    </row>
    <row r="26">
      <c r="A26" t="inlineStr">
        <is>
          <t>INV-000025</t>
        </is>
      </c>
      <c r="B26" t="inlineStr">
        <is>
          <t>Greenwich Trading</t>
        </is>
      </c>
      <c r="C26" t="n">
        <v>18585.36</v>
      </c>
      <c r="D26" t="n">
        <v>0.2</v>
      </c>
    </row>
    <row r="27">
      <c r="A27" t="inlineStr">
        <is>
          <t>INV-000026</t>
        </is>
      </c>
      <c r="B27" t="inlineStr">
        <is>
          <t>Harlow Investments</t>
        </is>
      </c>
      <c r="C27" t="n">
        <v>14493.84</v>
      </c>
      <c r="D27" t="n">
        <v>0.05</v>
      </c>
    </row>
    <row r="28">
      <c r="A28" t="inlineStr">
        <is>
          <t>INV-000027</t>
        </is>
      </c>
      <c r="B28" t="inlineStr">
        <is>
          <t>Alderney Capital</t>
        </is>
      </c>
      <c r="C28" t="n">
        <v>21972.82</v>
      </c>
      <c r="D28" t="n">
        <v>0</v>
      </c>
    </row>
    <row r="29">
      <c r="A29" t="inlineStr">
        <is>
          <t>INV-000028</t>
        </is>
      </c>
      <c r="B29" t="inlineStr">
        <is>
          <t>Harlow Investments</t>
        </is>
      </c>
      <c r="C29" t="n">
        <v>20722.29</v>
      </c>
      <c r="D29" t="n">
        <v>0</v>
      </c>
    </row>
    <row r="30">
      <c r="A30" t="inlineStr">
        <is>
          <t>INV-000029</t>
        </is>
      </c>
      <c r="B30" t="inlineStr">
        <is>
          <t>Harlow Investments</t>
        </is>
      </c>
      <c r="C30" t="n">
        <v>7096</v>
      </c>
      <c r="D30" t="n">
        <v>0</v>
      </c>
    </row>
    <row r="31">
      <c r="A31" t="inlineStr">
        <is>
          <t>INV-000030</t>
        </is>
      </c>
      <c r="B31" t="inlineStr">
        <is>
          <t>Fenchurch Partners</t>
        </is>
      </c>
      <c r="C31" t="n">
        <v>6678.69</v>
      </c>
      <c r="D31" t="n">
        <v>0.2</v>
      </c>
    </row>
    <row r="32">
      <c r="A32" t="inlineStr">
        <is>
          <t>INV-000031</t>
        </is>
      </c>
      <c r="B32" t="inlineStr">
        <is>
          <t>Greenwich Trading</t>
        </is>
      </c>
      <c r="C32" t="n">
        <v>18362.13</v>
      </c>
      <c r="D32" t="n">
        <v>0.05</v>
      </c>
    </row>
    <row r="33">
      <c r="A33" t="inlineStr">
        <is>
          <t>INV-000032</t>
        </is>
      </c>
      <c r="B33" t="inlineStr">
        <is>
          <t>Everton Securities</t>
        </is>
      </c>
      <c r="C33" t="n">
        <v>20342.62</v>
      </c>
      <c r="D33" t="n">
        <v>0.2</v>
      </c>
    </row>
    <row r="34">
      <c r="A34" t="inlineStr">
        <is>
          <t>INV-000033</t>
        </is>
      </c>
      <c r="B34" t="inlineStr">
        <is>
          <t>Alderney Capital</t>
        </is>
      </c>
      <c r="C34" t="n">
        <v>9860.469999999999</v>
      </c>
      <c r="D34" t="n">
        <v>0</v>
      </c>
    </row>
    <row r="35">
      <c r="A35" t="inlineStr">
        <is>
          <t>INV-000034</t>
        </is>
      </c>
      <c r="B35" t="inlineStr">
        <is>
          <t>Greenwich Trading</t>
        </is>
      </c>
      <c r="C35" t="n">
        <v>15488.04</v>
      </c>
      <c r="D35" t="n">
        <v>0.2</v>
      </c>
    </row>
    <row r="36">
      <c r="A36" t="inlineStr">
        <is>
          <t>INV-000035</t>
        </is>
      </c>
      <c r="B36" t="inlineStr">
        <is>
          <t>Ilkley Financial</t>
        </is>
      </c>
      <c r="C36" t="n">
        <v>467.54</v>
      </c>
      <c r="D36" t="n">
        <v>0.05</v>
      </c>
    </row>
    <row r="37">
      <c r="A37" t="inlineStr">
        <is>
          <t>INV-000036</t>
        </is>
      </c>
      <c r="B37" t="inlineStr">
        <is>
          <t>Alderney Capital</t>
        </is>
      </c>
      <c r="C37" t="n">
        <v>16584.2</v>
      </c>
      <c r="D37" t="n">
        <v>0.05</v>
      </c>
    </row>
    <row r="38">
      <c r="A38" t="inlineStr">
        <is>
          <t>INV-000037</t>
        </is>
      </c>
      <c r="B38" t="inlineStr">
        <is>
          <t>Fenchurch Partners</t>
        </is>
      </c>
      <c r="C38" t="n">
        <v>23197.68</v>
      </c>
      <c r="D38" t="n">
        <v>0.05</v>
      </c>
    </row>
    <row r="39">
      <c r="A39" t="inlineStr">
        <is>
          <t>INV-000038</t>
        </is>
      </c>
      <c r="B39" t="inlineStr">
        <is>
          <t>Kelso Brothers</t>
        </is>
      </c>
      <c r="C39" t="n">
        <v>4348.71</v>
      </c>
      <c r="D39" t="n">
        <v>0</v>
      </c>
    </row>
    <row r="40">
      <c r="A40" t="inlineStr">
        <is>
          <t>INV-000039</t>
        </is>
      </c>
      <c r="B40" t="inlineStr">
        <is>
          <t>Everton Securities</t>
        </is>
      </c>
      <c r="C40" t="n">
        <v>9125.049999999999</v>
      </c>
      <c r="D40" t="n">
        <v>0.05</v>
      </c>
    </row>
    <row r="41">
      <c r="A41" t="inlineStr">
        <is>
          <t>INV-000040</t>
        </is>
      </c>
      <c r="B41" t="inlineStr">
        <is>
          <t>Ilkley Financial</t>
        </is>
      </c>
      <c r="C41" t="n">
        <v>21117.64</v>
      </c>
      <c r="D41" t="n">
        <v>0.2</v>
      </c>
    </row>
    <row r="42">
      <c r="A42" t="inlineStr">
        <is>
          <t>INV-000041</t>
        </is>
      </c>
      <c r="B42" t="inlineStr">
        <is>
          <t>Greenwich Trading</t>
        </is>
      </c>
      <c r="C42" t="n">
        <v>21795.18</v>
      </c>
      <c r="D42" t="n">
        <v>0</v>
      </c>
    </row>
    <row r="43">
      <c r="A43" t="inlineStr">
        <is>
          <t>INV-000042</t>
        </is>
      </c>
      <c r="B43" t="inlineStr">
        <is>
          <t>Cinnabar Holdings</t>
        </is>
      </c>
      <c r="C43" t="n">
        <v>9105.549999999999</v>
      </c>
      <c r="D43" t="n">
        <v>0</v>
      </c>
    </row>
    <row r="44">
      <c r="A44" t="inlineStr">
        <is>
          <t>INV-000043</t>
        </is>
      </c>
      <c r="B44" t="inlineStr">
        <is>
          <t>Brightwater LLP</t>
        </is>
      </c>
      <c r="C44" t="n">
        <v>19139.83</v>
      </c>
      <c r="D44" t="n">
        <v>0.2</v>
      </c>
    </row>
    <row r="45">
      <c r="A45" t="inlineStr">
        <is>
          <t>INV-000044</t>
        </is>
      </c>
      <c r="B45" t="inlineStr">
        <is>
          <t>Greenwich Trading</t>
        </is>
      </c>
      <c r="C45" t="n">
        <v>16336.86</v>
      </c>
      <c r="D45" t="n">
        <v>0.2</v>
      </c>
    </row>
    <row r="46">
      <c r="A46" t="inlineStr">
        <is>
          <t>INV-000045</t>
        </is>
      </c>
      <c r="B46" t="inlineStr">
        <is>
          <t>Ilkley Financial</t>
        </is>
      </c>
      <c r="C46" t="n">
        <v>20910.35</v>
      </c>
      <c r="D46" t="n">
        <v>0</v>
      </c>
    </row>
    <row r="47">
      <c r="A47" t="inlineStr">
        <is>
          <t>INV-000046</t>
        </is>
      </c>
      <c r="B47" t="inlineStr">
        <is>
          <t>Brightwater LLP</t>
        </is>
      </c>
      <c r="C47" t="n">
        <v>5175.69</v>
      </c>
      <c r="D47" t="n">
        <v>0.2</v>
      </c>
    </row>
    <row r="48">
      <c r="A48" t="inlineStr">
        <is>
          <t>INV-000047</t>
        </is>
      </c>
      <c r="B48" t="inlineStr">
        <is>
          <t>Dunlin Asset Mgmt</t>
        </is>
      </c>
      <c r="C48" t="n">
        <v>17122.36</v>
      </c>
      <c r="D48" t="n">
        <v>0.2</v>
      </c>
    </row>
    <row r="49">
      <c r="A49" t="inlineStr">
        <is>
          <t>INV-000048</t>
        </is>
      </c>
      <c r="B49" t="inlineStr">
        <is>
          <t>Jarrow Markets</t>
        </is>
      </c>
      <c r="C49" t="n">
        <v>20172.35</v>
      </c>
      <c r="D49" t="n">
        <v>0</v>
      </c>
    </row>
    <row r="50">
      <c r="A50" t="inlineStr">
        <is>
          <t>INV-000049</t>
        </is>
      </c>
      <c r="B50" t="inlineStr">
        <is>
          <t>Ilkley Financial</t>
        </is>
      </c>
      <c r="C50" t="n">
        <v>23029.34</v>
      </c>
      <c r="D50" t="n">
        <v>0.05</v>
      </c>
    </row>
    <row r="51">
      <c r="A51" t="inlineStr">
        <is>
          <t>INV-000050</t>
        </is>
      </c>
      <c r="B51" t="inlineStr">
        <is>
          <t>Fenchurch Partners</t>
        </is>
      </c>
      <c r="C51" t="n">
        <v>23988.6</v>
      </c>
      <c r="D51" t="n">
        <v>0</v>
      </c>
    </row>
    <row r="52">
      <c r="A52" t="inlineStr">
        <is>
          <t>INV-000051</t>
        </is>
      </c>
      <c r="B52" t="inlineStr">
        <is>
          <t>Cinnabar Holdings</t>
        </is>
      </c>
      <c r="C52" t="n">
        <v>8765.690000000001</v>
      </c>
      <c r="D52" t="n">
        <v>0.05</v>
      </c>
    </row>
    <row r="53">
      <c r="A53" t="inlineStr">
        <is>
          <t>INV-000052</t>
        </is>
      </c>
      <c r="B53" t="inlineStr">
        <is>
          <t>Harlow Investments</t>
        </is>
      </c>
      <c r="C53" t="n">
        <v>11947.76</v>
      </c>
      <c r="D53" t="n">
        <v>0.2</v>
      </c>
    </row>
    <row r="54">
      <c r="A54" t="inlineStr">
        <is>
          <t>INV-000053</t>
        </is>
      </c>
      <c r="B54" t="inlineStr">
        <is>
          <t>Brightwater LLP</t>
        </is>
      </c>
      <c r="C54" t="n">
        <v>3355.66</v>
      </c>
      <c r="D54" t="n">
        <v>0.05</v>
      </c>
    </row>
    <row r="55">
      <c r="A55" t="inlineStr">
        <is>
          <t>INV-000054</t>
        </is>
      </c>
      <c r="B55" t="inlineStr">
        <is>
          <t>Kelso Brothers</t>
        </is>
      </c>
      <c r="C55" t="n">
        <v>7439.61</v>
      </c>
      <c r="D55" t="n">
        <v>0.05</v>
      </c>
    </row>
    <row r="56">
      <c r="A56" t="inlineStr">
        <is>
          <t>INV-000055</t>
        </is>
      </c>
      <c r="B56" t="inlineStr">
        <is>
          <t>Everton Securities</t>
        </is>
      </c>
      <c r="C56" t="n">
        <v>19485.9</v>
      </c>
      <c r="D56" t="n">
        <v>0.2</v>
      </c>
    </row>
    <row r="57">
      <c r="A57" t="inlineStr">
        <is>
          <t>INV-000056</t>
        </is>
      </c>
      <c r="B57" t="inlineStr">
        <is>
          <t>Jarrow Markets</t>
        </is>
      </c>
      <c r="C57" t="n">
        <v>11140.01</v>
      </c>
      <c r="D57" t="n">
        <v>0</v>
      </c>
    </row>
    <row r="58">
      <c r="A58" t="inlineStr">
        <is>
          <t>INV-000057</t>
        </is>
      </c>
      <c r="B58" t="inlineStr">
        <is>
          <t>Kelso Brothers</t>
        </is>
      </c>
      <c r="C58" t="n">
        <v>23153.41</v>
      </c>
      <c r="D58" t="n">
        <v>0</v>
      </c>
    </row>
    <row r="59">
      <c r="A59" t="inlineStr">
        <is>
          <t>INV-000058</t>
        </is>
      </c>
      <c r="B59" t="inlineStr">
        <is>
          <t>Brightwater LLP</t>
        </is>
      </c>
      <c r="C59" t="n">
        <v>1828.72</v>
      </c>
      <c r="D59" t="n">
        <v>0</v>
      </c>
    </row>
    <row r="60">
      <c r="A60" t="inlineStr">
        <is>
          <t>INV-000059</t>
        </is>
      </c>
      <c r="B60" t="inlineStr">
        <is>
          <t>Everton Securities</t>
        </is>
      </c>
      <c r="C60" t="n">
        <v>1424.81</v>
      </c>
      <c r="D60" t="n">
        <v>0.05</v>
      </c>
    </row>
    <row r="61">
      <c r="A61" t="inlineStr">
        <is>
          <t>INV-000060</t>
        </is>
      </c>
      <c r="B61" t="inlineStr">
        <is>
          <t>Fenchurch Partners</t>
        </is>
      </c>
      <c r="C61" t="n">
        <v>8054.96</v>
      </c>
      <c r="D61" t="n">
        <v>0.2</v>
      </c>
    </row>
    <row r="62">
      <c r="A62" t="inlineStr">
        <is>
          <t>INV-000061</t>
        </is>
      </c>
      <c r="B62" t="inlineStr">
        <is>
          <t>Jarrow Markets</t>
        </is>
      </c>
      <c r="C62" t="n">
        <v>20881.93</v>
      </c>
      <c r="D62" t="n">
        <v>0.05</v>
      </c>
    </row>
    <row r="63">
      <c r="A63" t="inlineStr">
        <is>
          <t>INV-000062</t>
        </is>
      </c>
      <c r="B63" t="inlineStr">
        <is>
          <t>Everton Securities</t>
        </is>
      </c>
      <c r="C63" t="n">
        <v>5300.17</v>
      </c>
      <c r="D63" t="n">
        <v>0</v>
      </c>
    </row>
    <row r="64">
      <c r="A64" t="inlineStr">
        <is>
          <t>INV-000063</t>
        </is>
      </c>
      <c r="B64" t="inlineStr">
        <is>
          <t>Harlow Investments</t>
        </is>
      </c>
      <c r="C64" t="n">
        <v>3222.62</v>
      </c>
      <c r="D64" t="n">
        <v>0.05</v>
      </c>
    </row>
    <row r="65">
      <c r="A65" t="inlineStr">
        <is>
          <t>INV-000064</t>
        </is>
      </c>
      <c r="B65" t="inlineStr">
        <is>
          <t>Alderney Capital</t>
        </is>
      </c>
      <c r="C65" t="n">
        <v>24102.27</v>
      </c>
      <c r="D65" t="n">
        <v>0.2</v>
      </c>
    </row>
    <row r="66">
      <c r="A66" t="inlineStr">
        <is>
          <t>INV-000065</t>
        </is>
      </c>
      <c r="B66" t="inlineStr">
        <is>
          <t>Kelso Brothers</t>
        </is>
      </c>
      <c r="C66" t="n">
        <v>871.9</v>
      </c>
      <c r="D66" t="n">
        <v>0.05</v>
      </c>
    </row>
    <row r="67">
      <c r="A67" t="inlineStr">
        <is>
          <t>INV-000066</t>
        </is>
      </c>
      <c r="B67" t="inlineStr">
        <is>
          <t>Greenwich Trading</t>
        </is>
      </c>
      <c r="C67" t="n">
        <v>14691.29</v>
      </c>
      <c r="D67" t="n">
        <v>0</v>
      </c>
    </row>
    <row r="68">
      <c r="A68" t="inlineStr">
        <is>
          <t>INV-000067</t>
        </is>
      </c>
      <c r="B68" t="inlineStr">
        <is>
          <t>Fenchurch Partners</t>
        </is>
      </c>
      <c r="C68" t="n">
        <v>23708.3</v>
      </c>
      <c r="D68" t="n">
        <v>0</v>
      </c>
    </row>
    <row r="69">
      <c r="A69" t="inlineStr">
        <is>
          <t>INV-000068</t>
        </is>
      </c>
      <c r="B69" t="inlineStr">
        <is>
          <t>Harlow Investments</t>
        </is>
      </c>
      <c r="C69" t="n">
        <v>12820.28</v>
      </c>
      <c r="D69" t="n">
        <v>0.2</v>
      </c>
    </row>
    <row r="70">
      <c r="A70" t="inlineStr">
        <is>
          <t>INV-000069</t>
        </is>
      </c>
      <c r="B70" t="inlineStr">
        <is>
          <t>Cinnabar Holdings</t>
        </is>
      </c>
      <c r="C70" t="n">
        <v>7201.35</v>
      </c>
      <c r="D70" t="n">
        <v>0.2</v>
      </c>
    </row>
    <row r="71">
      <c r="A71" t="inlineStr">
        <is>
          <t>INV-000070</t>
        </is>
      </c>
      <c r="B71" t="inlineStr">
        <is>
          <t>Cinnabar Holdings</t>
        </is>
      </c>
      <c r="C71" t="n">
        <v>20339.77</v>
      </c>
      <c r="D71" t="n">
        <v>0.2</v>
      </c>
    </row>
    <row r="72">
      <c r="A72" t="inlineStr">
        <is>
          <t>INV-000071</t>
        </is>
      </c>
      <c r="B72" t="inlineStr">
        <is>
          <t>Brightwater LLP</t>
        </is>
      </c>
      <c r="C72" t="n">
        <v>9169.389999999999</v>
      </c>
      <c r="D72" t="n">
        <v>0.05</v>
      </c>
    </row>
    <row r="73">
      <c r="A73" t="inlineStr">
        <is>
          <t>INV-000072</t>
        </is>
      </c>
      <c r="B73" t="inlineStr">
        <is>
          <t>Everton Securities</t>
        </is>
      </c>
      <c r="C73" t="n">
        <v>6105.51</v>
      </c>
      <c r="D73" t="n">
        <v>0</v>
      </c>
    </row>
    <row r="74">
      <c r="A74" t="inlineStr">
        <is>
          <t>INV-000073</t>
        </is>
      </c>
      <c r="B74" t="inlineStr">
        <is>
          <t>Ilkley Financial</t>
        </is>
      </c>
      <c r="C74" t="n">
        <v>3875.61</v>
      </c>
      <c r="D74" t="n">
        <v>0</v>
      </c>
    </row>
    <row r="75">
      <c r="A75" t="inlineStr">
        <is>
          <t>INV-000074</t>
        </is>
      </c>
      <c r="B75" t="inlineStr">
        <is>
          <t>Jarrow Markets</t>
        </is>
      </c>
      <c r="C75" t="n">
        <v>7027.8</v>
      </c>
      <c r="D75" t="n">
        <v>0</v>
      </c>
    </row>
    <row r="76">
      <c r="A76" t="inlineStr">
        <is>
          <t>INV-000075</t>
        </is>
      </c>
      <c r="B76" t="inlineStr">
        <is>
          <t>Alderney Capital</t>
        </is>
      </c>
      <c r="C76" t="n">
        <v>7650.5</v>
      </c>
      <c r="D76" t="n">
        <v>0</v>
      </c>
    </row>
    <row r="77">
      <c r="A77" t="inlineStr">
        <is>
          <t>INV-000076</t>
        </is>
      </c>
      <c r="B77" t="inlineStr">
        <is>
          <t>Alderney Capital</t>
        </is>
      </c>
      <c r="C77" t="n">
        <v>17892.98</v>
      </c>
      <c r="D77" t="n">
        <v>0.05</v>
      </c>
    </row>
    <row r="78">
      <c r="A78" t="inlineStr">
        <is>
          <t>INV-000077</t>
        </is>
      </c>
      <c r="B78" t="inlineStr">
        <is>
          <t>Alderney Capital</t>
        </is>
      </c>
      <c r="C78" t="n">
        <v>21083.75</v>
      </c>
      <c r="D78" t="n">
        <v>0.05</v>
      </c>
    </row>
    <row r="79">
      <c r="A79" t="inlineStr">
        <is>
          <t>INV-000078</t>
        </is>
      </c>
      <c r="B79" t="inlineStr">
        <is>
          <t>Cinnabar Holdings</t>
        </is>
      </c>
      <c r="C79" t="n">
        <v>23114.28</v>
      </c>
      <c r="D79" t="n">
        <v>0</v>
      </c>
    </row>
    <row r="80">
      <c r="A80" t="inlineStr">
        <is>
          <t>INV-000079</t>
        </is>
      </c>
      <c r="B80" t="inlineStr">
        <is>
          <t>Cinnabar Holdings</t>
        </is>
      </c>
      <c r="C80" t="n">
        <v>17796.21</v>
      </c>
      <c r="D80" t="n">
        <v>0</v>
      </c>
    </row>
    <row r="81">
      <c r="A81" t="inlineStr">
        <is>
          <t>INV-000080</t>
        </is>
      </c>
      <c r="B81" t="inlineStr">
        <is>
          <t>Dunlin Asset Mgmt</t>
        </is>
      </c>
      <c r="C81" t="n">
        <v>23437.88</v>
      </c>
      <c r="D81" t="n">
        <v>0.2</v>
      </c>
    </row>
    <row r="82">
      <c r="A82" t="inlineStr">
        <is>
          <t>INV-000081</t>
        </is>
      </c>
      <c r="B82" t="inlineStr">
        <is>
          <t>Harlow Investments</t>
        </is>
      </c>
      <c r="C82" t="n">
        <v>4088.33</v>
      </c>
      <c r="D82" t="n">
        <v>0.05</v>
      </c>
    </row>
    <row r="83">
      <c r="A83" t="inlineStr">
        <is>
          <t>INV-000082</t>
        </is>
      </c>
      <c r="B83" t="inlineStr">
        <is>
          <t>Greenwich Trading</t>
        </is>
      </c>
      <c r="C83" t="n">
        <v>20915.42</v>
      </c>
      <c r="D83" t="n">
        <v>0.05</v>
      </c>
    </row>
    <row r="84">
      <c r="A84" t="inlineStr">
        <is>
          <t>INV-000083</t>
        </is>
      </c>
      <c r="B84" t="inlineStr">
        <is>
          <t>Dunlin Asset Mgmt</t>
        </is>
      </c>
      <c r="C84" t="n">
        <v>23105.84</v>
      </c>
      <c r="D84" t="n">
        <v>0.2</v>
      </c>
    </row>
    <row r="85">
      <c r="A85" t="inlineStr">
        <is>
          <t>INV-000084</t>
        </is>
      </c>
      <c r="B85" t="inlineStr">
        <is>
          <t>Jarrow Markets</t>
        </is>
      </c>
      <c r="C85" t="n">
        <v>8754.75</v>
      </c>
      <c r="D85" t="n">
        <v>0</v>
      </c>
    </row>
    <row r="86">
      <c r="A86" t="inlineStr">
        <is>
          <t>INV-000085</t>
        </is>
      </c>
      <c r="B86" t="inlineStr">
        <is>
          <t>Cinnabar Holdings</t>
        </is>
      </c>
      <c r="C86" t="n">
        <v>16270.37</v>
      </c>
      <c r="D86" t="n">
        <v>0.05</v>
      </c>
    </row>
    <row r="87">
      <c r="A87" t="inlineStr">
        <is>
          <t>INV-000086</t>
        </is>
      </c>
      <c r="B87" t="inlineStr">
        <is>
          <t>Greenwich Trading</t>
        </is>
      </c>
      <c r="C87" t="n">
        <v>3305.91</v>
      </c>
      <c r="D87" t="n">
        <v>0.05</v>
      </c>
    </row>
    <row r="88">
      <c r="A88" t="inlineStr">
        <is>
          <t>INV-000087</t>
        </is>
      </c>
      <c r="B88" t="inlineStr">
        <is>
          <t>Dunlin Asset Mgmt</t>
        </is>
      </c>
      <c r="C88" t="n">
        <v>230.84</v>
      </c>
      <c r="D88" t="n">
        <v>0.2</v>
      </c>
    </row>
    <row r="89">
      <c r="A89" t="inlineStr">
        <is>
          <t>INV-000088</t>
        </is>
      </c>
      <c r="B89" t="inlineStr">
        <is>
          <t>Fenchurch Partners</t>
        </is>
      </c>
      <c r="C89" t="n">
        <v>2765.93</v>
      </c>
      <c r="D89" t="n">
        <v>0.05</v>
      </c>
    </row>
    <row r="90">
      <c r="A90" t="inlineStr">
        <is>
          <t>INV-000089</t>
        </is>
      </c>
      <c r="B90" t="inlineStr">
        <is>
          <t>Dunlin Asset Mgmt</t>
        </is>
      </c>
      <c r="C90" t="n">
        <v>17515.55</v>
      </c>
      <c r="D90" t="n">
        <v>0.2</v>
      </c>
    </row>
    <row r="91">
      <c r="A91" t="inlineStr">
        <is>
          <t>INV-000090</t>
        </is>
      </c>
      <c r="B91" t="inlineStr">
        <is>
          <t>Brightwater LLP</t>
        </is>
      </c>
      <c r="C91" t="n">
        <v>20291.37</v>
      </c>
      <c r="D91" t="n">
        <v>0</v>
      </c>
    </row>
    <row r="92">
      <c r="A92" t="inlineStr">
        <is>
          <t>INV-000091</t>
        </is>
      </c>
      <c r="B92" t="inlineStr">
        <is>
          <t>Fenchurch Partners</t>
        </is>
      </c>
      <c r="C92" t="n">
        <v>16598.09</v>
      </c>
      <c r="D92" t="n">
        <v>0.2</v>
      </c>
    </row>
    <row r="93">
      <c r="A93" t="inlineStr">
        <is>
          <t>INV-000092</t>
        </is>
      </c>
      <c r="B93" t="inlineStr">
        <is>
          <t>Alderney Capital</t>
        </is>
      </c>
      <c r="C93" t="n">
        <v>16718.67</v>
      </c>
      <c r="D93" t="n">
        <v>0.05</v>
      </c>
    </row>
    <row r="94">
      <c r="A94" t="inlineStr">
        <is>
          <t>INV-000093</t>
        </is>
      </c>
      <c r="B94" t="inlineStr">
        <is>
          <t>Alderney Capital</t>
        </is>
      </c>
      <c r="C94" t="n">
        <v>7125.19</v>
      </c>
      <c r="D94" t="n">
        <v>0.05</v>
      </c>
    </row>
    <row r="95">
      <c r="A95" t="inlineStr">
        <is>
          <t>INV-000094</t>
        </is>
      </c>
      <c r="B95" t="inlineStr">
        <is>
          <t>Ilkley Financial</t>
        </is>
      </c>
      <c r="C95" t="n">
        <v>2850.09</v>
      </c>
      <c r="D95" t="n">
        <v>0.05</v>
      </c>
    </row>
    <row r="96">
      <c r="A96" t="inlineStr">
        <is>
          <t>INV-000095</t>
        </is>
      </c>
      <c r="B96" t="inlineStr">
        <is>
          <t>Harlow Investments</t>
        </is>
      </c>
      <c r="C96" t="n">
        <v>17180.06</v>
      </c>
      <c r="D96" t="n">
        <v>0.2</v>
      </c>
    </row>
    <row r="97">
      <c r="A97" t="inlineStr">
        <is>
          <t>INV-000096</t>
        </is>
      </c>
      <c r="B97" t="inlineStr">
        <is>
          <t>Jarrow Markets</t>
        </is>
      </c>
      <c r="C97" t="n">
        <v>22019.86</v>
      </c>
      <c r="D97" t="n">
        <v>0.2</v>
      </c>
    </row>
    <row r="98">
      <c r="A98" t="inlineStr">
        <is>
          <t>INV-000097</t>
        </is>
      </c>
      <c r="B98" t="inlineStr">
        <is>
          <t>Cinnabar Holdings</t>
        </is>
      </c>
      <c r="C98" t="n">
        <v>6386.47</v>
      </c>
      <c r="D98" t="n">
        <v>0</v>
      </c>
    </row>
    <row r="99">
      <c r="A99" t="inlineStr">
        <is>
          <t>INV-000098</t>
        </is>
      </c>
      <c r="B99" t="inlineStr">
        <is>
          <t>Harlow Investments</t>
        </is>
      </c>
      <c r="C99" t="n">
        <v>5584.03</v>
      </c>
      <c r="D99" t="n">
        <v>0</v>
      </c>
    </row>
    <row r="100">
      <c r="A100" t="inlineStr">
        <is>
          <t>INV-000099</t>
        </is>
      </c>
      <c r="B100" t="inlineStr">
        <is>
          <t>Lambourn Group</t>
        </is>
      </c>
      <c r="C100" t="n">
        <v>20990.08</v>
      </c>
      <c r="D100" t="n">
        <v>0.2</v>
      </c>
    </row>
    <row r="101">
      <c r="A101" t="inlineStr">
        <is>
          <t>INV-000100</t>
        </is>
      </c>
      <c r="B101" t="inlineStr">
        <is>
          <t>Kelso Brothers</t>
        </is>
      </c>
      <c r="C101" t="n">
        <v>11562.47</v>
      </c>
      <c r="D101" t="n">
        <v>0.05</v>
      </c>
    </row>
    <row r="102">
      <c r="A102" t="inlineStr">
        <is>
          <t>INV-000101</t>
        </is>
      </c>
      <c r="B102" t="inlineStr">
        <is>
          <t>Lambourn Group</t>
        </is>
      </c>
      <c r="C102" t="n">
        <v>8519.040000000001</v>
      </c>
      <c r="D102" t="n">
        <v>0.2</v>
      </c>
    </row>
    <row r="103">
      <c r="A103" t="inlineStr">
        <is>
          <t>INV-000102</t>
        </is>
      </c>
      <c r="B103" t="inlineStr">
        <is>
          <t>Everton Securities</t>
        </is>
      </c>
      <c r="C103" t="n">
        <v>4717.41</v>
      </c>
      <c r="D103" t="n">
        <v>0.05</v>
      </c>
    </row>
    <row r="104">
      <c r="A104" t="inlineStr">
        <is>
          <t>INV-000103</t>
        </is>
      </c>
      <c r="B104" t="inlineStr">
        <is>
          <t>Jarrow Markets</t>
        </is>
      </c>
      <c r="C104" t="n">
        <v>24838.28</v>
      </c>
      <c r="D104" t="n">
        <v>0.2</v>
      </c>
    </row>
    <row r="105">
      <c r="A105" t="inlineStr">
        <is>
          <t>INV-000104</t>
        </is>
      </c>
      <c r="B105" t="inlineStr">
        <is>
          <t>Everton Securities</t>
        </is>
      </c>
      <c r="C105" t="n">
        <v>20020.71</v>
      </c>
      <c r="D105" t="n">
        <v>0.05</v>
      </c>
    </row>
    <row r="106">
      <c r="A106" t="inlineStr">
        <is>
          <t>INV-000105</t>
        </is>
      </c>
      <c r="B106" t="inlineStr">
        <is>
          <t>Jarrow Markets</t>
        </is>
      </c>
      <c r="C106" t="n">
        <v>21719</v>
      </c>
      <c r="D106" t="n">
        <v>0.2</v>
      </c>
    </row>
    <row r="107">
      <c r="A107" t="inlineStr">
        <is>
          <t>INV-000106</t>
        </is>
      </c>
      <c r="B107" t="inlineStr">
        <is>
          <t>Jarrow Markets</t>
        </is>
      </c>
      <c r="C107" t="n">
        <v>18082.11</v>
      </c>
      <c r="D107" t="n">
        <v>0.2</v>
      </c>
    </row>
    <row r="108">
      <c r="A108" t="inlineStr">
        <is>
          <t>INV-000107</t>
        </is>
      </c>
      <c r="B108" t="inlineStr">
        <is>
          <t>Harlow Investments</t>
        </is>
      </c>
      <c r="C108" t="n">
        <v>23148.27</v>
      </c>
      <c r="D108" t="n">
        <v>0.2</v>
      </c>
    </row>
    <row r="109">
      <c r="A109" t="inlineStr">
        <is>
          <t>INV-000108</t>
        </is>
      </c>
      <c r="B109" t="inlineStr">
        <is>
          <t>Lambourn Group</t>
        </is>
      </c>
      <c r="C109" t="n">
        <v>21606.25</v>
      </c>
      <c r="D109" t="n">
        <v>0.05</v>
      </c>
    </row>
    <row r="110">
      <c r="A110" t="inlineStr">
        <is>
          <t>INV-000109</t>
        </is>
      </c>
      <c r="B110" t="inlineStr">
        <is>
          <t>Alderney Capital</t>
        </is>
      </c>
      <c r="C110" t="n">
        <v>9481.860000000001</v>
      </c>
      <c r="D110" t="n">
        <v>0.05</v>
      </c>
    </row>
    <row r="111">
      <c r="A111" t="inlineStr">
        <is>
          <t>INV-000110</t>
        </is>
      </c>
      <c r="B111" t="inlineStr">
        <is>
          <t>Alderney Capital</t>
        </is>
      </c>
      <c r="C111" t="n">
        <v>7656.28</v>
      </c>
      <c r="D111" t="n">
        <v>0</v>
      </c>
    </row>
    <row r="112">
      <c r="A112" t="inlineStr">
        <is>
          <t>INV-000111</t>
        </is>
      </c>
      <c r="B112" t="inlineStr">
        <is>
          <t>Fenchurch Partners</t>
        </is>
      </c>
      <c r="C112" t="n">
        <v>23350.64</v>
      </c>
      <c r="D112" t="n">
        <v>0.2</v>
      </c>
    </row>
    <row r="113">
      <c r="A113" t="inlineStr">
        <is>
          <t>INV-000112</t>
        </is>
      </c>
      <c r="B113" t="inlineStr">
        <is>
          <t>Ilkley Financial</t>
        </is>
      </c>
      <c r="C113" t="n">
        <v>4400.99</v>
      </c>
      <c r="D113" t="n">
        <v>0.05</v>
      </c>
    </row>
    <row r="114">
      <c r="A114" t="inlineStr">
        <is>
          <t>INV-000113</t>
        </is>
      </c>
      <c r="B114" t="inlineStr">
        <is>
          <t>Fenchurch Partners</t>
        </is>
      </c>
      <c r="C114" t="n">
        <v>568.3200000000001</v>
      </c>
      <c r="D114" t="n">
        <v>0</v>
      </c>
    </row>
    <row r="115">
      <c r="A115" t="inlineStr">
        <is>
          <t>INV-000114</t>
        </is>
      </c>
      <c r="B115" t="inlineStr">
        <is>
          <t>Fenchurch Partners</t>
        </is>
      </c>
      <c r="C115" t="n">
        <v>22030.18</v>
      </c>
      <c r="D115" t="n">
        <v>0.2</v>
      </c>
    </row>
    <row r="116">
      <c r="A116" t="inlineStr">
        <is>
          <t>INV-000115</t>
        </is>
      </c>
      <c r="B116" t="inlineStr">
        <is>
          <t>Alderney Capital</t>
        </is>
      </c>
      <c r="C116" t="n">
        <v>16056.32</v>
      </c>
      <c r="D116" t="n">
        <v>0</v>
      </c>
    </row>
    <row r="117">
      <c r="A117" t="inlineStr">
        <is>
          <t>INV-000116</t>
        </is>
      </c>
      <c r="B117" t="inlineStr">
        <is>
          <t>Alderney Capital</t>
        </is>
      </c>
      <c r="C117" t="n">
        <v>20034.57</v>
      </c>
      <c r="D117" t="n">
        <v>0.05</v>
      </c>
    </row>
    <row r="118">
      <c r="A118" t="inlineStr">
        <is>
          <t>INV-000117</t>
        </is>
      </c>
      <c r="B118" t="inlineStr">
        <is>
          <t>Brightwater LLP</t>
        </is>
      </c>
      <c r="C118" t="n">
        <v>6456.21</v>
      </c>
      <c r="D118" t="n">
        <v>0</v>
      </c>
    </row>
    <row r="119">
      <c r="A119" t="inlineStr">
        <is>
          <t>INV-000118</t>
        </is>
      </c>
      <c r="B119" t="inlineStr">
        <is>
          <t>Brightwater LLP</t>
        </is>
      </c>
      <c r="C119" t="n">
        <v>9986.709999999999</v>
      </c>
      <c r="D119" t="n">
        <v>0.05</v>
      </c>
    </row>
    <row r="120">
      <c r="A120" t="inlineStr">
        <is>
          <t>INV-000119</t>
        </is>
      </c>
      <c r="B120" t="inlineStr">
        <is>
          <t>Fenchurch Partners</t>
        </is>
      </c>
      <c r="C120" t="n">
        <v>706.8</v>
      </c>
      <c r="D120" t="n">
        <v>0.05</v>
      </c>
    </row>
    <row r="121">
      <c r="A121" t="inlineStr">
        <is>
          <t>INV-000120</t>
        </is>
      </c>
      <c r="B121" t="inlineStr">
        <is>
          <t>Dunlin Asset Mgmt</t>
        </is>
      </c>
      <c r="C121" t="n">
        <v>3138.73</v>
      </c>
      <c r="D121" t="n">
        <v>0.2</v>
      </c>
    </row>
    <row r="122">
      <c r="A122" t="inlineStr">
        <is>
          <t>INV-000121</t>
        </is>
      </c>
      <c r="B122" t="inlineStr">
        <is>
          <t>Greenwich Trading</t>
        </is>
      </c>
      <c r="C122" t="n">
        <v>14299.49</v>
      </c>
      <c r="D122" t="n">
        <v>0</v>
      </c>
    </row>
    <row r="123">
      <c r="A123" t="inlineStr">
        <is>
          <t>INV-000122</t>
        </is>
      </c>
      <c r="B123" t="inlineStr">
        <is>
          <t>Brightwater LLP</t>
        </is>
      </c>
      <c r="C123" t="n">
        <v>11185.04</v>
      </c>
      <c r="D123" t="n">
        <v>0</v>
      </c>
    </row>
    <row r="124">
      <c r="A124" t="inlineStr">
        <is>
          <t>INV-000123</t>
        </is>
      </c>
      <c r="B124" t="inlineStr">
        <is>
          <t>Greenwich Trading</t>
        </is>
      </c>
      <c r="C124" t="n">
        <v>3604.63</v>
      </c>
      <c r="D124" t="n">
        <v>0.2</v>
      </c>
    </row>
    <row r="125">
      <c r="A125" t="inlineStr">
        <is>
          <t>INV-000124</t>
        </is>
      </c>
      <c r="B125" t="inlineStr">
        <is>
          <t>Alderney Capital</t>
        </is>
      </c>
      <c r="C125" t="n">
        <v>12396</v>
      </c>
      <c r="D125" t="n">
        <v>0.05</v>
      </c>
    </row>
    <row r="126">
      <c r="A126" t="inlineStr">
        <is>
          <t>INV-000125</t>
        </is>
      </c>
      <c r="B126" t="inlineStr">
        <is>
          <t>Everton Securities</t>
        </is>
      </c>
      <c r="C126" t="n">
        <v>21648.16</v>
      </c>
      <c r="D126" t="n">
        <v>0</v>
      </c>
    </row>
    <row r="127">
      <c r="A127" t="inlineStr">
        <is>
          <t>INV-000126</t>
        </is>
      </c>
      <c r="B127" t="inlineStr">
        <is>
          <t>Greenwich Trading</t>
        </is>
      </c>
      <c r="C127" t="n">
        <v>12537.49</v>
      </c>
      <c r="D127" t="n">
        <v>0.2</v>
      </c>
    </row>
    <row r="128">
      <c r="A128" t="inlineStr">
        <is>
          <t>INV-000127</t>
        </is>
      </c>
      <c r="B128" t="inlineStr">
        <is>
          <t>Dunlin Asset Mgmt</t>
        </is>
      </c>
      <c r="C128" t="n">
        <v>7536</v>
      </c>
      <c r="D128" t="n">
        <v>0.2</v>
      </c>
    </row>
    <row r="129">
      <c r="A129" t="inlineStr">
        <is>
          <t>INV-000128</t>
        </is>
      </c>
      <c r="B129" t="inlineStr">
        <is>
          <t>Alderney Capital</t>
        </is>
      </c>
      <c r="C129" t="n">
        <v>11488.32</v>
      </c>
      <c r="D129" t="n">
        <v>0.05</v>
      </c>
    </row>
    <row r="130">
      <c r="A130" t="inlineStr">
        <is>
          <t>INV-000129</t>
        </is>
      </c>
      <c r="B130" t="inlineStr">
        <is>
          <t>Brightwater LLP</t>
        </is>
      </c>
      <c r="C130" t="n">
        <v>13773.82</v>
      </c>
      <c r="D130" t="n">
        <v>0</v>
      </c>
    </row>
    <row r="131">
      <c r="A131" t="inlineStr">
        <is>
          <t>INV-000130</t>
        </is>
      </c>
      <c r="B131" t="inlineStr">
        <is>
          <t>Alderney Capital</t>
        </is>
      </c>
      <c r="C131" t="n">
        <v>19042.36</v>
      </c>
      <c r="D131" t="n">
        <v>0</v>
      </c>
    </row>
    <row r="132">
      <c r="A132" t="inlineStr">
        <is>
          <t>INV-000131</t>
        </is>
      </c>
      <c r="B132" t="inlineStr">
        <is>
          <t>Fenchurch Partners</t>
        </is>
      </c>
      <c r="C132" t="n">
        <v>17500.51</v>
      </c>
      <c r="D132" t="n">
        <v>0.2</v>
      </c>
    </row>
    <row r="133">
      <c r="A133" t="inlineStr">
        <is>
          <t>INV-000132</t>
        </is>
      </c>
      <c r="B133" t="inlineStr">
        <is>
          <t>Ilkley Financial</t>
        </is>
      </c>
      <c r="C133" t="n">
        <v>17494.26</v>
      </c>
      <c r="D133" t="n">
        <v>0.05</v>
      </c>
    </row>
    <row r="134">
      <c r="A134" t="inlineStr">
        <is>
          <t>INV-000133</t>
        </is>
      </c>
      <c r="B134" t="inlineStr">
        <is>
          <t>Brightwater LLP</t>
        </is>
      </c>
      <c r="C134" t="n">
        <v>13673.92</v>
      </c>
      <c r="D134" t="n">
        <v>0.2</v>
      </c>
    </row>
    <row r="135">
      <c r="A135" t="inlineStr">
        <is>
          <t>INV-000134</t>
        </is>
      </c>
      <c r="B135" t="inlineStr">
        <is>
          <t>Lambourn Group</t>
        </is>
      </c>
      <c r="C135" t="n">
        <v>18313.13</v>
      </c>
      <c r="D135" t="n">
        <v>0.2</v>
      </c>
    </row>
    <row r="136">
      <c r="A136" t="inlineStr">
        <is>
          <t>INV-000135</t>
        </is>
      </c>
      <c r="B136" t="inlineStr">
        <is>
          <t>Harlow Investments</t>
        </is>
      </c>
      <c r="C136" t="n">
        <v>20666.73</v>
      </c>
      <c r="D136" t="n">
        <v>0.05</v>
      </c>
    </row>
    <row r="137">
      <c r="A137" t="inlineStr">
        <is>
          <t>INV-000136</t>
        </is>
      </c>
      <c r="B137" t="inlineStr">
        <is>
          <t>Harlow Investments</t>
        </is>
      </c>
      <c r="C137" t="n">
        <v>4862.8</v>
      </c>
      <c r="D137" t="n">
        <v>0</v>
      </c>
    </row>
    <row r="138">
      <c r="A138" t="inlineStr">
        <is>
          <t>INV-000137</t>
        </is>
      </c>
      <c r="B138" t="inlineStr">
        <is>
          <t>Jarrow Markets</t>
        </is>
      </c>
      <c r="C138" t="n">
        <v>24620.57</v>
      </c>
      <c r="D138" t="n">
        <v>0.2</v>
      </c>
    </row>
    <row r="139">
      <c r="A139" t="inlineStr">
        <is>
          <t>INV-000138</t>
        </is>
      </c>
      <c r="B139" t="inlineStr">
        <is>
          <t>Lambourn Group</t>
        </is>
      </c>
      <c r="C139" t="n">
        <v>890.67</v>
      </c>
      <c r="D139" t="n">
        <v>0</v>
      </c>
    </row>
    <row r="140">
      <c r="A140" t="inlineStr">
        <is>
          <t>INV-000139</t>
        </is>
      </c>
      <c r="B140" t="inlineStr">
        <is>
          <t>Jarrow Markets</t>
        </is>
      </c>
      <c r="C140" t="n">
        <v>1179.33</v>
      </c>
      <c r="D140" t="n">
        <v>0.2</v>
      </c>
    </row>
    <row r="141">
      <c r="A141" t="inlineStr">
        <is>
          <t>INV-000140</t>
        </is>
      </c>
      <c r="B141" t="inlineStr">
        <is>
          <t>Kelso Brothers</t>
        </is>
      </c>
      <c r="C141" t="n">
        <v>7361.73</v>
      </c>
      <c r="D141" t="n">
        <v>0.05</v>
      </c>
    </row>
    <row r="142">
      <c r="A142" t="inlineStr">
        <is>
          <t>INV-000141</t>
        </is>
      </c>
      <c r="B142" t="inlineStr">
        <is>
          <t>Jarrow Markets</t>
        </is>
      </c>
      <c r="C142" t="n">
        <v>20008.03</v>
      </c>
      <c r="D142" t="n">
        <v>0</v>
      </c>
    </row>
    <row r="143">
      <c r="A143" t="inlineStr">
        <is>
          <t>INV-000142</t>
        </is>
      </c>
      <c r="B143" t="inlineStr">
        <is>
          <t>Harlow Investments</t>
        </is>
      </c>
      <c r="C143" t="n">
        <v>1507.22</v>
      </c>
      <c r="D143" t="n">
        <v>0</v>
      </c>
    </row>
    <row r="144">
      <c r="A144" t="inlineStr">
        <is>
          <t>INV-000143</t>
        </is>
      </c>
      <c r="B144" t="inlineStr">
        <is>
          <t>Jarrow Markets</t>
        </is>
      </c>
      <c r="C144" t="n">
        <v>23549.93</v>
      </c>
      <c r="D144" t="n">
        <v>0</v>
      </c>
    </row>
    <row r="145">
      <c r="A145" t="inlineStr">
        <is>
          <t>INV-000144</t>
        </is>
      </c>
      <c r="B145" t="inlineStr">
        <is>
          <t>Kelso Brothers</t>
        </is>
      </c>
      <c r="C145" t="n">
        <v>8901.9</v>
      </c>
      <c r="D145" t="n">
        <v>0</v>
      </c>
    </row>
    <row r="146">
      <c r="A146" t="inlineStr">
        <is>
          <t>INV-000145</t>
        </is>
      </c>
      <c r="B146" t="inlineStr">
        <is>
          <t>Harlow Investments</t>
        </is>
      </c>
      <c r="C146" t="n">
        <v>5501.56</v>
      </c>
      <c r="D146" t="n">
        <v>0</v>
      </c>
    </row>
    <row r="147">
      <c r="A147" t="inlineStr">
        <is>
          <t>INV-000146</t>
        </is>
      </c>
      <c r="B147" t="inlineStr">
        <is>
          <t>Alderney Capital</t>
        </is>
      </c>
      <c r="C147" t="n">
        <v>19249.71</v>
      </c>
      <c r="D147" t="n">
        <v>0.05</v>
      </c>
    </row>
    <row r="148">
      <c r="A148" t="inlineStr">
        <is>
          <t>INV-000147</t>
        </is>
      </c>
      <c r="B148" t="inlineStr">
        <is>
          <t>Alderney Capital</t>
        </is>
      </c>
      <c r="C148" t="n">
        <v>7699.52</v>
      </c>
      <c r="D148" t="n">
        <v>0</v>
      </c>
    </row>
    <row r="149">
      <c r="A149" t="inlineStr">
        <is>
          <t>INV-000148</t>
        </is>
      </c>
      <c r="B149" t="inlineStr">
        <is>
          <t>Dunlin Asset Mgmt</t>
        </is>
      </c>
      <c r="C149" t="n">
        <v>14593.98</v>
      </c>
      <c r="D149" t="n">
        <v>0.2</v>
      </c>
    </row>
    <row r="150">
      <c r="A150" t="inlineStr">
        <is>
          <t>INV-000149</t>
        </is>
      </c>
      <c r="B150" t="inlineStr">
        <is>
          <t>Dunlin Asset Mgmt</t>
        </is>
      </c>
      <c r="C150" t="n">
        <v>1965.44</v>
      </c>
      <c r="D150" t="n">
        <v>0</v>
      </c>
    </row>
    <row r="151">
      <c r="A151" t="inlineStr">
        <is>
          <t>INV-000150</t>
        </is>
      </c>
      <c r="B151" t="inlineStr">
        <is>
          <t>Cinnabar Holdings</t>
        </is>
      </c>
      <c r="C151" t="n">
        <v>20064.1</v>
      </c>
      <c r="D151" t="n">
        <v>0</v>
      </c>
    </row>
    <row r="152">
      <c r="A152" t="inlineStr">
        <is>
          <t>INV-000151</t>
        </is>
      </c>
      <c r="B152" t="inlineStr">
        <is>
          <t>Everton Securities</t>
        </is>
      </c>
      <c r="C152" t="n">
        <v>6277.28</v>
      </c>
      <c r="D152" t="n">
        <v>0</v>
      </c>
    </row>
    <row r="153">
      <c r="A153" t="inlineStr">
        <is>
          <t>INV-000152</t>
        </is>
      </c>
      <c r="B153" t="inlineStr">
        <is>
          <t>Greenwich Trading</t>
        </is>
      </c>
      <c r="C153" t="n">
        <v>15114.23</v>
      </c>
      <c r="D153" t="n">
        <v>0.05</v>
      </c>
    </row>
    <row r="154">
      <c r="A154" t="inlineStr">
        <is>
          <t>INV-000153</t>
        </is>
      </c>
      <c r="B154" t="inlineStr">
        <is>
          <t>Everton Securities</t>
        </is>
      </c>
      <c r="C154" t="n">
        <v>11456.85</v>
      </c>
      <c r="D154" t="n">
        <v>0.05</v>
      </c>
    </row>
    <row r="155">
      <c r="A155" t="inlineStr">
        <is>
          <t>INV-000154</t>
        </is>
      </c>
      <c r="B155" t="inlineStr">
        <is>
          <t>Jarrow Markets</t>
        </is>
      </c>
      <c r="C155" t="n">
        <v>11680.5</v>
      </c>
      <c r="D155" t="n">
        <v>0.05</v>
      </c>
    </row>
    <row r="156">
      <c r="A156" t="inlineStr">
        <is>
          <t>INV-000155</t>
        </is>
      </c>
      <c r="B156" t="inlineStr">
        <is>
          <t>Fenchurch Partners</t>
        </is>
      </c>
      <c r="C156" t="n">
        <v>5750.26</v>
      </c>
      <c r="D156" t="n">
        <v>0</v>
      </c>
    </row>
    <row r="157">
      <c r="A157" t="inlineStr">
        <is>
          <t>INV-000156</t>
        </is>
      </c>
      <c r="B157" t="inlineStr">
        <is>
          <t>Greenwich Trading</t>
        </is>
      </c>
      <c r="C157" t="n">
        <v>24526.11</v>
      </c>
      <c r="D157" t="n">
        <v>0</v>
      </c>
    </row>
    <row r="158">
      <c r="A158" t="inlineStr">
        <is>
          <t>INV-000157</t>
        </is>
      </c>
      <c r="B158" t="inlineStr">
        <is>
          <t>Everton Securities</t>
        </is>
      </c>
      <c r="C158" t="n">
        <v>1790.58</v>
      </c>
      <c r="D158" t="n">
        <v>0.05</v>
      </c>
    </row>
    <row r="159">
      <c r="A159" t="inlineStr">
        <is>
          <t>INV-000158</t>
        </is>
      </c>
      <c r="B159" t="inlineStr">
        <is>
          <t>Greenwich Trading</t>
        </is>
      </c>
      <c r="C159" t="n">
        <v>12001.93</v>
      </c>
      <c r="D159" t="n">
        <v>0.2</v>
      </c>
    </row>
    <row r="160">
      <c r="A160" t="inlineStr">
        <is>
          <t>INV-000159</t>
        </is>
      </c>
      <c r="B160" t="inlineStr">
        <is>
          <t>Ilkley Financial</t>
        </is>
      </c>
      <c r="C160" t="n">
        <v>24637.89</v>
      </c>
      <c r="D160" t="n">
        <v>0</v>
      </c>
    </row>
    <row r="161">
      <c r="A161" t="inlineStr">
        <is>
          <t>INV-000160</t>
        </is>
      </c>
      <c r="B161" t="inlineStr">
        <is>
          <t>Kelso Brothers</t>
        </is>
      </c>
      <c r="C161" t="n">
        <v>5086.9</v>
      </c>
      <c r="D161" t="n">
        <v>0.05</v>
      </c>
    </row>
    <row r="162">
      <c r="A162" t="inlineStr">
        <is>
          <t>INV-000161</t>
        </is>
      </c>
      <c r="B162" t="inlineStr">
        <is>
          <t>Kelso Brothers</t>
        </is>
      </c>
      <c r="C162" t="n">
        <v>15381.06</v>
      </c>
      <c r="D162" t="n">
        <v>0.05</v>
      </c>
    </row>
    <row r="163">
      <c r="A163" t="inlineStr">
        <is>
          <t>INV-000162</t>
        </is>
      </c>
      <c r="B163" t="inlineStr">
        <is>
          <t>Ilkley Financial</t>
        </is>
      </c>
      <c r="C163" t="n">
        <v>19891.47</v>
      </c>
      <c r="D163" t="n">
        <v>0.05</v>
      </c>
    </row>
    <row r="164">
      <c r="A164" t="inlineStr">
        <is>
          <t>INV-000163</t>
        </is>
      </c>
      <c r="B164" t="inlineStr">
        <is>
          <t>Everton Securities</t>
        </is>
      </c>
      <c r="C164" t="n">
        <v>3476.21</v>
      </c>
      <c r="D164" t="n">
        <v>0.2</v>
      </c>
    </row>
    <row r="165">
      <c r="A165" t="inlineStr">
        <is>
          <t>INV-000164</t>
        </is>
      </c>
      <c r="B165" t="inlineStr">
        <is>
          <t>Kelso Brothers</t>
        </is>
      </c>
      <c r="C165" t="n">
        <v>6751.7</v>
      </c>
      <c r="D165" t="n">
        <v>0</v>
      </c>
    </row>
    <row r="166">
      <c r="A166" t="inlineStr">
        <is>
          <t>INV-000165</t>
        </is>
      </c>
      <c r="B166" t="inlineStr">
        <is>
          <t>Brightwater LLP</t>
        </is>
      </c>
      <c r="C166" t="n">
        <v>966.08</v>
      </c>
      <c r="D166" t="n">
        <v>0</v>
      </c>
    </row>
    <row r="167">
      <c r="A167" t="inlineStr">
        <is>
          <t>INV-000166</t>
        </is>
      </c>
      <c r="B167" t="inlineStr">
        <is>
          <t>Jarrow Markets</t>
        </is>
      </c>
      <c r="C167" t="n">
        <v>24938.68</v>
      </c>
      <c r="D167" t="n">
        <v>0.05</v>
      </c>
    </row>
    <row r="168">
      <c r="A168" t="inlineStr">
        <is>
          <t>INV-000167</t>
        </is>
      </c>
      <c r="B168" t="inlineStr">
        <is>
          <t>Greenwich Trading</t>
        </is>
      </c>
      <c r="C168" t="n">
        <v>5545.01</v>
      </c>
      <c r="D168" t="n">
        <v>0.05</v>
      </c>
    </row>
    <row r="169">
      <c r="A169" t="inlineStr">
        <is>
          <t>INV-000168</t>
        </is>
      </c>
      <c r="B169" t="inlineStr">
        <is>
          <t>Cinnabar Holdings</t>
        </is>
      </c>
      <c r="C169" t="n">
        <v>10949.06</v>
      </c>
      <c r="D169" t="n">
        <v>0.05</v>
      </c>
    </row>
    <row r="170">
      <c r="A170" t="inlineStr">
        <is>
          <t>INV-000169</t>
        </is>
      </c>
      <c r="B170" t="inlineStr">
        <is>
          <t>Kelso Brothers</t>
        </is>
      </c>
      <c r="C170" t="n">
        <v>16382.96</v>
      </c>
      <c r="D170" t="n">
        <v>0.2</v>
      </c>
    </row>
    <row r="171">
      <c r="A171" t="inlineStr">
        <is>
          <t>INV-000170</t>
        </is>
      </c>
      <c r="B171" t="inlineStr">
        <is>
          <t>Kelso Brothers</t>
        </is>
      </c>
      <c r="C171" t="n">
        <v>14285.69</v>
      </c>
      <c r="D171" t="n">
        <v>0.05</v>
      </c>
    </row>
    <row r="172">
      <c r="A172" t="inlineStr">
        <is>
          <t>INV-000171</t>
        </is>
      </c>
      <c r="B172" t="inlineStr">
        <is>
          <t>Fenchurch Partners</t>
        </is>
      </c>
      <c r="C172" t="n">
        <v>7163.86</v>
      </c>
      <c r="D172" t="n">
        <v>0.2</v>
      </c>
    </row>
    <row r="173">
      <c r="A173" t="inlineStr">
        <is>
          <t>INV-000172</t>
        </is>
      </c>
      <c r="B173" t="inlineStr">
        <is>
          <t>Ilkley Financial</t>
        </is>
      </c>
      <c r="C173" t="n">
        <v>24087.26</v>
      </c>
      <c r="D173" t="n">
        <v>0</v>
      </c>
    </row>
    <row r="174">
      <c r="A174" t="inlineStr">
        <is>
          <t>INV-000173</t>
        </is>
      </c>
      <c r="B174" t="inlineStr">
        <is>
          <t>Kelso Brothers</t>
        </is>
      </c>
      <c r="C174" t="n">
        <v>3172.71</v>
      </c>
      <c r="D174" t="n">
        <v>0.05</v>
      </c>
    </row>
    <row r="175">
      <c r="A175" t="inlineStr">
        <is>
          <t>INV-000174</t>
        </is>
      </c>
      <c r="B175" t="inlineStr">
        <is>
          <t>Fenchurch Partners</t>
        </is>
      </c>
      <c r="C175" t="n">
        <v>17967.51</v>
      </c>
      <c r="D175" t="n">
        <v>0.05</v>
      </c>
    </row>
    <row r="176">
      <c r="A176" t="inlineStr">
        <is>
          <t>INV-000175</t>
        </is>
      </c>
      <c r="B176" t="inlineStr">
        <is>
          <t>Everton Securities</t>
        </is>
      </c>
      <c r="C176" t="n">
        <v>24358.32</v>
      </c>
      <c r="D176" t="n">
        <v>0.05</v>
      </c>
    </row>
    <row r="177">
      <c r="A177" t="inlineStr">
        <is>
          <t>INV-000176</t>
        </is>
      </c>
      <c r="B177" t="inlineStr">
        <is>
          <t>Jarrow Markets</t>
        </is>
      </c>
      <c r="C177" t="n">
        <v>4754.78</v>
      </c>
      <c r="D177" t="n">
        <v>0.05</v>
      </c>
    </row>
    <row r="178">
      <c r="A178" t="inlineStr">
        <is>
          <t>INV-000177</t>
        </is>
      </c>
      <c r="B178" t="inlineStr">
        <is>
          <t>Ilkley Financial</t>
        </is>
      </c>
      <c r="C178" t="n">
        <v>11008.09</v>
      </c>
      <c r="D178" t="n">
        <v>0</v>
      </c>
    </row>
    <row r="179">
      <c r="A179" t="inlineStr">
        <is>
          <t>INV-000178</t>
        </is>
      </c>
      <c r="B179" t="inlineStr">
        <is>
          <t>Alderney Capital</t>
        </is>
      </c>
      <c r="C179" t="n">
        <v>106.12</v>
      </c>
      <c r="D179" t="n">
        <v>0.05</v>
      </c>
    </row>
    <row r="180">
      <c r="A180" t="inlineStr">
        <is>
          <t>INV-000179</t>
        </is>
      </c>
      <c r="B180" t="inlineStr">
        <is>
          <t>Lambourn Group</t>
        </is>
      </c>
      <c r="C180" t="n">
        <v>4917.7</v>
      </c>
      <c r="D180" t="n">
        <v>0</v>
      </c>
    </row>
    <row r="181">
      <c r="A181" t="inlineStr">
        <is>
          <t>INV-000180</t>
        </is>
      </c>
      <c r="B181" t="inlineStr">
        <is>
          <t>Alderney Capital</t>
        </is>
      </c>
      <c r="C181" t="n">
        <v>4035.89</v>
      </c>
      <c r="D181" t="n">
        <v>0.2</v>
      </c>
    </row>
    <row r="182">
      <c r="A182" t="inlineStr">
        <is>
          <t>INV-000181</t>
        </is>
      </c>
      <c r="B182" t="inlineStr">
        <is>
          <t>Kelso Brothers</t>
        </is>
      </c>
      <c r="C182" t="n">
        <v>10783.79</v>
      </c>
      <c r="D182" t="n">
        <v>0</v>
      </c>
    </row>
    <row r="183">
      <c r="A183" t="inlineStr">
        <is>
          <t>INV-000182</t>
        </is>
      </c>
      <c r="B183" t="inlineStr">
        <is>
          <t>Kelso Brothers</t>
        </is>
      </c>
      <c r="C183" t="n">
        <v>15550.68</v>
      </c>
      <c r="D183" t="n">
        <v>0.05</v>
      </c>
    </row>
    <row r="184">
      <c r="A184" t="inlineStr">
        <is>
          <t>INV-000183</t>
        </is>
      </c>
      <c r="B184" t="inlineStr">
        <is>
          <t>Kelso Brothers</t>
        </is>
      </c>
      <c r="C184" t="n">
        <v>24089.53</v>
      </c>
      <c r="D184" t="n">
        <v>0</v>
      </c>
    </row>
    <row r="185">
      <c r="A185" t="inlineStr">
        <is>
          <t>INV-000184</t>
        </is>
      </c>
      <c r="B185" t="inlineStr">
        <is>
          <t>Cinnabar Holdings</t>
        </is>
      </c>
      <c r="C185" t="n">
        <v>18063.35</v>
      </c>
      <c r="D185" t="n">
        <v>0.05</v>
      </c>
    </row>
    <row r="186">
      <c r="A186" t="inlineStr">
        <is>
          <t>INV-000185</t>
        </is>
      </c>
      <c r="B186" t="inlineStr">
        <is>
          <t>Fenchurch Partners</t>
        </is>
      </c>
      <c r="C186" t="n">
        <v>14075.7</v>
      </c>
      <c r="D186" t="n">
        <v>0.05</v>
      </c>
    </row>
    <row r="187">
      <c r="A187" t="inlineStr">
        <is>
          <t>INV-000186</t>
        </is>
      </c>
      <c r="B187" t="inlineStr">
        <is>
          <t>Everton Securities</t>
        </is>
      </c>
      <c r="C187" t="n">
        <v>8869.200000000001</v>
      </c>
      <c r="D187" t="n">
        <v>0.05</v>
      </c>
    </row>
    <row r="188">
      <c r="A188" t="inlineStr">
        <is>
          <t>INV-000187</t>
        </is>
      </c>
      <c r="B188" t="inlineStr">
        <is>
          <t>Fenchurch Partners</t>
        </is>
      </c>
      <c r="C188" t="n">
        <v>18427.59</v>
      </c>
      <c r="D188" t="n">
        <v>0.05</v>
      </c>
    </row>
    <row r="189">
      <c r="A189" t="inlineStr">
        <is>
          <t>INV-000188</t>
        </is>
      </c>
      <c r="B189" t="inlineStr">
        <is>
          <t>Dunlin Asset Mgmt</t>
        </is>
      </c>
      <c r="C189" t="n">
        <v>17919.64</v>
      </c>
      <c r="D189" t="n">
        <v>0</v>
      </c>
    </row>
    <row r="190">
      <c r="A190" t="inlineStr">
        <is>
          <t>INV-000189</t>
        </is>
      </c>
      <c r="B190" t="inlineStr">
        <is>
          <t>Cinnabar Holdings</t>
        </is>
      </c>
      <c r="C190" t="n">
        <v>15431.05</v>
      </c>
      <c r="D190" t="n">
        <v>0.2</v>
      </c>
    </row>
    <row r="191">
      <c r="A191" t="inlineStr">
        <is>
          <t>INV-000190</t>
        </is>
      </c>
      <c r="B191" t="inlineStr">
        <is>
          <t>Everton Securities</t>
        </is>
      </c>
      <c r="C191" t="n">
        <v>8520.65</v>
      </c>
      <c r="D191" t="n">
        <v>0.05</v>
      </c>
    </row>
    <row r="192">
      <c r="A192" t="inlineStr">
        <is>
          <t>INV-000191</t>
        </is>
      </c>
      <c r="B192" t="inlineStr">
        <is>
          <t>Jarrow Markets</t>
        </is>
      </c>
      <c r="C192" t="n">
        <v>18630.92</v>
      </c>
      <c r="D192" t="n">
        <v>0.05</v>
      </c>
    </row>
    <row r="193">
      <c r="A193" t="inlineStr">
        <is>
          <t>INV-000192</t>
        </is>
      </c>
      <c r="B193" t="inlineStr">
        <is>
          <t>Greenwich Trading</t>
        </is>
      </c>
      <c r="C193" t="n">
        <v>23468.17</v>
      </c>
      <c r="D193" t="n">
        <v>0.2</v>
      </c>
    </row>
    <row r="194">
      <c r="A194" t="inlineStr">
        <is>
          <t>INV-000193</t>
        </is>
      </c>
      <c r="B194" t="inlineStr">
        <is>
          <t>Lambourn Group</t>
        </is>
      </c>
      <c r="C194" t="n">
        <v>21064.34</v>
      </c>
      <c r="D194" t="n">
        <v>0</v>
      </c>
    </row>
    <row r="195">
      <c r="A195" t="inlineStr">
        <is>
          <t>INV-000194</t>
        </is>
      </c>
      <c r="B195" t="inlineStr">
        <is>
          <t>Harlow Investments</t>
        </is>
      </c>
      <c r="C195" t="n">
        <v>22496.24</v>
      </c>
      <c r="D195" t="n">
        <v>0</v>
      </c>
    </row>
    <row r="196">
      <c r="A196" t="inlineStr">
        <is>
          <t>INV-000195</t>
        </is>
      </c>
      <c r="B196" t="inlineStr">
        <is>
          <t>Lambourn Group</t>
        </is>
      </c>
      <c r="C196" t="n">
        <v>15215.78</v>
      </c>
      <c r="D196" t="n">
        <v>0</v>
      </c>
    </row>
    <row r="197">
      <c r="A197" t="inlineStr">
        <is>
          <t>INV-000196</t>
        </is>
      </c>
      <c r="B197" t="inlineStr">
        <is>
          <t>Fenchurch Partners</t>
        </is>
      </c>
      <c r="C197" t="n">
        <v>3147.47</v>
      </c>
      <c r="D197" t="n">
        <v>0</v>
      </c>
    </row>
    <row r="198">
      <c r="A198" t="inlineStr">
        <is>
          <t>INV-000197</t>
        </is>
      </c>
      <c r="B198" t="inlineStr">
        <is>
          <t>Jarrow Markets</t>
        </is>
      </c>
      <c r="C198" t="n">
        <v>8384.860000000001</v>
      </c>
      <c r="D198" t="n">
        <v>0.05</v>
      </c>
    </row>
    <row r="199">
      <c r="A199" t="inlineStr">
        <is>
          <t>INV-000198</t>
        </is>
      </c>
      <c r="B199" t="inlineStr">
        <is>
          <t>Harlow Investments</t>
        </is>
      </c>
      <c r="C199" t="n">
        <v>12269.94</v>
      </c>
      <c r="D199" t="n">
        <v>0.05</v>
      </c>
    </row>
    <row r="200">
      <c r="A200" t="inlineStr">
        <is>
          <t>INV-000199</t>
        </is>
      </c>
      <c r="B200" t="inlineStr">
        <is>
          <t>Everton Securities</t>
        </is>
      </c>
      <c r="C200" t="n">
        <v>16663.62</v>
      </c>
      <c r="D200" t="n">
        <v>0</v>
      </c>
    </row>
    <row r="201">
      <c r="A201" t="inlineStr">
        <is>
          <t>INV-000200</t>
        </is>
      </c>
      <c r="B201" t="inlineStr">
        <is>
          <t>Kelso Brothers</t>
        </is>
      </c>
      <c r="C201" t="n">
        <v>4019.71</v>
      </c>
      <c r="D201" t="n">
        <v>0.2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invoice_id</t>
        </is>
      </c>
      <c r="B1" s="1" t="inlineStr">
        <is>
          <t>net</t>
        </is>
      </c>
      <c r="C1" s="1" t="inlineStr">
        <is>
          <t>vat</t>
        </is>
      </c>
      <c r="D1" s="1" t="inlineStr">
        <is>
          <t>gross</t>
        </is>
      </c>
      <c r="E1" s="1" t="inlineStr">
        <is>
          <t>band</t>
        </is>
      </c>
    </row>
    <row r="2">
      <c r="A2">
        <f>Data!A2</f>
        <v/>
      </c>
      <c r="B2">
        <f>Data!C2</f>
        <v/>
      </c>
      <c r="C2">
        <f>ROUND(B2*Data!D2,2)</f>
        <v/>
      </c>
      <c r="D2">
        <f>B2+C2</f>
        <v/>
      </c>
      <c r="E2">
        <f>IF(D2&gt;10000,"large",IF(D2&gt;1000,"medium","small"))</f>
        <v/>
      </c>
    </row>
    <row r="3">
      <c r="A3">
        <f>Data!A3</f>
        <v/>
      </c>
      <c r="B3">
        <f>Data!C3</f>
        <v/>
      </c>
      <c r="C3">
        <f>ROUND(B3*Data!D3,2)</f>
        <v/>
      </c>
      <c r="D3">
        <f>B3+C3</f>
        <v/>
      </c>
      <c r="E3">
        <f>IF(D3&gt;10000,"large",IF(D3&gt;1000,"medium","small"))</f>
        <v/>
      </c>
    </row>
    <row r="4">
      <c r="A4">
        <f>Data!A4</f>
        <v/>
      </c>
      <c r="B4">
        <f>Data!C4</f>
        <v/>
      </c>
      <c r="C4">
        <f>ROUND(B4*Data!D4,2)</f>
        <v/>
      </c>
      <c r="D4">
        <f>B4+C4</f>
        <v/>
      </c>
      <c r="E4">
        <f>IF(D4&gt;10000,"large",IF(D4&gt;1000,"medium","small"))</f>
        <v/>
      </c>
    </row>
    <row r="5">
      <c r="A5">
        <f>Data!A5</f>
        <v/>
      </c>
      <c r="B5">
        <f>Data!C5</f>
        <v/>
      </c>
      <c r="C5">
        <f>ROUND(B5*Data!D5,2)</f>
        <v/>
      </c>
      <c r="D5">
        <f>B5+C5</f>
        <v/>
      </c>
      <c r="E5">
        <f>IF(D5&gt;10000,"large",IF(D5&gt;1000,"medium","small"))</f>
        <v/>
      </c>
    </row>
    <row r="6">
      <c r="A6">
        <f>Data!A6</f>
        <v/>
      </c>
      <c r="B6">
        <f>Data!C6</f>
        <v/>
      </c>
      <c r="C6">
        <f>ROUND(B6*Data!D6,2)</f>
        <v/>
      </c>
      <c r="D6">
        <f>B6+C6</f>
        <v/>
      </c>
      <c r="E6">
        <f>IF(D6&gt;10000,"large",IF(D6&gt;1000,"medium","small"))</f>
        <v/>
      </c>
    </row>
    <row r="7">
      <c r="A7">
        <f>Data!A7</f>
        <v/>
      </c>
      <c r="B7">
        <f>Data!C7</f>
        <v/>
      </c>
      <c r="C7">
        <f>ROUND(B7*Data!D7,2)</f>
        <v/>
      </c>
      <c r="D7">
        <f>B7+C7</f>
        <v/>
      </c>
      <c r="E7">
        <f>IF(D7&gt;10000,"large",IF(D7&gt;1000,"medium","small"))</f>
        <v/>
      </c>
    </row>
    <row r="8">
      <c r="A8">
        <f>Data!A8</f>
        <v/>
      </c>
      <c r="B8">
        <f>Data!C8</f>
        <v/>
      </c>
      <c r="C8">
        <f>ROUND(B8*Data!D8,2)</f>
        <v/>
      </c>
      <c r="D8">
        <f>B8+C8</f>
        <v/>
      </c>
      <c r="E8">
        <f>IF(D8&gt;10000,"large",IF(D8&gt;1000,"medium","small"))</f>
        <v/>
      </c>
    </row>
    <row r="9">
      <c r="A9">
        <f>Data!A9</f>
        <v/>
      </c>
      <c r="B9">
        <f>Data!C9</f>
        <v/>
      </c>
      <c r="C9">
        <f>ROUND(B9*Data!D9,2)</f>
        <v/>
      </c>
      <c r="D9">
        <f>B9+C9</f>
        <v/>
      </c>
      <c r="E9">
        <f>IF(D9&gt;10000,"large",IF(D9&gt;1000,"medium","small"))</f>
        <v/>
      </c>
    </row>
    <row r="10">
      <c r="A10">
        <f>Data!A10</f>
        <v/>
      </c>
      <c r="B10">
        <f>Data!C10</f>
        <v/>
      </c>
      <c r="C10">
        <f>ROUND(B10*Data!D10,2)</f>
        <v/>
      </c>
      <c r="D10">
        <f>B10+C10</f>
        <v/>
      </c>
      <c r="E10">
        <f>IF(D10&gt;10000,"large",IF(D10&gt;1000,"medium","small"))</f>
        <v/>
      </c>
    </row>
    <row r="11">
      <c r="A11">
        <f>Data!A11</f>
        <v/>
      </c>
      <c r="B11">
        <f>Data!C11</f>
        <v/>
      </c>
      <c r="C11">
        <f>ROUND(B11*Data!D11,2)</f>
        <v/>
      </c>
      <c r="D11">
        <f>B11+C11</f>
        <v/>
      </c>
      <c r="E11">
        <f>IF(D11&gt;10000,"large",IF(D11&gt;1000,"medium","small"))</f>
        <v/>
      </c>
    </row>
    <row r="12">
      <c r="A12">
        <f>Data!A12</f>
        <v/>
      </c>
      <c r="B12">
        <f>Data!C12</f>
        <v/>
      </c>
      <c r="C12">
        <f>ROUND(B12*Data!D12,2)</f>
        <v/>
      </c>
      <c r="D12">
        <f>B12+C12</f>
        <v/>
      </c>
      <c r="E12">
        <f>IF(D12&gt;10000,"large",IF(D12&gt;1000,"medium","small"))</f>
        <v/>
      </c>
    </row>
    <row r="13">
      <c r="A13">
        <f>Data!A13</f>
        <v/>
      </c>
      <c r="B13">
        <f>Data!C13</f>
        <v/>
      </c>
      <c r="C13">
        <f>ROUND(B13*Data!D13,2)</f>
        <v/>
      </c>
      <c r="D13">
        <f>B13+C13</f>
        <v/>
      </c>
      <c r="E13">
        <f>IF(D13&gt;10000,"large",IF(D13&gt;1000,"medium","small"))</f>
        <v/>
      </c>
    </row>
    <row r="14">
      <c r="A14">
        <f>Data!A14</f>
        <v/>
      </c>
      <c r="B14">
        <f>Data!C14</f>
        <v/>
      </c>
      <c r="C14">
        <f>ROUND(B14*Data!D14,2)</f>
        <v/>
      </c>
      <c r="D14">
        <f>B14+C14</f>
        <v/>
      </c>
      <c r="E14">
        <f>IF(D14&gt;10000,"large",IF(D14&gt;1000,"medium","small"))</f>
        <v/>
      </c>
    </row>
    <row r="15">
      <c r="A15">
        <f>Data!A15</f>
        <v/>
      </c>
      <c r="B15">
        <f>Data!C15</f>
        <v/>
      </c>
      <c r="C15">
        <f>ROUND(B15*Data!D15,2)</f>
        <v/>
      </c>
      <c r="D15">
        <f>B15+C15</f>
        <v/>
      </c>
      <c r="E15">
        <f>IF(D15&gt;10000,"large",IF(D15&gt;1000,"medium","small"))</f>
        <v/>
      </c>
    </row>
    <row r="16">
      <c r="A16">
        <f>Data!A16</f>
        <v/>
      </c>
      <c r="B16">
        <f>Data!C16</f>
        <v/>
      </c>
      <c r="C16">
        <f>ROUND(B16*Data!D16,2)</f>
        <v/>
      </c>
      <c r="D16">
        <f>B16+C16</f>
        <v/>
      </c>
      <c r="E16">
        <f>IF(D16&gt;10000,"large",IF(D16&gt;1000,"medium","small"))</f>
        <v/>
      </c>
    </row>
    <row r="17">
      <c r="A17">
        <f>Data!A17</f>
        <v/>
      </c>
      <c r="B17">
        <f>Data!C17</f>
        <v/>
      </c>
      <c r="C17">
        <f>ROUND(B17*Data!D17,2)</f>
        <v/>
      </c>
      <c r="D17">
        <f>B17+C17</f>
        <v/>
      </c>
      <c r="E17">
        <f>IF(D17&gt;10000,"large",IF(D17&gt;1000,"medium","small"))</f>
        <v/>
      </c>
    </row>
    <row r="18">
      <c r="A18">
        <f>Data!A18</f>
        <v/>
      </c>
      <c r="B18">
        <f>Data!C18</f>
        <v/>
      </c>
      <c r="C18">
        <f>ROUND(B18*Data!D18,2)</f>
        <v/>
      </c>
      <c r="D18">
        <f>B18+C18</f>
        <v/>
      </c>
      <c r="E18">
        <f>IF(D18&gt;10000,"large",IF(D18&gt;1000,"medium","small"))</f>
        <v/>
      </c>
    </row>
    <row r="19">
      <c r="A19">
        <f>Data!A19</f>
        <v/>
      </c>
      <c r="B19">
        <f>Data!C19</f>
        <v/>
      </c>
      <c r="C19">
        <f>ROUND(B19*Data!D19,2)</f>
        <v/>
      </c>
      <c r="D19">
        <f>B19+C19</f>
        <v/>
      </c>
      <c r="E19">
        <f>IF(D19&gt;10000,"large",IF(D19&gt;1000,"medium","small"))</f>
        <v/>
      </c>
    </row>
    <row r="20">
      <c r="A20">
        <f>Data!A20</f>
        <v/>
      </c>
      <c r="B20">
        <f>Data!C20</f>
        <v/>
      </c>
      <c r="C20">
        <f>ROUND(B20*Data!D20,2)</f>
        <v/>
      </c>
      <c r="D20">
        <f>B20+C20</f>
        <v/>
      </c>
      <c r="E20">
        <f>IF(D20&gt;10000,"large",IF(D20&gt;1000,"medium","small"))</f>
        <v/>
      </c>
    </row>
    <row r="21">
      <c r="A21">
        <f>Data!A21</f>
        <v/>
      </c>
      <c r="B21">
        <f>Data!C21</f>
        <v/>
      </c>
      <c r="C21">
        <f>ROUND(B21*Data!D21,2)</f>
        <v/>
      </c>
      <c r="D21">
        <f>B21+C21</f>
        <v/>
      </c>
      <c r="E21">
        <f>IF(D21&gt;10000,"large",IF(D21&gt;1000,"medium","small"))</f>
        <v/>
      </c>
    </row>
    <row r="22">
      <c r="A22">
        <f>Data!A22</f>
        <v/>
      </c>
      <c r="B22">
        <f>Data!C22</f>
        <v/>
      </c>
      <c r="C22">
        <f>ROUND(B22*Data!D22,2)</f>
        <v/>
      </c>
      <c r="D22">
        <f>B22+C22</f>
        <v/>
      </c>
      <c r="E22">
        <f>IF(D22&gt;10000,"large",IF(D22&gt;1000,"medium","small"))</f>
        <v/>
      </c>
    </row>
    <row r="23">
      <c r="A23">
        <f>Data!A23</f>
        <v/>
      </c>
      <c r="B23">
        <f>Data!C23</f>
        <v/>
      </c>
      <c r="C23">
        <f>ROUND(B23*Data!D23,2)</f>
        <v/>
      </c>
      <c r="D23">
        <f>B23+C23</f>
        <v/>
      </c>
      <c r="E23">
        <f>IF(D23&gt;10000,"large",IF(D23&gt;1000,"medium","small"))</f>
        <v/>
      </c>
    </row>
    <row r="24">
      <c r="A24">
        <f>Data!A24</f>
        <v/>
      </c>
      <c r="B24">
        <f>Data!C24</f>
        <v/>
      </c>
      <c r="C24">
        <f>ROUND(B24*Data!D24,2)</f>
        <v/>
      </c>
      <c r="D24">
        <f>B24+C24</f>
        <v/>
      </c>
      <c r="E24">
        <f>IF(D24&gt;10000,"large",IF(D24&gt;1000,"medium","small"))</f>
        <v/>
      </c>
    </row>
    <row r="25">
      <c r="A25">
        <f>Data!A25</f>
        <v/>
      </c>
      <c r="B25">
        <f>Data!C25</f>
        <v/>
      </c>
      <c r="C25">
        <f>ROUND(B25*Data!D25,2)</f>
        <v/>
      </c>
      <c r="D25">
        <f>B25+C25</f>
        <v/>
      </c>
      <c r="E25">
        <f>IF(D25&gt;10000,"large",IF(D25&gt;1000,"medium","small"))</f>
        <v/>
      </c>
    </row>
    <row r="26">
      <c r="A26">
        <f>Data!A26</f>
        <v/>
      </c>
      <c r="B26">
        <f>Data!C26</f>
        <v/>
      </c>
      <c r="C26">
        <f>ROUND(B26*Data!D26,2)</f>
        <v/>
      </c>
      <c r="D26">
        <f>B26+C26</f>
        <v/>
      </c>
      <c r="E26">
        <f>IF(D26&gt;10000,"large",IF(D26&gt;1000,"medium","small"))</f>
        <v/>
      </c>
    </row>
    <row r="27">
      <c r="A27">
        <f>Data!A27</f>
        <v/>
      </c>
      <c r="B27">
        <f>Data!C27</f>
        <v/>
      </c>
      <c r="C27">
        <f>ROUND(B27*Data!D27,2)</f>
        <v/>
      </c>
      <c r="D27">
        <f>B27+C27</f>
        <v/>
      </c>
      <c r="E27">
        <f>IF(D27&gt;10000,"large",IF(D27&gt;1000,"medium","small"))</f>
        <v/>
      </c>
    </row>
    <row r="28">
      <c r="A28">
        <f>Data!A28</f>
        <v/>
      </c>
      <c r="B28">
        <f>Data!C28</f>
        <v/>
      </c>
      <c r="C28">
        <f>ROUND(B28*Data!D28,2)</f>
        <v/>
      </c>
      <c r="D28">
        <f>B28+C28</f>
        <v/>
      </c>
      <c r="E28">
        <f>IF(D28&gt;10000,"large",IF(D28&gt;1000,"medium","small"))</f>
        <v/>
      </c>
    </row>
    <row r="29">
      <c r="A29">
        <f>Data!A29</f>
        <v/>
      </c>
      <c r="B29">
        <f>Data!C29</f>
        <v/>
      </c>
      <c r="C29">
        <f>ROUND(B29*Data!D29,2)</f>
        <v/>
      </c>
      <c r="D29">
        <f>B29+C29</f>
        <v/>
      </c>
      <c r="E29">
        <f>IF(D29&gt;10000,"large",IF(D29&gt;1000,"medium","small"))</f>
        <v/>
      </c>
    </row>
    <row r="30">
      <c r="A30">
        <f>Data!A30</f>
        <v/>
      </c>
      <c r="B30">
        <f>Data!C30</f>
        <v/>
      </c>
      <c r="C30">
        <f>ROUND(B30*Data!D30,2)</f>
        <v/>
      </c>
      <c r="D30">
        <f>B30+C30</f>
        <v/>
      </c>
      <c r="E30">
        <f>IF(D30&gt;10000,"large",IF(D30&gt;1000,"medium","small"))</f>
        <v/>
      </c>
    </row>
    <row r="31">
      <c r="A31">
        <f>Data!A31</f>
        <v/>
      </c>
      <c r="B31">
        <f>Data!C31</f>
        <v/>
      </c>
      <c r="C31">
        <f>ROUND(B31*Data!D31,2)</f>
        <v/>
      </c>
      <c r="D31">
        <f>B31+C31</f>
        <v/>
      </c>
      <c r="E31">
        <f>IF(D31&gt;10000,"large",IF(D31&gt;1000,"medium","small"))</f>
        <v/>
      </c>
    </row>
    <row r="32">
      <c r="A32">
        <f>Data!A32</f>
        <v/>
      </c>
      <c r="B32">
        <f>Data!C32</f>
        <v/>
      </c>
      <c r="C32">
        <f>ROUND(B32*Data!D32,2)</f>
        <v/>
      </c>
      <c r="D32">
        <f>B32+C32</f>
        <v/>
      </c>
      <c r="E32">
        <f>IF(D32&gt;10000,"large",IF(D32&gt;1000,"medium","small"))</f>
        <v/>
      </c>
    </row>
    <row r="33">
      <c r="A33">
        <f>Data!A33</f>
        <v/>
      </c>
      <c r="B33">
        <f>Data!C33</f>
        <v/>
      </c>
      <c r="C33">
        <f>ROUND(B33*Data!D33,2)</f>
        <v/>
      </c>
      <c r="D33">
        <f>B33+C33</f>
        <v/>
      </c>
      <c r="E33">
        <f>IF(D33&gt;10000,"large",IF(D33&gt;1000,"medium","small"))</f>
        <v/>
      </c>
    </row>
    <row r="34">
      <c r="A34">
        <f>Data!A34</f>
        <v/>
      </c>
      <c r="B34">
        <f>Data!C34</f>
        <v/>
      </c>
      <c r="C34">
        <f>ROUND(B34*Data!D34,2)</f>
        <v/>
      </c>
      <c r="D34">
        <f>B34+C34</f>
        <v/>
      </c>
      <c r="E34">
        <f>IF(D34&gt;10000,"large",IF(D34&gt;1000,"medium","small"))</f>
        <v/>
      </c>
    </row>
    <row r="35">
      <c r="A35">
        <f>Data!A35</f>
        <v/>
      </c>
      <c r="B35">
        <f>Data!C35</f>
        <v/>
      </c>
      <c r="C35">
        <f>ROUND(B35*Data!D35,2)</f>
        <v/>
      </c>
      <c r="D35">
        <f>B35+C35</f>
        <v/>
      </c>
      <c r="E35">
        <f>IF(D35&gt;10000,"large",IF(D35&gt;1000,"medium","small"))</f>
        <v/>
      </c>
    </row>
    <row r="36">
      <c r="A36">
        <f>Data!A36</f>
        <v/>
      </c>
      <c r="B36">
        <f>Data!C36</f>
        <v/>
      </c>
      <c r="C36">
        <f>ROUND(B36*Data!D36,2)</f>
        <v/>
      </c>
      <c r="D36">
        <f>B36+C36</f>
        <v/>
      </c>
      <c r="E36">
        <f>IF(D36&gt;10000,"large",IF(D36&gt;1000,"medium","small"))</f>
        <v/>
      </c>
    </row>
    <row r="37">
      <c r="A37">
        <f>Data!A37</f>
        <v/>
      </c>
      <c r="B37">
        <f>Data!C37</f>
        <v/>
      </c>
      <c r="C37">
        <f>ROUND(B37*Data!D37,2)</f>
        <v/>
      </c>
      <c r="D37">
        <f>B37+C37</f>
        <v/>
      </c>
      <c r="E37">
        <f>IF(D37&gt;10000,"large",IF(D37&gt;1000,"medium","small"))</f>
        <v/>
      </c>
    </row>
    <row r="38">
      <c r="A38">
        <f>Data!A38</f>
        <v/>
      </c>
      <c r="B38">
        <f>Data!C38</f>
        <v/>
      </c>
      <c r="C38">
        <f>ROUND(B38*Data!D38,2)</f>
        <v/>
      </c>
      <c r="D38">
        <f>B38+C38</f>
        <v/>
      </c>
      <c r="E38">
        <f>IF(D38&gt;10000,"large",IF(D38&gt;1000,"medium","small"))</f>
        <v/>
      </c>
    </row>
    <row r="39">
      <c r="A39">
        <f>Data!A39</f>
        <v/>
      </c>
      <c r="B39">
        <f>Data!C39</f>
        <v/>
      </c>
      <c r="C39">
        <f>ROUND(B39*Data!D39,2)</f>
        <v/>
      </c>
      <c r="D39">
        <f>B39+C39</f>
        <v/>
      </c>
      <c r="E39">
        <f>IF(D39&gt;10000,"large",IF(D39&gt;1000,"medium","small"))</f>
        <v/>
      </c>
    </row>
    <row r="40">
      <c r="A40">
        <f>Data!A40</f>
        <v/>
      </c>
      <c r="B40">
        <f>Data!C40</f>
        <v/>
      </c>
      <c r="C40">
        <f>ROUND(B40*Data!D40,2)</f>
        <v/>
      </c>
      <c r="D40">
        <f>B40+C40</f>
        <v/>
      </c>
      <c r="E40">
        <f>IF(D40&gt;10000,"large",IF(D40&gt;1000,"medium","small"))</f>
        <v/>
      </c>
    </row>
    <row r="41">
      <c r="A41">
        <f>Data!A41</f>
        <v/>
      </c>
      <c r="B41">
        <f>Data!C41</f>
        <v/>
      </c>
      <c r="C41">
        <f>ROUND(B41*Data!D41,2)</f>
        <v/>
      </c>
      <c r="D41">
        <f>B41+C41</f>
        <v/>
      </c>
      <c r="E41">
        <f>IF(D41&gt;10000,"large",IF(D41&gt;1000,"medium","small"))</f>
        <v/>
      </c>
    </row>
    <row r="42">
      <c r="A42">
        <f>Data!A42</f>
        <v/>
      </c>
      <c r="B42">
        <f>Data!C42</f>
        <v/>
      </c>
      <c r="C42">
        <f>ROUND(B42*Data!D42,2)</f>
        <v/>
      </c>
      <c r="D42">
        <f>B42+C42</f>
        <v/>
      </c>
      <c r="E42">
        <f>IF(D42&gt;10000,"large",IF(D42&gt;1000,"medium","small"))</f>
        <v/>
      </c>
    </row>
    <row r="43">
      <c r="A43">
        <f>Data!A43</f>
        <v/>
      </c>
      <c r="B43">
        <f>Data!C43</f>
        <v/>
      </c>
      <c r="C43">
        <f>ROUND(B43*Data!D43,2)</f>
        <v/>
      </c>
      <c r="D43">
        <f>B43+C43</f>
        <v/>
      </c>
      <c r="E43">
        <f>IF(D43&gt;10000,"large",IF(D43&gt;1000,"medium","small"))</f>
        <v/>
      </c>
    </row>
    <row r="44">
      <c r="A44">
        <f>Data!A44</f>
        <v/>
      </c>
      <c r="B44">
        <f>Data!C44</f>
        <v/>
      </c>
      <c r="C44">
        <f>ROUND(B44*Data!D44,2)</f>
        <v/>
      </c>
      <c r="D44">
        <f>B44+C44</f>
        <v/>
      </c>
      <c r="E44">
        <f>IF(D44&gt;10000,"large",IF(D44&gt;1000,"medium","small"))</f>
        <v/>
      </c>
    </row>
    <row r="45">
      <c r="A45">
        <f>Data!A45</f>
        <v/>
      </c>
      <c r="B45">
        <f>Data!C45</f>
        <v/>
      </c>
      <c r="C45">
        <f>ROUND(B45*Data!D45,2)</f>
        <v/>
      </c>
      <c r="D45">
        <f>B45+C45</f>
        <v/>
      </c>
      <c r="E45">
        <f>IF(D45&gt;10000,"large",IF(D45&gt;1000,"medium","small"))</f>
        <v/>
      </c>
    </row>
    <row r="46">
      <c r="A46">
        <f>Data!A46</f>
        <v/>
      </c>
      <c r="B46">
        <f>Data!C46</f>
        <v/>
      </c>
      <c r="C46">
        <f>ROUND(B46*Data!D46,2)</f>
        <v/>
      </c>
      <c r="D46">
        <f>B46+C46</f>
        <v/>
      </c>
      <c r="E46">
        <f>IF(D46&gt;10000,"large",IF(D46&gt;1000,"medium","small"))</f>
        <v/>
      </c>
    </row>
    <row r="47">
      <c r="A47">
        <f>Data!A47</f>
        <v/>
      </c>
      <c r="B47">
        <f>Data!C47</f>
        <v/>
      </c>
      <c r="C47">
        <f>ROUND(B47*Data!D47,2)</f>
        <v/>
      </c>
      <c r="D47">
        <f>B47+C47</f>
        <v/>
      </c>
      <c r="E47">
        <f>IF(D47&gt;10000,"large",IF(D47&gt;1000,"medium","small"))</f>
        <v/>
      </c>
    </row>
    <row r="48">
      <c r="A48">
        <f>Data!A48</f>
        <v/>
      </c>
      <c r="B48">
        <f>Data!C48</f>
        <v/>
      </c>
      <c r="C48">
        <f>ROUND(B48*Data!D48,2)</f>
        <v/>
      </c>
      <c r="D48">
        <f>B48+C48</f>
        <v/>
      </c>
      <c r="E48">
        <f>IF(D48&gt;10000,"large",IF(D48&gt;1000,"medium","small"))</f>
        <v/>
      </c>
    </row>
    <row r="49">
      <c r="A49">
        <f>Data!A49</f>
        <v/>
      </c>
      <c r="B49">
        <f>Data!C49</f>
        <v/>
      </c>
      <c r="C49">
        <f>ROUND(B49*Data!D49,2)</f>
        <v/>
      </c>
      <c r="D49">
        <f>B49+C49</f>
        <v/>
      </c>
      <c r="E49">
        <f>IF(D49&gt;10000,"large",IF(D49&gt;1000,"medium","small"))</f>
        <v/>
      </c>
    </row>
    <row r="50">
      <c r="A50">
        <f>Data!A50</f>
        <v/>
      </c>
      <c r="B50">
        <f>Data!C50</f>
        <v/>
      </c>
      <c r="C50">
        <f>ROUND(B50*Data!D50,2)</f>
        <v/>
      </c>
      <c r="D50">
        <f>B50+C50</f>
        <v/>
      </c>
      <c r="E50">
        <f>IF(D50&gt;10000,"large",IF(D50&gt;1000,"medium","small"))</f>
        <v/>
      </c>
    </row>
    <row r="51">
      <c r="A51">
        <f>Data!A51</f>
        <v/>
      </c>
      <c r="B51">
        <f>Data!C51</f>
        <v/>
      </c>
      <c r="C51">
        <f>ROUND(B51*Data!D51,2)</f>
        <v/>
      </c>
      <c r="D51">
        <f>B51+C51</f>
        <v/>
      </c>
      <c r="E51">
        <f>IF(D51&gt;10000,"large",IF(D51&gt;1000,"medium","small"))</f>
        <v/>
      </c>
    </row>
    <row r="52">
      <c r="A52">
        <f>Data!A52</f>
        <v/>
      </c>
      <c r="B52">
        <f>Data!C52</f>
        <v/>
      </c>
      <c r="C52">
        <f>ROUND(B52*Data!D52,2)</f>
        <v/>
      </c>
      <c r="D52">
        <f>B52+C52</f>
        <v/>
      </c>
      <c r="E52">
        <f>IF(D52&gt;10000,"large",IF(D52&gt;1000,"medium","small"))</f>
        <v/>
      </c>
    </row>
    <row r="53">
      <c r="A53">
        <f>Data!A53</f>
        <v/>
      </c>
      <c r="B53">
        <f>Data!C53</f>
        <v/>
      </c>
      <c r="C53">
        <f>ROUND(B53*Data!D53,2)</f>
        <v/>
      </c>
      <c r="D53">
        <f>B53+C53</f>
        <v/>
      </c>
      <c r="E53">
        <f>IF(D53&gt;10000,"large",IF(D53&gt;1000,"medium","small"))</f>
        <v/>
      </c>
    </row>
    <row r="54">
      <c r="A54">
        <f>Data!A54</f>
        <v/>
      </c>
      <c r="B54">
        <f>Data!C54</f>
        <v/>
      </c>
      <c r="C54">
        <f>ROUND(B54*Data!D54,2)</f>
        <v/>
      </c>
      <c r="D54">
        <f>B54+C54</f>
        <v/>
      </c>
      <c r="E54">
        <f>IF(D54&gt;10000,"large",IF(D54&gt;1000,"medium","small"))</f>
        <v/>
      </c>
    </row>
    <row r="55">
      <c r="A55">
        <f>Data!A55</f>
        <v/>
      </c>
      <c r="B55">
        <f>Data!C55</f>
        <v/>
      </c>
      <c r="C55">
        <f>ROUND(B55*Data!D55,2)</f>
        <v/>
      </c>
      <c r="D55">
        <f>B55+C55</f>
        <v/>
      </c>
      <c r="E55">
        <f>IF(D55&gt;10000,"large",IF(D55&gt;1000,"medium","small"))</f>
        <v/>
      </c>
    </row>
    <row r="56">
      <c r="A56">
        <f>Data!A56</f>
        <v/>
      </c>
      <c r="B56">
        <f>Data!C56</f>
        <v/>
      </c>
      <c r="C56">
        <f>ROUND(B56*Data!D56,2)</f>
        <v/>
      </c>
      <c r="D56">
        <f>B56+C56</f>
        <v/>
      </c>
      <c r="E56">
        <f>IF(D56&gt;10000,"large",IF(D56&gt;1000,"medium","small"))</f>
        <v/>
      </c>
    </row>
    <row r="57">
      <c r="A57">
        <f>Data!A57</f>
        <v/>
      </c>
      <c r="B57">
        <f>Data!C57</f>
        <v/>
      </c>
      <c r="C57">
        <f>ROUND(B57*Data!D57,2)</f>
        <v/>
      </c>
      <c r="D57">
        <f>B57+C57</f>
        <v/>
      </c>
      <c r="E57">
        <f>IF(D57&gt;10000,"large",IF(D57&gt;1000,"medium","small"))</f>
        <v/>
      </c>
    </row>
    <row r="58">
      <c r="A58">
        <f>Data!A58</f>
        <v/>
      </c>
      <c r="B58">
        <f>Data!C58</f>
        <v/>
      </c>
      <c r="C58">
        <f>ROUND(B58*Data!D58,2)</f>
        <v/>
      </c>
      <c r="D58">
        <f>B58+C58</f>
        <v/>
      </c>
      <c r="E58">
        <f>IF(D58&gt;10000,"large",IF(D58&gt;1000,"medium","small"))</f>
        <v/>
      </c>
    </row>
    <row r="59">
      <c r="A59">
        <f>Data!A59</f>
        <v/>
      </c>
      <c r="B59">
        <f>Data!C59</f>
        <v/>
      </c>
      <c r="C59">
        <f>ROUND(B59*Data!D59,2)</f>
        <v/>
      </c>
      <c r="D59">
        <f>B59+C59</f>
        <v/>
      </c>
      <c r="E59">
        <f>IF(D59&gt;10000,"large",IF(D59&gt;1000,"medium","small"))</f>
        <v/>
      </c>
    </row>
    <row r="60">
      <c r="A60">
        <f>Data!A60</f>
        <v/>
      </c>
      <c r="B60">
        <f>Data!C60</f>
        <v/>
      </c>
      <c r="C60">
        <f>ROUND(B60*Data!D60,2)</f>
        <v/>
      </c>
      <c r="D60">
        <f>B60+C60</f>
        <v/>
      </c>
      <c r="E60">
        <f>IF(D60&gt;10000,"large",IF(D60&gt;1000,"medium","small"))</f>
        <v/>
      </c>
    </row>
    <row r="61">
      <c r="A61">
        <f>Data!A61</f>
        <v/>
      </c>
      <c r="B61">
        <f>Data!C61</f>
        <v/>
      </c>
      <c r="C61">
        <f>ROUND(B61*Data!D61,2)</f>
        <v/>
      </c>
      <c r="D61">
        <f>B61+C61</f>
        <v/>
      </c>
      <c r="E61">
        <f>IF(D61&gt;10000,"large",IF(D61&gt;1000,"medium","small"))</f>
        <v/>
      </c>
    </row>
    <row r="62">
      <c r="A62">
        <f>Data!A62</f>
        <v/>
      </c>
      <c r="B62">
        <f>Data!C62</f>
        <v/>
      </c>
      <c r="C62">
        <f>ROUND(B62*Data!D62,2)</f>
        <v/>
      </c>
      <c r="D62">
        <f>B62+C62</f>
        <v/>
      </c>
      <c r="E62">
        <f>IF(D62&gt;10000,"large",IF(D62&gt;1000,"medium","small"))</f>
        <v/>
      </c>
    </row>
    <row r="63">
      <c r="A63">
        <f>Data!A63</f>
        <v/>
      </c>
      <c r="B63">
        <f>Data!C63</f>
        <v/>
      </c>
      <c r="C63">
        <f>ROUND(B63*Data!D63,2)</f>
        <v/>
      </c>
      <c r="D63">
        <f>B63+C63</f>
        <v/>
      </c>
      <c r="E63">
        <f>IF(D63&gt;10000,"large",IF(D63&gt;1000,"medium","small"))</f>
        <v/>
      </c>
    </row>
    <row r="64">
      <c r="A64">
        <f>Data!A64</f>
        <v/>
      </c>
      <c r="B64">
        <f>Data!C64</f>
        <v/>
      </c>
      <c r="C64">
        <f>ROUND(B64*Data!D64,2)</f>
        <v/>
      </c>
      <c r="D64">
        <f>B64+C64</f>
        <v/>
      </c>
      <c r="E64">
        <f>IF(D64&gt;10000,"large",IF(D64&gt;1000,"medium","small"))</f>
        <v/>
      </c>
    </row>
    <row r="65">
      <c r="A65">
        <f>Data!A65</f>
        <v/>
      </c>
      <c r="B65">
        <f>Data!C65</f>
        <v/>
      </c>
      <c r="C65">
        <f>ROUND(B65*Data!D65,2)</f>
        <v/>
      </c>
      <c r="D65">
        <f>B65+C65</f>
        <v/>
      </c>
      <c r="E65">
        <f>IF(D65&gt;10000,"large",IF(D65&gt;1000,"medium","small"))</f>
        <v/>
      </c>
    </row>
    <row r="66">
      <c r="A66">
        <f>Data!A66</f>
        <v/>
      </c>
      <c r="B66">
        <f>Data!C66</f>
        <v/>
      </c>
      <c r="C66">
        <f>ROUND(B66*Data!D66,2)</f>
        <v/>
      </c>
      <c r="D66">
        <f>B66+C66</f>
        <v/>
      </c>
      <c r="E66">
        <f>IF(D66&gt;10000,"large",IF(D66&gt;1000,"medium","small"))</f>
        <v/>
      </c>
    </row>
    <row r="67">
      <c r="A67">
        <f>Data!A67</f>
        <v/>
      </c>
      <c r="B67">
        <f>Data!C67</f>
        <v/>
      </c>
      <c r="C67">
        <f>ROUND(B67*Data!D67,2)</f>
        <v/>
      </c>
      <c r="D67">
        <f>B67+C67</f>
        <v/>
      </c>
      <c r="E67">
        <f>IF(D67&gt;10000,"large",IF(D67&gt;1000,"medium","small"))</f>
        <v/>
      </c>
    </row>
    <row r="68">
      <c r="A68">
        <f>Data!A68</f>
        <v/>
      </c>
      <c r="B68">
        <f>Data!C68</f>
        <v/>
      </c>
      <c r="C68">
        <f>ROUND(B68*Data!D68,2)</f>
        <v/>
      </c>
      <c r="D68">
        <f>B68+C68</f>
        <v/>
      </c>
      <c r="E68">
        <f>IF(D68&gt;10000,"large",IF(D68&gt;1000,"medium","small"))</f>
        <v/>
      </c>
    </row>
    <row r="69">
      <c r="A69">
        <f>Data!A69</f>
        <v/>
      </c>
      <c r="B69">
        <f>Data!C69</f>
        <v/>
      </c>
      <c r="C69">
        <f>ROUND(B69*Data!D69,2)</f>
        <v/>
      </c>
      <c r="D69">
        <f>B69+C69</f>
        <v/>
      </c>
      <c r="E69">
        <f>IF(D69&gt;10000,"large",IF(D69&gt;1000,"medium","small"))</f>
        <v/>
      </c>
    </row>
    <row r="70">
      <c r="A70">
        <f>Data!A70</f>
        <v/>
      </c>
      <c r="B70">
        <f>Data!C70</f>
        <v/>
      </c>
      <c r="C70">
        <f>ROUND(B70*Data!D70,2)</f>
        <v/>
      </c>
      <c r="D70">
        <f>B70+C70</f>
        <v/>
      </c>
      <c r="E70">
        <f>IF(D70&gt;10000,"large",IF(D70&gt;1000,"medium","small"))</f>
        <v/>
      </c>
    </row>
    <row r="71">
      <c r="A71">
        <f>Data!A71</f>
        <v/>
      </c>
      <c r="B71">
        <f>Data!C71</f>
        <v/>
      </c>
      <c r="C71">
        <f>ROUND(B71*Data!D71,2)</f>
        <v/>
      </c>
      <c r="D71">
        <f>B71+C71</f>
        <v/>
      </c>
      <c r="E71">
        <f>IF(D71&gt;10000,"large",IF(D71&gt;1000,"medium","small"))</f>
        <v/>
      </c>
    </row>
    <row r="72">
      <c r="A72">
        <f>Data!A72</f>
        <v/>
      </c>
      <c r="B72">
        <f>Data!C72</f>
        <v/>
      </c>
      <c r="C72">
        <f>ROUND(B72*Data!D72,2)</f>
        <v/>
      </c>
      <c r="D72">
        <f>B72+C72</f>
        <v/>
      </c>
      <c r="E72">
        <f>IF(D72&gt;10000,"large",IF(D72&gt;1000,"medium","small"))</f>
        <v/>
      </c>
    </row>
    <row r="73">
      <c r="A73">
        <f>Data!A73</f>
        <v/>
      </c>
      <c r="B73">
        <f>Data!C73</f>
        <v/>
      </c>
      <c r="C73">
        <f>ROUND(B73*Data!D73,2)</f>
        <v/>
      </c>
      <c r="D73">
        <f>B73+C73</f>
        <v/>
      </c>
      <c r="E73">
        <f>IF(D73&gt;10000,"large",IF(D73&gt;1000,"medium","small"))</f>
        <v/>
      </c>
    </row>
    <row r="74">
      <c r="A74">
        <f>Data!A74</f>
        <v/>
      </c>
      <c r="B74">
        <f>Data!C74</f>
        <v/>
      </c>
      <c r="C74">
        <f>ROUND(B74*Data!D74,2)</f>
        <v/>
      </c>
      <c r="D74">
        <f>B74+C74</f>
        <v/>
      </c>
      <c r="E74">
        <f>IF(D74&gt;10000,"large",IF(D74&gt;1000,"medium","small"))</f>
        <v/>
      </c>
    </row>
    <row r="75">
      <c r="A75">
        <f>Data!A75</f>
        <v/>
      </c>
      <c r="B75">
        <f>Data!C75</f>
        <v/>
      </c>
      <c r="C75">
        <f>ROUND(B75*Data!D75,2)</f>
        <v/>
      </c>
      <c r="D75">
        <f>B75+C75</f>
        <v/>
      </c>
      <c r="E75">
        <f>IF(D75&gt;10000,"large",IF(D75&gt;1000,"medium","small"))</f>
        <v/>
      </c>
    </row>
    <row r="76">
      <c r="A76">
        <f>Data!A76</f>
        <v/>
      </c>
      <c r="B76">
        <f>Data!C76</f>
        <v/>
      </c>
      <c r="C76">
        <f>ROUND(B76*Data!D76,2)</f>
        <v/>
      </c>
      <c r="D76">
        <f>B76+C76</f>
        <v/>
      </c>
      <c r="E76">
        <f>IF(D76&gt;10000,"large",IF(D76&gt;1000,"medium","small"))</f>
        <v/>
      </c>
    </row>
    <row r="77">
      <c r="A77">
        <f>Data!A77</f>
        <v/>
      </c>
      <c r="B77">
        <f>Data!C77</f>
        <v/>
      </c>
      <c r="C77">
        <f>ROUND(B77*Data!D77,2)</f>
        <v/>
      </c>
      <c r="D77">
        <f>B77+C77</f>
        <v/>
      </c>
      <c r="E77">
        <f>IF(D77&gt;10000,"large",IF(D77&gt;1000,"medium","small"))</f>
        <v/>
      </c>
    </row>
    <row r="78">
      <c r="A78">
        <f>Data!A78</f>
        <v/>
      </c>
      <c r="B78">
        <f>Data!C78</f>
        <v/>
      </c>
      <c r="C78">
        <f>ROUND(B78*Data!D78,2)</f>
        <v/>
      </c>
      <c r="D78">
        <f>B78+C78</f>
        <v/>
      </c>
      <c r="E78">
        <f>IF(D78&gt;10000,"large",IF(D78&gt;1000,"medium","small"))</f>
        <v/>
      </c>
    </row>
    <row r="79">
      <c r="A79">
        <f>Data!A79</f>
        <v/>
      </c>
      <c r="B79">
        <f>Data!C79</f>
        <v/>
      </c>
      <c r="C79">
        <f>ROUND(B79*Data!D79,2)</f>
        <v/>
      </c>
      <c r="D79">
        <f>B79+C79</f>
        <v/>
      </c>
      <c r="E79">
        <f>IF(D79&gt;10000,"large",IF(D79&gt;1000,"medium","small"))</f>
        <v/>
      </c>
    </row>
    <row r="80">
      <c r="A80">
        <f>Data!A80</f>
        <v/>
      </c>
      <c r="B80">
        <f>Data!C80</f>
        <v/>
      </c>
      <c r="C80">
        <f>ROUND(B80*Data!D80,2)</f>
        <v/>
      </c>
      <c r="D80">
        <f>B80+C80</f>
        <v/>
      </c>
      <c r="E80">
        <f>IF(D80&gt;10000,"large",IF(D80&gt;1000,"medium","small"))</f>
        <v/>
      </c>
    </row>
    <row r="81">
      <c r="A81">
        <f>Data!A81</f>
        <v/>
      </c>
      <c r="B81">
        <f>Data!C81</f>
        <v/>
      </c>
      <c r="C81">
        <f>ROUND(B81*Data!D81,2)</f>
        <v/>
      </c>
      <c r="D81">
        <f>B81+C81</f>
        <v/>
      </c>
      <c r="E81">
        <f>IF(D81&gt;10000,"large",IF(D81&gt;1000,"medium","small"))</f>
        <v/>
      </c>
    </row>
    <row r="82">
      <c r="A82">
        <f>Data!A82</f>
        <v/>
      </c>
      <c r="B82">
        <f>Data!C82</f>
        <v/>
      </c>
      <c r="C82">
        <f>ROUND(B82*Data!D82,2)</f>
        <v/>
      </c>
      <c r="D82">
        <f>B82+C82</f>
        <v/>
      </c>
      <c r="E82">
        <f>IF(D82&gt;10000,"large",IF(D82&gt;1000,"medium","small"))</f>
        <v/>
      </c>
    </row>
    <row r="83">
      <c r="A83">
        <f>Data!A83</f>
        <v/>
      </c>
      <c r="B83">
        <f>Data!C83</f>
        <v/>
      </c>
      <c r="C83">
        <f>ROUND(B83*Data!D83,2)</f>
        <v/>
      </c>
      <c r="D83">
        <f>B83+C83</f>
        <v/>
      </c>
      <c r="E83">
        <f>IF(D83&gt;10000,"large",IF(D83&gt;1000,"medium","small"))</f>
        <v/>
      </c>
    </row>
    <row r="84">
      <c r="A84">
        <f>Data!A84</f>
        <v/>
      </c>
      <c r="B84">
        <f>Data!C84</f>
        <v/>
      </c>
      <c r="C84">
        <f>ROUND(B84*Data!D84,2)</f>
        <v/>
      </c>
      <c r="D84">
        <f>B84+C84</f>
        <v/>
      </c>
      <c r="E84">
        <f>IF(D84&gt;10000,"large",IF(D84&gt;1000,"medium","small"))</f>
        <v/>
      </c>
    </row>
    <row r="85">
      <c r="A85">
        <f>Data!A85</f>
        <v/>
      </c>
      <c r="B85">
        <f>Data!C85</f>
        <v/>
      </c>
      <c r="C85">
        <f>ROUND(B85*Data!D85,2)</f>
        <v/>
      </c>
      <c r="D85">
        <f>B85+C85</f>
        <v/>
      </c>
      <c r="E85">
        <f>IF(D85&gt;10000,"large",IF(D85&gt;1000,"medium","small"))</f>
        <v/>
      </c>
    </row>
    <row r="86">
      <c r="A86">
        <f>Data!A86</f>
        <v/>
      </c>
      <c r="B86">
        <f>Data!C86</f>
        <v/>
      </c>
      <c r="C86">
        <f>ROUND(B86*Data!D86,2)</f>
        <v/>
      </c>
      <c r="D86">
        <f>B86+C86</f>
        <v/>
      </c>
      <c r="E86">
        <f>IF(D86&gt;10000,"large",IF(D86&gt;1000,"medium","small"))</f>
        <v/>
      </c>
    </row>
    <row r="87">
      <c r="A87">
        <f>Data!A87</f>
        <v/>
      </c>
      <c r="B87">
        <f>Data!C87</f>
        <v/>
      </c>
      <c r="C87">
        <f>ROUND(B87*Data!D87,2)</f>
        <v/>
      </c>
      <c r="D87">
        <f>B87+C87</f>
        <v/>
      </c>
      <c r="E87">
        <f>IF(D87&gt;10000,"large",IF(D87&gt;1000,"medium","small"))</f>
        <v/>
      </c>
    </row>
    <row r="88">
      <c r="A88">
        <f>Data!A88</f>
        <v/>
      </c>
      <c r="B88">
        <f>Data!C88</f>
        <v/>
      </c>
      <c r="C88">
        <f>ROUND(B88*Data!D88,2)</f>
        <v/>
      </c>
      <c r="D88">
        <f>B88+C88</f>
        <v/>
      </c>
      <c r="E88">
        <f>IF(D88&gt;10000,"large",IF(D88&gt;1000,"medium","small"))</f>
        <v/>
      </c>
    </row>
    <row r="89">
      <c r="A89">
        <f>Data!A89</f>
        <v/>
      </c>
      <c r="B89">
        <f>Data!C89</f>
        <v/>
      </c>
      <c r="C89">
        <f>ROUND(B89*Data!D89,2)</f>
        <v/>
      </c>
      <c r="D89">
        <f>B89+C89</f>
        <v/>
      </c>
      <c r="E89">
        <f>IF(D89&gt;10000,"large",IF(D89&gt;1000,"medium","small"))</f>
        <v/>
      </c>
    </row>
    <row r="90">
      <c r="A90">
        <f>Data!A90</f>
        <v/>
      </c>
      <c r="B90">
        <f>Data!C90</f>
        <v/>
      </c>
      <c r="C90">
        <f>ROUND(B90*Data!D90,2)</f>
        <v/>
      </c>
      <c r="D90">
        <f>B90+C90</f>
        <v/>
      </c>
      <c r="E90">
        <f>IF(D90&gt;10000,"large",IF(D90&gt;1000,"medium","small"))</f>
        <v/>
      </c>
    </row>
    <row r="91">
      <c r="A91">
        <f>Data!A91</f>
        <v/>
      </c>
      <c r="B91">
        <f>Data!C91</f>
        <v/>
      </c>
      <c r="C91">
        <f>ROUND(B91*Data!D91,2)</f>
        <v/>
      </c>
      <c r="D91">
        <f>B91+C91</f>
        <v/>
      </c>
      <c r="E91">
        <f>IF(D91&gt;10000,"large",IF(D91&gt;1000,"medium","small"))</f>
        <v/>
      </c>
    </row>
    <row r="92">
      <c r="A92">
        <f>Data!A92</f>
        <v/>
      </c>
      <c r="B92">
        <f>Data!C92</f>
        <v/>
      </c>
      <c r="C92">
        <f>ROUND(B92*Data!D92,2)</f>
        <v/>
      </c>
      <c r="D92">
        <f>B92+C92</f>
        <v/>
      </c>
      <c r="E92">
        <f>IF(D92&gt;10000,"large",IF(D92&gt;1000,"medium","small"))</f>
        <v/>
      </c>
    </row>
    <row r="93">
      <c r="A93">
        <f>Data!A93</f>
        <v/>
      </c>
      <c r="B93">
        <f>Data!C93</f>
        <v/>
      </c>
      <c r="C93">
        <f>ROUND(B93*Data!D93,2)</f>
        <v/>
      </c>
      <c r="D93">
        <f>B93+C93</f>
        <v/>
      </c>
      <c r="E93">
        <f>IF(D93&gt;10000,"large",IF(D93&gt;1000,"medium","small"))</f>
        <v/>
      </c>
    </row>
    <row r="94">
      <c r="A94">
        <f>Data!A94</f>
        <v/>
      </c>
      <c r="B94">
        <f>Data!C94</f>
        <v/>
      </c>
      <c r="C94">
        <f>ROUND(B94*Data!D94,2)</f>
        <v/>
      </c>
      <c r="D94">
        <f>B94+C94</f>
        <v/>
      </c>
      <c r="E94">
        <f>IF(D94&gt;10000,"large",IF(D94&gt;1000,"medium","small"))</f>
        <v/>
      </c>
    </row>
    <row r="95">
      <c r="A95">
        <f>Data!A95</f>
        <v/>
      </c>
      <c r="B95">
        <f>Data!C95</f>
        <v/>
      </c>
      <c r="C95">
        <f>ROUND(B95*Data!D95,2)</f>
        <v/>
      </c>
      <c r="D95">
        <f>B95+C95</f>
        <v/>
      </c>
      <c r="E95">
        <f>IF(D95&gt;10000,"large",IF(D95&gt;1000,"medium","small"))</f>
        <v/>
      </c>
    </row>
    <row r="96">
      <c r="A96">
        <f>Data!A96</f>
        <v/>
      </c>
      <c r="B96">
        <f>Data!C96</f>
        <v/>
      </c>
      <c r="C96">
        <f>ROUND(B96*Data!D96,2)</f>
        <v/>
      </c>
      <c r="D96">
        <f>B96+C96</f>
        <v/>
      </c>
      <c r="E96">
        <f>IF(D96&gt;10000,"large",IF(D96&gt;1000,"medium","small"))</f>
        <v/>
      </c>
    </row>
    <row r="97">
      <c r="A97">
        <f>Data!A97</f>
        <v/>
      </c>
      <c r="B97">
        <f>Data!C97</f>
        <v/>
      </c>
      <c r="C97">
        <f>ROUND(B97*Data!D97,2)</f>
        <v/>
      </c>
      <c r="D97">
        <f>B97+C97</f>
        <v/>
      </c>
      <c r="E97">
        <f>IF(D97&gt;10000,"large",IF(D97&gt;1000,"medium","small"))</f>
        <v/>
      </c>
    </row>
    <row r="98">
      <c r="A98">
        <f>Data!A98</f>
        <v/>
      </c>
      <c r="B98">
        <f>Data!C98</f>
        <v/>
      </c>
      <c r="C98">
        <f>ROUND(B98*Data!D98,2)</f>
        <v/>
      </c>
      <c r="D98">
        <f>B98+C98</f>
        <v/>
      </c>
      <c r="E98">
        <f>IF(D98&gt;10000,"large",IF(D98&gt;1000,"medium","small"))</f>
        <v/>
      </c>
    </row>
    <row r="99">
      <c r="A99">
        <f>Data!A99</f>
        <v/>
      </c>
      <c r="B99">
        <f>Data!C99</f>
        <v/>
      </c>
      <c r="C99">
        <f>ROUND(B99*Data!D99,2)</f>
        <v/>
      </c>
      <c r="D99">
        <f>B99+C99</f>
        <v/>
      </c>
      <c r="E99">
        <f>IF(D99&gt;10000,"large",IF(D99&gt;1000,"medium","small"))</f>
        <v/>
      </c>
    </row>
    <row r="100">
      <c r="A100">
        <f>Data!A100</f>
        <v/>
      </c>
      <c r="B100">
        <f>Data!C100</f>
        <v/>
      </c>
      <c r="C100">
        <f>ROUND(B100*Data!D100,2)</f>
        <v/>
      </c>
      <c r="D100">
        <f>B100+C100</f>
        <v/>
      </c>
      <c r="E100">
        <f>IF(D100&gt;10000,"large",IF(D100&gt;1000,"medium","small"))</f>
        <v/>
      </c>
    </row>
    <row r="101">
      <c r="A101">
        <f>Data!A101</f>
        <v/>
      </c>
      <c r="B101">
        <f>Data!C101</f>
        <v/>
      </c>
      <c r="C101">
        <f>ROUND(B101*Data!D101,2)</f>
        <v/>
      </c>
      <c r="D101">
        <f>B101+C101</f>
        <v/>
      </c>
      <c r="E101">
        <f>IF(D101&gt;10000,"large",IF(D101&gt;1000,"medium","small"))</f>
        <v/>
      </c>
    </row>
    <row r="102">
      <c r="A102">
        <f>Data!A102</f>
        <v/>
      </c>
      <c r="B102">
        <f>Data!C102</f>
        <v/>
      </c>
      <c r="C102">
        <f>ROUND(B102*Data!D102,2)</f>
        <v/>
      </c>
      <c r="D102">
        <f>B102+C102</f>
        <v/>
      </c>
      <c r="E102">
        <f>IF(D102&gt;10000,"large",IF(D102&gt;1000,"medium","small"))</f>
        <v/>
      </c>
    </row>
    <row r="103">
      <c r="A103">
        <f>Data!A103</f>
        <v/>
      </c>
      <c r="B103">
        <f>Data!C103</f>
        <v/>
      </c>
      <c r="C103">
        <f>ROUND(B103*Data!D103,2)</f>
        <v/>
      </c>
      <c r="D103">
        <f>B103+C103</f>
        <v/>
      </c>
      <c r="E103">
        <f>IF(D103&gt;10000,"large",IF(D103&gt;1000,"medium","small"))</f>
        <v/>
      </c>
    </row>
    <row r="104">
      <c r="A104">
        <f>Data!A104</f>
        <v/>
      </c>
      <c r="B104">
        <f>Data!C104</f>
        <v/>
      </c>
      <c r="C104">
        <f>ROUND(B104*Data!D104,2)</f>
        <v/>
      </c>
      <c r="D104">
        <f>B104+C104</f>
        <v/>
      </c>
      <c r="E104">
        <f>IF(D104&gt;10000,"large",IF(D104&gt;1000,"medium","small"))</f>
        <v/>
      </c>
    </row>
    <row r="105">
      <c r="A105">
        <f>Data!A105</f>
        <v/>
      </c>
      <c r="B105">
        <f>Data!C105</f>
        <v/>
      </c>
      <c r="C105">
        <f>ROUND(B105*Data!D105,2)</f>
        <v/>
      </c>
      <c r="D105">
        <f>B105+C105</f>
        <v/>
      </c>
      <c r="E105">
        <f>IF(D105&gt;10000,"large",IF(D105&gt;1000,"medium","small"))</f>
        <v/>
      </c>
    </row>
    <row r="106">
      <c r="A106">
        <f>Data!A106</f>
        <v/>
      </c>
      <c r="B106">
        <f>Data!C106</f>
        <v/>
      </c>
      <c r="C106">
        <f>ROUND(B106*Data!D106,2)</f>
        <v/>
      </c>
      <c r="D106">
        <f>B106+C106</f>
        <v/>
      </c>
      <c r="E106">
        <f>IF(D106&gt;10000,"large",IF(D106&gt;1000,"medium","small"))</f>
        <v/>
      </c>
    </row>
    <row r="107">
      <c r="A107">
        <f>Data!A107</f>
        <v/>
      </c>
      <c r="B107">
        <f>Data!C107</f>
        <v/>
      </c>
      <c r="C107">
        <f>ROUND(B107*Data!D107,2)</f>
        <v/>
      </c>
      <c r="D107">
        <f>B107+C107</f>
        <v/>
      </c>
      <c r="E107">
        <f>IF(D107&gt;10000,"large",IF(D107&gt;1000,"medium","small"))</f>
        <v/>
      </c>
    </row>
    <row r="108">
      <c r="A108">
        <f>Data!A108</f>
        <v/>
      </c>
      <c r="B108">
        <f>Data!C108</f>
        <v/>
      </c>
      <c r="C108">
        <f>ROUND(B108*Data!D108,2)</f>
        <v/>
      </c>
      <c r="D108">
        <f>B108+C108</f>
        <v/>
      </c>
      <c r="E108">
        <f>IF(D108&gt;10000,"large",IF(D108&gt;1000,"medium","small"))</f>
        <v/>
      </c>
    </row>
    <row r="109">
      <c r="A109">
        <f>Data!A109</f>
        <v/>
      </c>
      <c r="B109">
        <f>Data!C109</f>
        <v/>
      </c>
      <c r="C109">
        <f>ROUND(B109*Data!D109,2)</f>
        <v/>
      </c>
      <c r="D109">
        <f>B109+C109</f>
        <v/>
      </c>
      <c r="E109">
        <f>IF(D109&gt;10000,"large",IF(D109&gt;1000,"medium","small"))</f>
        <v/>
      </c>
    </row>
    <row r="110">
      <c r="A110">
        <f>Data!A110</f>
        <v/>
      </c>
      <c r="B110">
        <f>Data!C110</f>
        <v/>
      </c>
      <c r="C110">
        <f>ROUND(B110*Data!D110,2)</f>
        <v/>
      </c>
      <c r="D110">
        <f>B110+C110</f>
        <v/>
      </c>
      <c r="E110">
        <f>IF(D110&gt;10000,"large",IF(D110&gt;1000,"medium","small"))</f>
        <v/>
      </c>
    </row>
    <row r="111">
      <c r="A111">
        <f>Data!A111</f>
        <v/>
      </c>
      <c r="B111">
        <f>Data!C111</f>
        <v/>
      </c>
      <c r="C111">
        <f>ROUND(B111*Data!D111,2)</f>
        <v/>
      </c>
      <c r="D111">
        <f>B111+C111</f>
        <v/>
      </c>
      <c r="E111">
        <f>IF(D111&gt;10000,"large",IF(D111&gt;1000,"medium","small"))</f>
        <v/>
      </c>
    </row>
    <row r="112">
      <c r="A112">
        <f>Data!A112</f>
        <v/>
      </c>
      <c r="B112">
        <f>Data!C112</f>
        <v/>
      </c>
      <c r="C112">
        <f>ROUND(B112*Data!D112,2)</f>
        <v/>
      </c>
      <c r="D112">
        <f>B112+C112</f>
        <v/>
      </c>
      <c r="E112">
        <f>IF(D112&gt;10000,"large",IF(D112&gt;1000,"medium","small"))</f>
        <v/>
      </c>
    </row>
    <row r="113">
      <c r="A113">
        <f>Data!A113</f>
        <v/>
      </c>
      <c r="B113">
        <f>Data!C113</f>
        <v/>
      </c>
      <c r="C113">
        <f>ROUND(B113*Data!D113,2)</f>
        <v/>
      </c>
      <c r="D113">
        <f>B113+C113</f>
        <v/>
      </c>
      <c r="E113">
        <f>IF(D113&gt;10000,"large",IF(D113&gt;1000,"medium","small"))</f>
        <v/>
      </c>
    </row>
    <row r="114">
      <c r="A114">
        <f>Data!A114</f>
        <v/>
      </c>
      <c r="B114">
        <f>Data!C114</f>
        <v/>
      </c>
      <c r="C114">
        <f>ROUND(B114*Data!D114,2)</f>
        <v/>
      </c>
      <c r="D114">
        <f>B114+C114</f>
        <v/>
      </c>
      <c r="E114">
        <f>IF(D114&gt;10000,"large",IF(D114&gt;1000,"medium","small"))</f>
        <v/>
      </c>
    </row>
    <row r="115">
      <c r="A115">
        <f>Data!A115</f>
        <v/>
      </c>
      <c r="B115">
        <f>Data!C115</f>
        <v/>
      </c>
      <c r="C115">
        <f>ROUND(B115*Data!D115,2)</f>
        <v/>
      </c>
      <c r="D115">
        <f>B115+C115</f>
        <v/>
      </c>
      <c r="E115">
        <f>IF(D115&gt;10000,"large",IF(D115&gt;1000,"medium","small"))</f>
        <v/>
      </c>
    </row>
    <row r="116">
      <c r="A116">
        <f>Data!A116</f>
        <v/>
      </c>
      <c r="B116">
        <f>Data!C116</f>
        <v/>
      </c>
      <c r="C116">
        <f>ROUND(B116*Data!D116,2)</f>
        <v/>
      </c>
      <c r="D116">
        <f>B116+C116</f>
        <v/>
      </c>
      <c r="E116">
        <f>IF(D116&gt;10000,"large",IF(D116&gt;1000,"medium","small"))</f>
        <v/>
      </c>
    </row>
    <row r="117">
      <c r="A117">
        <f>Data!A117</f>
        <v/>
      </c>
      <c r="B117">
        <f>Data!C117</f>
        <v/>
      </c>
      <c r="C117">
        <f>ROUND(B117*Data!D117,2)</f>
        <v/>
      </c>
      <c r="D117">
        <f>B117+C117</f>
        <v/>
      </c>
      <c r="E117">
        <f>IF(D117&gt;10000,"large",IF(D117&gt;1000,"medium","small"))</f>
        <v/>
      </c>
    </row>
    <row r="118">
      <c r="A118">
        <f>Data!A118</f>
        <v/>
      </c>
      <c r="B118">
        <f>Data!C118</f>
        <v/>
      </c>
      <c r="C118">
        <f>ROUND(B118*Data!D118,2)</f>
        <v/>
      </c>
      <c r="D118">
        <f>B118+C118</f>
        <v/>
      </c>
      <c r="E118">
        <f>IF(D118&gt;10000,"large",IF(D118&gt;1000,"medium","small"))</f>
        <v/>
      </c>
    </row>
    <row r="119">
      <c r="A119">
        <f>Data!A119</f>
        <v/>
      </c>
      <c r="B119">
        <f>Data!C119</f>
        <v/>
      </c>
      <c r="C119">
        <f>ROUND(B119*Data!D119,2)</f>
        <v/>
      </c>
      <c r="D119">
        <f>B119+C119</f>
        <v/>
      </c>
      <c r="E119">
        <f>IF(D119&gt;10000,"large",IF(D119&gt;1000,"medium","small"))</f>
        <v/>
      </c>
    </row>
    <row r="120">
      <c r="A120">
        <f>Data!A120</f>
        <v/>
      </c>
      <c r="B120">
        <f>Data!C120</f>
        <v/>
      </c>
      <c r="C120">
        <f>ROUND(B120*Data!D120,2)</f>
        <v/>
      </c>
      <c r="D120">
        <f>B120+C120</f>
        <v/>
      </c>
      <c r="E120">
        <f>IF(D120&gt;10000,"large",IF(D120&gt;1000,"medium","small"))</f>
        <v/>
      </c>
    </row>
    <row r="121">
      <c r="A121">
        <f>Data!A121</f>
        <v/>
      </c>
      <c r="B121">
        <f>Data!C121</f>
        <v/>
      </c>
      <c r="C121">
        <f>ROUND(B121*Data!D121,2)</f>
        <v/>
      </c>
      <c r="D121">
        <f>B121+C121</f>
        <v/>
      </c>
      <c r="E121">
        <f>IF(D121&gt;10000,"large",IF(D121&gt;1000,"medium","small"))</f>
        <v/>
      </c>
    </row>
    <row r="122">
      <c r="A122">
        <f>Data!A122</f>
        <v/>
      </c>
      <c r="B122">
        <f>Data!C122</f>
        <v/>
      </c>
      <c r="C122">
        <f>ROUND(B122*Data!D122,2)</f>
        <v/>
      </c>
      <c r="D122">
        <f>B122+C122</f>
        <v/>
      </c>
      <c r="E122">
        <f>IF(D122&gt;10000,"large",IF(D122&gt;1000,"medium","small"))</f>
        <v/>
      </c>
    </row>
    <row r="123">
      <c r="A123">
        <f>Data!A123</f>
        <v/>
      </c>
      <c r="B123">
        <f>Data!C123</f>
        <v/>
      </c>
      <c r="C123">
        <f>ROUND(B123*Data!D123,2)</f>
        <v/>
      </c>
      <c r="D123">
        <f>B123+C123</f>
        <v/>
      </c>
      <c r="E123">
        <f>IF(D123&gt;10000,"large",IF(D123&gt;1000,"medium","small"))</f>
        <v/>
      </c>
    </row>
    <row r="124">
      <c r="A124">
        <f>Data!A124</f>
        <v/>
      </c>
      <c r="B124">
        <f>Data!C124</f>
        <v/>
      </c>
      <c r="C124">
        <f>ROUND(B124*Data!D124,2)</f>
        <v/>
      </c>
      <c r="D124">
        <f>B124+C124</f>
        <v/>
      </c>
      <c r="E124">
        <f>IF(D124&gt;10000,"large",IF(D124&gt;1000,"medium","small"))</f>
        <v/>
      </c>
    </row>
    <row r="125">
      <c r="A125">
        <f>Data!A125</f>
        <v/>
      </c>
      <c r="B125">
        <f>Data!C125</f>
        <v/>
      </c>
      <c r="C125">
        <f>ROUND(B125*Data!D125,2)</f>
        <v/>
      </c>
      <c r="D125">
        <f>B125+C125</f>
        <v/>
      </c>
      <c r="E125">
        <f>IF(D125&gt;10000,"large",IF(D125&gt;1000,"medium","small"))</f>
        <v/>
      </c>
    </row>
    <row r="126">
      <c r="A126">
        <f>Data!A126</f>
        <v/>
      </c>
      <c r="B126">
        <f>Data!C126</f>
        <v/>
      </c>
      <c r="C126">
        <f>ROUND(B126*Data!D126,2)</f>
        <v/>
      </c>
      <c r="D126">
        <f>B126+C126</f>
        <v/>
      </c>
      <c r="E126">
        <f>IF(D126&gt;10000,"large",IF(D126&gt;1000,"medium","small"))</f>
        <v/>
      </c>
    </row>
    <row r="127">
      <c r="A127">
        <f>Data!A127</f>
        <v/>
      </c>
      <c r="B127">
        <f>Data!C127</f>
        <v/>
      </c>
      <c r="C127">
        <f>ROUND(B127*Data!D127,2)</f>
        <v/>
      </c>
      <c r="D127">
        <f>B127+C127</f>
        <v/>
      </c>
      <c r="E127">
        <f>IF(D127&gt;10000,"large",IF(D127&gt;1000,"medium","small"))</f>
        <v/>
      </c>
    </row>
    <row r="128">
      <c r="A128">
        <f>Data!A128</f>
        <v/>
      </c>
      <c r="B128">
        <f>Data!C128</f>
        <v/>
      </c>
      <c r="C128">
        <f>ROUND(B128*Data!D128,2)</f>
        <v/>
      </c>
      <c r="D128">
        <f>B128+C128</f>
        <v/>
      </c>
      <c r="E128">
        <f>IF(D128&gt;10000,"large",IF(D128&gt;1000,"medium","small"))</f>
        <v/>
      </c>
    </row>
    <row r="129">
      <c r="A129">
        <f>Data!A129</f>
        <v/>
      </c>
      <c r="B129">
        <f>Data!C129</f>
        <v/>
      </c>
      <c r="C129">
        <f>ROUND(B129*Data!D129,2)</f>
        <v/>
      </c>
      <c r="D129">
        <f>B129+C129</f>
        <v/>
      </c>
      <c r="E129">
        <f>IF(D129&gt;10000,"large",IF(D129&gt;1000,"medium","small"))</f>
        <v/>
      </c>
    </row>
    <row r="130">
      <c r="A130">
        <f>Data!A130</f>
        <v/>
      </c>
      <c r="B130">
        <f>Data!C130</f>
        <v/>
      </c>
      <c r="C130">
        <f>ROUND(B130*Data!D130,2)</f>
        <v/>
      </c>
      <c r="D130">
        <f>B130+C130</f>
        <v/>
      </c>
      <c r="E130">
        <f>IF(D130&gt;10000,"large",IF(D130&gt;1000,"medium","small"))</f>
        <v/>
      </c>
    </row>
    <row r="131">
      <c r="A131">
        <f>Data!A131</f>
        <v/>
      </c>
      <c r="B131">
        <f>Data!C131</f>
        <v/>
      </c>
      <c r="C131">
        <f>ROUND(B131*Data!D131,2)</f>
        <v/>
      </c>
      <c r="D131">
        <f>B131+C131</f>
        <v/>
      </c>
      <c r="E131">
        <f>IF(D131&gt;10000,"large",IF(D131&gt;1000,"medium","small"))</f>
        <v/>
      </c>
    </row>
    <row r="132">
      <c r="A132">
        <f>Data!A132</f>
        <v/>
      </c>
      <c r="B132">
        <f>Data!C132</f>
        <v/>
      </c>
      <c r="C132">
        <f>ROUND(B132*Data!D132,2)</f>
        <v/>
      </c>
      <c r="D132">
        <f>B132+C132</f>
        <v/>
      </c>
      <c r="E132">
        <f>IF(D132&gt;10000,"large",IF(D132&gt;1000,"medium","small"))</f>
        <v/>
      </c>
    </row>
    <row r="133">
      <c r="A133">
        <f>Data!A133</f>
        <v/>
      </c>
      <c r="B133">
        <f>Data!C133</f>
        <v/>
      </c>
      <c r="C133">
        <f>ROUND(B133*Data!D133,2)</f>
        <v/>
      </c>
      <c r="D133">
        <f>B133+C133</f>
        <v/>
      </c>
      <c r="E133">
        <f>IF(D133&gt;10000,"large",IF(D133&gt;1000,"medium","small"))</f>
        <v/>
      </c>
    </row>
    <row r="134">
      <c r="A134">
        <f>Data!A134</f>
        <v/>
      </c>
      <c r="B134">
        <f>Data!C134</f>
        <v/>
      </c>
      <c r="C134">
        <f>ROUND(B134*Data!D134,2)</f>
        <v/>
      </c>
      <c r="D134">
        <f>B134+C134</f>
        <v/>
      </c>
      <c r="E134">
        <f>IF(D134&gt;10000,"large",IF(D134&gt;1000,"medium","small"))</f>
        <v/>
      </c>
    </row>
    <row r="135">
      <c r="A135">
        <f>Data!A135</f>
        <v/>
      </c>
      <c r="B135">
        <f>Data!C135</f>
        <v/>
      </c>
      <c r="C135">
        <f>ROUND(B135*Data!D135,2)</f>
        <v/>
      </c>
      <c r="D135">
        <f>B135+C135</f>
        <v/>
      </c>
      <c r="E135">
        <f>IF(D135&gt;10000,"large",IF(D135&gt;1000,"medium","small"))</f>
        <v/>
      </c>
    </row>
    <row r="136">
      <c r="A136">
        <f>Data!A136</f>
        <v/>
      </c>
      <c r="B136">
        <f>Data!C136</f>
        <v/>
      </c>
      <c r="C136">
        <f>ROUND(B136*Data!D136,2)</f>
        <v/>
      </c>
      <c r="D136">
        <f>B136+C136</f>
        <v/>
      </c>
      <c r="E136">
        <f>IF(D136&gt;10000,"large",IF(D136&gt;1000,"medium","small"))</f>
        <v/>
      </c>
    </row>
    <row r="137">
      <c r="A137">
        <f>Data!A137</f>
        <v/>
      </c>
      <c r="B137">
        <f>Data!C137</f>
        <v/>
      </c>
      <c r="C137">
        <f>ROUND(B137*Data!D137,2)</f>
        <v/>
      </c>
      <c r="D137">
        <f>B137+C137</f>
        <v/>
      </c>
      <c r="E137">
        <f>IF(D137&gt;10000,"large",IF(D137&gt;1000,"medium","small"))</f>
        <v/>
      </c>
    </row>
    <row r="138">
      <c r="A138">
        <f>Data!A138</f>
        <v/>
      </c>
      <c r="B138">
        <f>Data!C138</f>
        <v/>
      </c>
      <c r="C138">
        <f>ROUND(B138*Data!D138,2)</f>
        <v/>
      </c>
      <c r="D138">
        <f>B138+C138</f>
        <v/>
      </c>
      <c r="E138">
        <f>IF(D138&gt;10000,"large",IF(D138&gt;1000,"medium","small"))</f>
        <v/>
      </c>
    </row>
    <row r="139">
      <c r="A139">
        <f>Data!A139</f>
        <v/>
      </c>
      <c r="B139">
        <f>Data!C139</f>
        <v/>
      </c>
      <c r="C139">
        <f>ROUND(B139*Data!D139,2)</f>
        <v/>
      </c>
      <c r="D139">
        <f>B139+C139</f>
        <v/>
      </c>
      <c r="E139">
        <f>IF(D139&gt;10000,"large",IF(D139&gt;1000,"medium","small"))</f>
        <v/>
      </c>
    </row>
    <row r="140">
      <c r="A140">
        <f>Data!A140</f>
        <v/>
      </c>
      <c r="B140">
        <f>Data!C140</f>
        <v/>
      </c>
      <c r="C140">
        <f>ROUND(B140*Data!D140,2)</f>
        <v/>
      </c>
      <c r="D140">
        <f>B140+C140</f>
        <v/>
      </c>
      <c r="E140">
        <f>IF(D140&gt;10000,"large",IF(D140&gt;1000,"medium","small"))</f>
        <v/>
      </c>
    </row>
    <row r="141">
      <c r="A141">
        <f>Data!A141</f>
        <v/>
      </c>
      <c r="B141">
        <f>Data!C141</f>
        <v/>
      </c>
      <c r="C141">
        <f>ROUND(B141*Data!D141,2)</f>
        <v/>
      </c>
      <c r="D141">
        <f>B141+C141</f>
        <v/>
      </c>
      <c r="E141">
        <f>IF(D141&gt;10000,"large",IF(D141&gt;1000,"medium","small"))</f>
        <v/>
      </c>
    </row>
    <row r="142">
      <c r="A142">
        <f>Data!A142</f>
        <v/>
      </c>
      <c r="B142">
        <f>Data!C142</f>
        <v/>
      </c>
      <c r="C142">
        <f>ROUND(B142*Data!D142,2)</f>
        <v/>
      </c>
      <c r="D142">
        <f>B142+C142</f>
        <v/>
      </c>
      <c r="E142">
        <f>IF(D142&gt;10000,"large",IF(D142&gt;1000,"medium","small"))</f>
        <v/>
      </c>
    </row>
    <row r="143">
      <c r="A143">
        <f>Data!A143</f>
        <v/>
      </c>
      <c r="B143">
        <f>Data!C143</f>
        <v/>
      </c>
      <c r="C143">
        <f>ROUND(B143*Data!D143,2)</f>
        <v/>
      </c>
      <c r="D143">
        <f>B143+C143</f>
        <v/>
      </c>
      <c r="E143">
        <f>IF(D143&gt;10000,"large",IF(D143&gt;1000,"medium","small"))</f>
        <v/>
      </c>
    </row>
    <row r="144">
      <c r="A144">
        <f>Data!A144</f>
        <v/>
      </c>
      <c r="B144">
        <f>Data!C144</f>
        <v/>
      </c>
      <c r="C144">
        <f>ROUND(B144*Data!D144,2)</f>
        <v/>
      </c>
      <c r="D144">
        <f>B144+C144</f>
        <v/>
      </c>
      <c r="E144">
        <f>IF(D144&gt;10000,"large",IF(D144&gt;1000,"medium","small"))</f>
        <v/>
      </c>
    </row>
    <row r="145">
      <c r="A145">
        <f>Data!A145</f>
        <v/>
      </c>
      <c r="B145">
        <f>Data!C145</f>
        <v/>
      </c>
      <c r="C145">
        <f>ROUND(B145*Data!D145,2)</f>
        <v/>
      </c>
      <c r="D145">
        <f>B145+C145</f>
        <v/>
      </c>
      <c r="E145">
        <f>IF(D145&gt;10000,"large",IF(D145&gt;1000,"medium","small"))</f>
        <v/>
      </c>
    </row>
    <row r="146">
      <c r="A146">
        <f>Data!A146</f>
        <v/>
      </c>
      <c r="B146">
        <f>Data!C146</f>
        <v/>
      </c>
      <c r="C146">
        <f>ROUND(B146*Data!D146,2)</f>
        <v/>
      </c>
      <c r="D146">
        <f>B146+C146</f>
        <v/>
      </c>
      <c r="E146">
        <f>IF(D146&gt;10000,"large",IF(D146&gt;1000,"medium","small"))</f>
        <v/>
      </c>
    </row>
    <row r="147">
      <c r="A147">
        <f>Data!A147</f>
        <v/>
      </c>
      <c r="B147">
        <f>Data!C147</f>
        <v/>
      </c>
      <c r="C147">
        <f>ROUND(B147*Data!D147,2)</f>
        <v/>
      </c>
      <c r="D147">
        <f>B147+C147</f>
        <v/>
      </c>
      <c r="E147">
        <f>IF(D147&gt;10000,"large",IF(D147&gt;1000,"medium","small"))</f>
        <v/>
      </c>
    </row>
    <row r="148">
      <c r="A148">
        <f>Data!A148</f>
        <v/>
      </c>
      <c r="B148">
        <f>Data!C148</f>
        <v/>
      </c>
      <c r="C148">
        <f>ROUND(B148*Data!D148,2)</f>
        <v/>
      </c>
      <c r="D148">
        <f>B148+C148</f>
        <v/>
      </c>
      <c r="E148">
        <f>IF(D148&gt;10000,"large",IF(D148&gt;1000,"medium","small"))</f>
        <v/>
      </c>
    </row>
    <row r="149">
      <c r="A149">
        <f>Data!A149</f>
        <v/>
      </c>
      <c r="B149">
        <f>Data!C149</f>
        <v/>
      </c>
      <c r="C149">
        <f>ROUND(B149*Data!D149,2)</f>
        <v/>
      </c>
      <c r="D149">
        <f>B149+C149</f>
        <v/>
      </c>
      <c r="E149">
        <f>IF(D149&gt;10000,"large",IF(D149&gt;1000,"medium","small"))</f>
        <v/>
      </c>
    </row>
    <row r="150">
      <c r="A150">
        <f>Data!A150</f>
        <v/>
      </c>
      <c r="B150">
        <f>Data!C150</f>
        <v/>
      </c>
      <c r="C150">
        <f>ROUND(B150*Data!D150,2)</f>
        <v/>
      </c>
      <c r="D150">
        <f>B150+C150</f>
        <v/>
      </c>
      <c r="E150">
        <f>IF(D150&gt;10000,"large",IF(D150&gt;1000,"medium","small"))</f>
        <v/>
      </c>
    </row>
    <row r="151">
      <c r="A151">
        <f>Data!A151</f>
        <v/>
      </c>
      <c r="B151">
        <f>Data!C151</f>
        <v/>
      </c>
      <c r="C151">
        <f>ROUND(B151*Data!D151,2)</f>
        <v/>
      </c>
      <c r="D151">
        <f>B151+C151</f>
        <v/>
      </c>
      <c r="E151">
        <f>IF(D151&gt;10000,"large",IF(D151&gt;1000,"medium","small"))</f>
        <v/>
      </c>
    </row>
    <row r="152">
      <c r="A152">
        <f>Data!A152</f>
        <v/>
      </c>
      <c r="B152">
        <f>Data!C152</f>
        <v/>
      </c>
      <c r="C152">
        <f>ROUND(B152*Data!D152,2)</f>
        <v/>
      </c>
      <c r="D152">
        <f>B152+C152</f>
        <v/>
      </c>
      <c r="E152">
        <f>IF(D152&gt;10000,"large",IF(D152&gt;1000,"medium","small"))</f>
        <v/>
      </c>
    </row>
    <row r="153">
      <c r="A153">
        <f>Data!A153</f>
        <v/>
      </c>
      <c r="B153">
        <f>Data!C153</f>
        <v/>
      </c>
      <c r="C153">
        <f>ROUND(B153*Data!D153,2)</f>
        <v/>
      </c>
      <c r="D153">
        <f>B153+C153</f>
        <v/>
      </c>
      <c r="E153">
        <f>IF(D153&gt;10000,"large",IF(D153&gt;1000,"medium","small"))</f>
        <v/>
      </c>
    </row>
    <row r="154">
      <c r="A154">
        <f>Data!A154</f>
        <v/>
      </c>
      <c r="B154">
        <f>Data!C154</f>
        <v/>
      </c>
      <c r="C154">
        <f>ROUND(B154*Data!D154,2)</f>
        <v/>
      </c>
      <c r="D154">
        <f>B154+C154</f>
        <v/>
      </c>
      <c r="E154">
        <f>IF(D154&gt;10000,"large",IF(D154&gt;1000,"medium","small"))</f>
        <v/>
      </c>
    </row>
    <row r="155">
      <c r="A155">
        <f>Data!A155</f>
        <v/>
      </c>
      <c r="B155">
        <f>Data!C155</f>
        <v/>
      </c>
      <c r="C155">
        <f>ROUND(B155*Data!D155,2)</f>
        <v/>
      </c>
      <c r="D155">
        <f>B155+C155</f>
        <v/>
      </c>
      <c r="E155">
        <f>IF(D155&gt;10000,"large",IF(D155&gt;1000,"medium","small"))</f>
        <v/>
      </c>
    </row>
    <row r="156">
      <c r="A156">
        <f>Data!A156</f>
        <v/>
      </c>
      <c r="B156">
        <f>Data!C156</f>
        <v/>
      </c>
      <c r="C156">
        <f>ROUND(B156*Data!D156,2)</f>
        <v/>
      </c>
      <c r="D156">
        <f>B156+C156</f>
        <v/>
      </c>
      <c r="E156">
        <f>IF(D156&gt;10000,"large",IF(D156&gt;1000,"medium","small"))</f>
        <v/>
      </c>
    </row>
    <row r="157">
      <c r="A157">
        <f>Data!A157</f>
        <v/>
      </c>
      <c r="B157">
        <f>Data!C157</f>
        <v/>
      </c>
      <c r="C157">
        <f>ROUND(B157*Data!D157,2)</f>
        <v/>
      </c>
      <c r="D157">
        <f>B157+C157</f>
        <v/>
      </c>
      <c r="E157">
        <f>IF(D157&gt;10000,"large",IF(D157&gt;1000,"medium","small"))</f>
        <v/>
      </c>
    </row>
    <row r="158">
      <c r="A158">
        <f>Data!A158</f>
        <v/>
      </c>
      <c r="B158">
        <f>Data!C158</f>
        <v/>
      </c>
      <c r="C158">
        <f>ROUND(B158*Data!D158,2)</f>
        <v/>
      </c>
      <c r="D158">
        <f>B158+C158</f>
        <v/>
      </c>
      <c r="E158">
        <f>IF(D158&gt;10000,"large",IF(D158&gt;1000,"medium","small"))</f>
        <v/>
      </c>
    </row>
    <row r="159">
      <c r="A159">
        <f>Data!A159</f>
        <v/>
      </c>
      <c r="B159">
        <f>Data!C159</f>
        <v/>
      </c>
      <c r="C159">
        <f>ROUND(B159*Data!D159,2)</f>
        <v/>
      </c>
      <c r="D159">
        <f>B159+C159</f>
        <v/>
      </c>
      <c r="E159">
        <f>IF(D159&gt;10000,"large",IF(D159&gt;1000,"medium","small"))</f>
        <v/>
      </c>
    </row>
    <row r="160">
      <c r="A160">
        <f>Data!A160</f>
        <v/>
      </c>
      <c r="B160">
        <f>Data!C160</f>
        <v/>
      </c>
      <c r="C160">
        <f>ROUND(B160*Data!D160,2)</f>
        <v/>
      </c>
      <c r="D160">
        <f>B160+C160</f>
        <v/>
      </c>
      <c r="E160">
        <f>IF(D160&gt;10000,"large",IF(D160&gt;1000,"medium","small"))</f>
        <v/>
      </c>
    </row>
    <row r="161">
      <c r="A161">
        <f>Data!A161</f>
        <v/>
      </c>
      <c r="B161">
        <f>Data!C161</f>
        <v/>
      </c>
      <c r="C161">
        <f>ROUND(B161*Data!D161,2)</f>
        <v/>
      </c>
      <c r="D161">
        <f>B161+C161</f>
        <v/>
      </c>
      <c r="E161">
        <f>IF(D161&gt;10000,"large",IF(D161&gt;1000,"medium","small"))</f>
        <v/>
      </c>
    </row>
    <row r="162">
      <c r="A162">
        <f>Data!A162</f>
        <v/>
      </c>
      <c r="B162">
        <f>Data!C162</f>
        <v/>
      </c>
      <c r="C162">
        <f>ROUND(B162*Data!D162,2)</f>
        <v/>
      </c>
      <c r="D162">
        <f>B162+C162</f>
        <v/>
      </c>
      <c r="E162">
        <f>IF(D162&gt;10000,"large",IF(D162&gt;1000,"medium","small"))</f>
        <v/>
      </c>
    </row>
    <row r="163">
      <c r="A163">
        <f>Data!A163</f>
        <v/>
      </c>
      <c r="B163">
        <f>Data!C163</f>
        <v/>
      </c>
      <c r="C163">
        <f>ROUND(B163*Data!D163,2)</f>
        <v/>
      </c>
      <c r="D163">
        <f>B163+C163</f>
        <v/>
      </c>
      <c r="E163">
        <f>IF(D163&gt;10000,"large",IF(D163&gt;1000,"medium","small"))</f>
        <v/>
      </c>
    </row>
    <row r="164">
      <c r="A164">
        <f>Data!A164</f>
        <v/>
      </c>
      <c r="B164">
        <f>Data!C164</f>
        <v/>
      </c>
      <c r="C164">
        <f>ROUND(B164*Data!D164,2)</f>
        <v/>
      </c>
      <c r="D164">
        <f>B164+C164</f>
        <v/>
      </c>
      <c r="E164">
        <f>IF(D164&gt;10000,"large",IF(D164&gt;1000,"medium","small"))</f>
        <v/>
      </c>
    </row>
    <row r="165">
      <c r="A165">
        <f>Data!A165</f>
        <v/>
      </c>
      <c r="B165">
        <f>Data!C165</f>
        <v/>
      </c>
      <c r="C165">
        <f>ROUND(B165*Data!D165,2)</f>
        <v/>
      </c>
      <c r="D165">
        <f>B165+C165</f>
        <v/>
      </c>
      <c r="E165">
        <f>IF(D165&gt;10000,"large",IF(D165&gt;1000,"medium","small"))</f>
        <v/>
      </c>
    </row>
    <row r="166">
      <c r="A166">
        <f>Data!A166</f>
        <v/>
      </c>
      <c r="B166">
        <f>Data!C166</f>
        <v/>
      </c>
      <c r="C166">
        <f>ROUND(B166*Data!D166,2)</f>
        <v/>
      </c>
      <c r="D166">
        <f>B166+C166</f>
        <v/>
      </c>
      <c r="E166">
        <f>IF(D166&gt;10000,"large",IF(D166&gt;1000,"medium","small"))</f>
        <v/>
      </c>
    </row>
    <row r="167">
      <c r="A167">
        <f>Data!A167</f>
        <v/>
      </c>
      <c r="B167">
        <f>Data!C167</f>
        <v/>
      </c>
      <c r="C167">
        <f>ROUND(B167*Data!D167,2)</f>
        <v/>
      </c>
      <c r="D167">
        <f>B167+C167</f>
        <v/>
      </c>
      <c r="E167">
        <f>IF(D167&gt;10000,"large",IF(D167&gt;1000,"medium","small"))</f>
        <v/>
      </c>
    </row>
    <row r="168">
      <c r="A168">
        <f>Data!A168</f>
        <v/>
      </c>
      <c r="B168">
        <f>Data!C168</f>
        <v/>
      </c>
      <c r="C168">
        <f>ROUND(B168*Data!D168,2)</f>
        <v/>
      </c>
      <c r="D168">
        <f>B168+C168</f>
        <v/>
      </c>
      <c r="E168">
        <f>IF(D168&gt;10000,"large",IF(D168&gt;1000,"medium","small"))</f>
        <v/>
      </c>
    </row>
    <row r="169">
      <c r="A169">
        <f>Data!A169</f>
        <v/>
      </c>
      <c r="B169">
        <f>Data!C169</f>
        <v/>
      </c>
      <c r="C169">
        <f>ROUND(B169*Data!D169,2)</f>
        <v/>
      </c>
      <c r="D169">
        <f>B169+C169</f>
        <v/>
      </c>
      <c r="E169">
        <f>IF(D169&gt;10000,"large",IF(D169&gt;1000,"medium","small"))</f>
        <v/>
      </c>
    </row>
    <row r="170">
      <c r="A170">
        <f>Data!A170</f>
        <v/>
      </c>
      <c r="B170">
        <f>Data!C170</f>
        <v/>
      </c>
      <c r="C170">
        <f>ROUND(B170*Data!D170,2)</f>
        <v/>
      </c>
      <c r="D170">
        <f>B170+C170</f>
        <v/>
      </c>
      <c r="E170">
        <f>IF(D170&gt;10000,"large",IF(D170&gt;1000,"medium","small"))</f>
        <v/>
      </c>
    </row>
    <row r="171">
      <c r="A171">
        <f>Data!A171</f>
        <v/>
      </c>
      <c r="B171">
        <f>Data!C171</f>
        <v/>
      </c>
      <c r="C171">
        <f>ROUND(B171*Data!D171,2)</f>
        <v/>
      </c>
      <c r="D171">
        <f>B171+C171</f>
        <v/>
      </c>
      <c r="E171">
        <f>IF(D171&gt;10000,"large",IF(D171&gt;1000,"medium","small"))</f>
        <v/>
      </c>
    </row>
    <row r="172">
      <c r="A172">
        <f>Data!A172</f>
        <v/>
      </c>
      <c r="B172">
        <f>Data!C172</f>
        <v/>
      </c>
      <c r="C172">
        <f>ROUND(B172*Data!D172,2)</f>
        <v/>
      </c>
      <c r="D172">
        <f>B172+C172</f>
        <v/>
      </c>
      <c r="E172">
        <f>IF(D172&gt;10000,"large",IF(D172&gt;1000,"medium","small"))</f>
        <v/>
      </c>
    </row>
    <row r="173">
      <c r="A173">
        <f>Data!A173</f>
        <v/>
      </c>
      <c r="B173">
        <f>Data!C173</f>
        <v/>
      </c>
      <c r="C173">
        <f>ROUND(B173*Data!D173,2)</f>
        <v/>
      </c>
      <c r="D173">
        <f>B173+C173</f>
        <v/>
      </c>
      <c r="E173">
        <f>IF(D173&gt;10000,"large",IF(D173&gt;1000,"medium","small"))</f>
        <v/>
      </c>
    </row>
    <row r="174">
      <c r="A174">
        <f>Data!A174</f>
        <v/>
      </c>
      <c r="B174">
        <f>Data!C174</f>
        <v/>
      </c>
      <c r="C174">
        <f>ROUND(B174*Data!D174,2)</f>
        <v/>
      </c>
      <c r="D174">
        <f>B174+C174</f>
        <v/>
      </c>
      <c r="E174">
        <f>IF(D174&gt;10000,"large",IF(D174&gt;1000,"medium","small"))</f>
        <v/>
      </c>
    </row>
    <row r="175">
      <c r="A175">
        <f>Data!A175</f>
        <v/>
      </c>
      <c r="B175">
        <f>Data!C175</f>
        <v/>
      </c>
      <c r="C175">
        <f>ROUND(B175*Data!D175,2)</f>
        <v/>
      </c>
      <c r="D175">
        <f>B175+C175</f>
        <v/>
      </c>
      <c r="E175">
        <f>IF(D175&gt;10000,"large",IF(D175&gt;1000,"medium","small"))</f>
        <v/>
      </c>
    </row>
    <row r="176">
      <c r="A176">
        <f>Data!A176</f>
        <v/>
      </c>
      <c r="B176">
        <f>Data!C176</f>
        <v/>
      </c>
      <c r="C176">
        <f>ROUND(B176*Data!D176,2)</f>
        <v/>
      </c>
      <c r="D176">
        <f>B176+C176</f>
        <v/>
      </c>
      <c r="E176">
        <f>IF(D176&gt;10000,"large",IF(D176&gt;1000,"medium","small"))</f>
        <v/>
      </c>
    </row>
    <row r="177">
      <c r="A177">
        <f>Data!A177</f>
        <v/>
      </c>
      <c r="B177">
        <f>Data!C177</f>
        <v/>
      </c>
      <c r="C177">
        <f>ROUND(B177*Data!D177,2)</f>
        <v/>
      </c>
      <c r="D177">
        <f>B177+C177</f>
        <v/>
      </c>
      <c r="E177">
        <f>IF(D177&gt;10000,"large",IF(D177&gt;1000,"medium","small"))</f>
        <v/>
      </c>
    </row>
    <row r="178">
      <c r="A178">
        <f>Data!A178</f>
        <v/>
      </c>
      <c r="B178">
        <f>Data!C178</f>
        <v/>
      </c>
      <c r="C178">
        <f>ROUND(B178*Data!D178,2)</f>
        <v/>
      </c>
      <c r="D178">
        <f>B178+C178</f>
        <v/>
      </c>
      <c r="E178">
        <f>IF(D178&gt;10000,"large",IF(D178&gt;1000,"medium","small"))</f>
        <v/>
      </c>
    </row>
    <row r="179">
      <c r="A179">
        <f>Data!A179</f>
        <v/>
      </c>
      <c r="B179">
        <f>Data!C179</f>
        <v/>
      </c>
      <c r="C179">
        <f>ROUND(B179*Data!D179,2)</f>
        <v/>
      </c>
      <c r="D179">
        <f>B179+C179</f>
        <v/>
      </c>
      <c r="E179">
        <f>IF(D179&gt;10000,"large",IF(D179&gt;1000,"medium","small"))</f>
        <v/>
      </c>
    </row>
    <row r="180">
      <c r="A180">
        <f>Data!A180</f>
        <v/>
      </c>
      <c r="B180">
        <f>Data!C180</f>
        <v/>
      </c>
      <c r="C180">
        <f>ROUND(B180*Data!D180,2)</f>
        <v/>
      </c>
      <c r="D180">
        <f>B180+C180</f>
        <v/>
      </c>
      <c r="E180">
        <f>IF(D180&gt;10000,"large",IF(D180&gt;1000,"medium","small"))</f>
        <v/>
      </c>
    </row>
    <row r="181">
      <c r="A181">
        <f>Data!A181</f>
        <v/>
      </c>
      <c r="B181">
        <f>Data!C181</f>
        <v/>
      </c>
      <c r="C181">
        <f>ROUND(B181*Data!D181,2)</f>
        <v/>
      </c>
      <c r="D181">
        <f>B181+C181</f>
        <v/>
      </c>
      <c r="E181">
        <f>IF(D181&gt;10000,"large",IF(D181&gt;1000,"medium","small"))</f>
        <v/>
      </c>
    </row>
    <row r="182">
      <c r="A182">
        <f>Data!A182</f>
        <v/>
      </c>
      <c r="B182">
        <f>Data!C182</f>
        <v/>
      </c>
      <c r="C182">
        <f>ROUND(B182*Data!D182,2)</f>
        <v/>
      </c>
      <c r="D182">
        <f>B182+C182</f>
        <v/>
      </c>
      <c r="E182">
        <f>IF(D182&gt;10000,"large",IF(D182&gt;1000,"medium","small"))</f>
        <v/>
      </c>
    </row>
    <row r="183">
      <c r="A183">
        <f>Data!A183</f>
        <v/>
      </c>
      <c r="B183">
        <f>Data!C183</f>
        <v/>
      </c>
      <c r="C183">
        <f>ROUND(B183*Data!D183,2)</f>
        <v/>
      </c>
      <c r="D183">
        <f>B183+C183</f>
        <v/>
      </c>
      <c r="E183">
        <f>IF(D183&gt;10000,"large",IF(D183&gt;1000,"medium","small"))</f>
        <v/>
      </c>
    </row>
    <row r="184">
      <c r="A184">
        <f>Data!A184</f>
        <v/>
      </c>
      <c r="B184">
        <f>Data!C184</f>
        <v/>
      </c>
      <c r="C184">
        <f>ROUND(B184*Data!D184,2)</f>
        <v/>
      </c>
      <c r="D184">
        <f>B184+C184</f>
        <v/>
      </c>
      <c r="E184">
        <f>IF(D184&gt;10000,"large",IF(D184&gt;1000,"medium","small"))</f>
        <v/>
      </c>
    </row>
    <row r="185">
      <c r="A185">
        <f>Data!A185</f>
        <v/>
      </c>
      <c r="B185">
        <f>Data!C185</f>
        <v/>
      </c>
      <c r="C185">
        <f>ROUND(B185*Data!D185,2)</f>
        <v/>
      </c>
      <c r="D185">
        <f>B185+C185</f>
        <v/>
      </c>
      <c r="E185">
        <f>IF(D185&gt;10000,"large",IF(D185&gt;1000,"medium","small"))</f>
        <v/>
      </c>
    </row>
    <row r="186">
      <c r="A186">
        <f>Data!A186</f>
        <v/>
      </c>
      <c r="B186">
        <f>Data!C186</f>
        <v/>
      </c>
      <c r="C186">
        <f>ROUND(B186*Data!D186,2)</f>
        <v/>
      </c>
      <c r="D186">
        <f>B186+C186</f>
        <v/>
      </c>
      <c r="E186">
        <f>IF(D186&gt;10000,"large",IF(D186&gt;1000,"medium","small"))</f>
        <v/>
      </c>
    </row>
    <row r="187">
      <c r="A187">
        <f>Data!A187</f>
        <v/>
      </c>
      <c r="B187">
        <f>Data!C187</f>
        <v/>
      </c>
      <c r="C187">
        <f>ROUND(B187*Data!D187,2)</f>
        <v/>
      </c>
      <c r="D187">
        <f>B187+C187</f>
        <v/>
      </c>
      <c r="E187">
        <f>IF(D187&gt;10000,"large",IF(D187&gt;1000,"medium","small"))</f>
        <v/>
      </c>
    </row>
    <row r="188">
      <c r="A188">
        <f>Data!A188</f>
        <v/>
      </c>
      <c r="B188">
        <f>Data!C188</f>
        <v/>
      </c>
      <c r="C188">
        <f>ROUND(B188*Data!D188,2)</f>
        <v/>
      </c>
      <c r="D188">
        <f>B188+C188</f>
        <v/>
      </c>
      <c r="E188">
        <f>IF(D188&gt;10000,"large",IF(D188&gt;1000,"medium","small"))</f>
        <v/>
      </c>
    </row>
    <row r="189">
      <c r="A189">
        <f>Data!A189</f>
        <v/>
      </c>
      <c r="B189">
        <f>Data!C189</f>
        <v/>
      </c>
      <c r="C189">
        <f>ROUND(B189*Data!D189,2)</f>
        <v/>
      </c>
      <c r="D189">
        <f>B189+C189</f>
        <v/>
      </c>
      <c r="E189">
        <f>IF(D189&gt;10000,"large",IF(D189&gt;1000,"medium","small"))</f>
        <v/>
      </c>
    </row>
    <row r="190">
      <c r="A190">
        <f>Data!A190</f>
        <v/>
      </c>
      <c r="B190">
        <f>Data!C190</f>
        <v/>
      </c>
      <c r="C190">
        <f>ROUND(B190*Data!D190,2)</f>
        <v/>
      </c>
      <c r="D190">
        <f>B190+C190</f>
        <v/>
      </c>
      <c r="E190">
        <f>IF(D190&gt;10000,"large",IF(D190&gt;1000,"medium","small"))</f>
        <v/>
      </c>
    </row>
    <row r="191">
      <c r="A191">
        <f>Data!A191</f>
        <v/>
      </c>
      <c r="B191">
        <f>Data!C191</f>
        <v/>
      </c>
      <c r="C191">
        <f>ROUND(B191*Data!D191,2)</f>
        <v/>
      </c>
      <c r="D191">
        <f>B191+C191</f>
        <v/>
      </c>
      <c r="E191">
        <f>IF(D191&gt;10000,"large",IF(D191&gt;1000,"medium","small"))</f>
        <v/>
      </c>
    </row>
    <row r="192">
      <c r="A192">
        <f>Data!A192</f>
        <v/>
      </c>
      <c r="B192">
        <f>Data!C192</f>
        <v/>
      </c>
      <c r="C192">
        <f>ROUND(B192*Data!D192,2)</f>
        <v/>
      </c>
      <c r="D192">
        <f>B192+C192</f>
        <v/>
      </c>
      <c r="E192">
        <f>IF(D192&gt;10000,"large",IF(D192&gt;1000,"medium","small"))</f>
        <v/>
      </c>
    </row>
    <row r="193">
      <c r="A193">
        <f>Data!A193</f>
        <v/>
      </c>
      <c r="B193">
        <f>Data!C193</f>
        <v/>
      </c>
      <c r="C193">
        <f>ROUND(B193*Data!D193,2)</f>
        <v/>
      </c>
      <c r="D193">
        <f>B193+C193</f>
        <v/>
      </c>
      <c r="E193">
        <f>IF(D193&gt;10000,"large",IF(D193&gt;1000,"medium","small"))</f>
        <v/>
      </c>
    </row>
    <row r="194">
      <c r="A194">
        <f>Data!A194</f>
        <v/>
      </c>
      <c r="B194">
        <f>Data!C194</f>
        <v/>
      </c>
      <c r="C194">
        <f>ROUND(B194*Data!D194,2)</f>
        <v/>
      </c>
      <c r="D194">
        <f>B194+C194</f>
        <v/>
      </c>
      <c r="E194">
        <f>IF(D194&gt;10000,"large",IF(D194&gt;1000,"medium","small"))</f>
        <v/>
      </c>
    </row>
    <row r="195">
      <c r="A195">
        <f>Data!A195</f>
        <v/>
      </c>
      <c r="B195">
        <f>Data!C195</f>
        <v/>
      </c>
      <c r="C195">
        <f>ROUND(B195*Data!D195,2)</f>
        <v/>
      </c>
      <c r="D195">
        <f>B195+C195</f>
        <v/>
      </c>
      <c r="E195">
        <f>IF(D195&gt;10000,"large",IF(D195&gt;1000,"medium","small"))</f>
        <v/>
      </c>
    </row>
    <row r="196">
      <c r="A196">
        <f>Data!A196</f>
        <v/>
      </c>
      <c r="B196">
        <f>Data!C196</f>
        <v/>
      </c>
      <c r="C196">
        <f>ROUND(B196*Data!D196,2)</f>
        <v/>
      </c>
      <c r="D196">
        <f>B196+C196</f>
        <v/>
      </c>
      <c r="E196">
        <f>IF(D196&gt;10000,"large",IF(D196&gt;1000,"medium","small"))</f>
        <v/>
      </c>
    </row>
    <row r="197">
      <c r="A197">
        <f>Data!A197</f>
        <v/>
      </c>
      <c r="B197">
        <f>Data!C197</f>
        <v/>
      </c>
      <c r="C197">
        <f>ROUND(B197*Data!D197,2)</f>
        <v/>
      </c>
      <c r="D197">
        <f>B197+C197</f>
        <v/>
      </c>
      <c r="E197">
        <f>IF(D197&gt;10000,"large",IF(D197&gt;1000,"medium","small"))</f>
        <v/>
      </c>
    </row>
    <row r="198">
      <c r="A198">
        <f>Data!A198</f>
        <v/>
      </c>
      <c r="B198">
        <f>Data!C198</f>
        <v/>
      </c>
      <c r="C198">
        <f>ROUND(B198*Data!D198,2)</f>
        <v/>
      </c>
      <c r="D198">
        <f>B198+C198</f>
        <v/>
      </c>
      <c r="E198">
        <f>IF(D198&gt;10000,"large",IF(D198&gt;1000,"medium","small"))</f>
        <v/>
      </c>
    </row>
    <row r="199">
      <c r="A199">
        <f>Data!A199</f>
        <v/>
      </c>
      <c r="B199">
        <f>Data!C199</f>
        <v/>
      </c>
      <c r="C199">
        <f>ROUND(B199*Data!D199,2)</f>
        <v/>
      </c>
      <c r="D199">
        <f>B199+C199</f>
        <v/>
      </c>
      <c r="E199">
        <f>IF(D199&gt;10000,"large",IF(D199&gt;1000,"medium","small"))</f>
        <v/>
      </c>
    </row>
    <row r="200">
      <c r="A200">
        <f>Data!A200</f>
        <v/>
      </c>
      <c r="B200">
        <f>Data!C200</f>
        <v/>
      </c>
      <c r="C200">
        <f>ROUND(B200*Data!D200,2)</f>
        <v/>
      </c>
      <c r="D200">
        <f>B200+C200</f>
        <v/>
      </c>
      <c r="E200">
        <f>IF(D200&gt;10000,"large",IF(D200&gt;1000,"medium","small"))</f>
        <v/>
      </c>
    </row>
    <row r="201">
      <c r="A201">
        <f>Data!A201</f>
        <v/>
      </c>
      <c r="B201">
        <f>Data!C201</f>
        <v/>
      </c>
      <c r="C201">
        <f>ROUND(B201*Data!D201,2)</f>
        <v/>
      </c>
      <c r="D201">
        <f>B201+C201</f>
        <v/>
      </c>
      <c r="E201">
        <f>IF(D201&gt;10000,"large",IF(D201&gt;1000,"medium","small"))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total_net</t>
        </is>
      </c>
      <c r="B2">
        <f>ROUND(SUM(Calc!B2:B201),2)</f>
        <v/>
      </c>
    </row>
    <row r="3">
      <c r="A3" t="inlineStr">
        <is>
          <t>total_vat</t>
        </is>
      </c>
      <c r="B3">
        <f>ROUND(SUM(Calc!C2:C201),2)</f>
        <v/>
      </c>
    </row>
    <row r="4">
      <c r="A4" t="inlineStr">
        <is>
          <t>total_gross</t>
        </is>
      </c>
      <c r="B4">
        <f>ROUND(SUM(Calc!D2:D201),2)</f>
        <v/>
      </c>
    </row>
    <row r="5">
      <c r="A5" t="inlineStr">
        <is>
          <t>large_count</t>
        </is>
      </c>
      <c r="B5">
        <f>COUNTIF(Calc!E2:E201,"large")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