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66925"/>
  <mc:AlternateContent xmlns:mc="http://schemas.openxmlformats.org/markup-compatibility/2006">
    <mc:Choice Requires="x15">
      <x15ac:absPath xmlns:x15ac="http://schemas.microsoft.com/office/spreadsheetml/2010/11/ac" url="C:\Users\verzierf\Documents\travail\isterre-dynamic-modelling\mater-project\mater\tests\"/>
    </mc:Choice>
  </mc:AlternateContent>
  <xr:revisionPtr revIDLastSave="0" documentId="13_ncr:1_{A42CC0CF-4543-45B3-977B-29695A7EB5B1}" xr6:coauthVersionLast="36" xr6:coauthVersionMax="36" xr10:uidLastSave="{00000000-0000-0000-0000-000000000000}"/>
  <bookViews>
    <workbookView xWindow="0" yWindow="0" windowWidth="12960" windowHeight="8940" activeTab="1" xr2:uid="{00000000-000D-0000-FFFF-FFFF00000000}"/>
  </bookViews>
  <sheets>
    <sheet name="Home" sheetId="21" r:id="rId1"/>
    <sheet name="stock" sheetId="16" r:id="rId2"/>
    <sheet name="flow_balance" sheetId="12" r:id="rId3"/>
    <sheet name="process" sheetId="14" r:id="rId4"/>
  </sheets>
  <definedNames>
    <definedName name="_xlnm._FilterDatabase" localSheetId="2" hidden="1">flow_balance!$A$4:$E$4</definedName>
    <definedName name="_xlnm._FilterDatabase" localSheetId="3" hidden="1">process!$A$4:$D$4</definedName>
    <definedName name="_xlnm._FilterDatabase" localSheetId="1" hidden="1">stock!$A$4:$D$4</definedName>
  </definedNames>
  <calcPr calcId="191029"/>
</workbook>
</file>

<file path=xl/calcChain.xml><?xml version="1.0" encoding="utf-8"?>
<calcChain xmlns="http://schemas.openxmlformats.org/spreadsheetml/2006/main">
  <c r="C3" i="16" l="1"/>
  <c r="C2" i="16"/>
  <c r="C3" i="14"/>
  <c r="C2" i="14"/>
  <c r="C3" i="12"/>
  <c r="C2" i="12"/>
  <c r="C1" i="16" l="1"/>
  <c r="C1" i="14"/>
  <c r="C1" i="12"/>
</calcChain>
</file>

<file path=xl/sharedStrings.xml><?xml version="1.0" encoding="utf-8"?>
<sst xmlns="http://schemas.openxmlformats.org/spreadsheetml/2006/main" count="159" uniqueCount="81">
  <si>
    <t>location</t>
  </si>
  <si>
    <t>unit</t>
  </si>
  <si>
    <t>life time mean value share</t>
  </si>
  <si>
    <t>share</t>
  </si>
  <si>
    <t>number</t>
  </si>
  <si>
    <t>process</t>
  </si>
  <si>
    <t>object</t>
  </si>
  <si>
    <t>object_composition</t>
  </si>
  <si>
    <t>object_efficiency</t>
  </si>
  <si>
    <t>Welcome to the MATER input template file</t>
  </si>
  <si>
    <t>author</t>
  </si>
  <si>
    <t>francois.verzier@univ-grenoble-alpes.fr</t>
  </si>
  <si>
    <t>publication date</t>
  </si>
  <si>
    <t>Description</t>
  </si>
  <si>
    <t>init_non_exo_in_use_stock</t>
  </si>
  <si>
    <t>exogenous_stock</t>
  </si>
  <si>
    <t>lifetime_mean_value</t>
  </si>
  <si>
    <t>lifetime_standard_deviation</t>
  </si>
  <si>
    <t>collection_rate</t>
  </si>
  <si>
    <t>recycling_rate</t>
  </si>
  <si>
    <t>control_flow_shares</t>
  </si>
  <si>
    <t>recycling_flow_shares</t>
  </si>
  <si>
    <t>process_shares</t>
  </si>
  <si>
    <t>process_max_capacity</t>
  </si>
  <si>
    <t>process_reference_capacity</t>
  </si>
  <si>
    <t>thermodynamic_process</t>
  </si>
  <si>
    <t>control_flow_trade</t>
  </si>
  <si>
    <t>Input Name (click to go)</t>
  </si>
  <si>
    <t>Scenario Step</t>
  </si>
  <si>
    <t>Unit</t>
  </si>
  <si>
    <t>&lt;object_unit&gt;</t>
  </si>
  <si>
    <t>Used to initialize the in-use stock value for non exogenously controlled object (endogenously controlled and free objects). The unit is object dependant but has to be consistent with al the other inputs.</t>
  </si>
  <si>
    <t>Home</t>
  </si>
  <si>
    <t>&lt;object_unit&gt; per &lt;object_composition_unit&gt;</t>
  </si>
  <si>
    <t>&lt;object_unit&gt; per &lt;object_efficiency_unit&gt;</t>
  </si>
  <si>
    <t>&lt;object_composition_unit&gt; per &lt;object_downgrading_unit&gt;</t>
  </si>
  <si>
    <t>&lt;object_unit&gt; per &lt;process_unit&gt;</t>
  </si>
  <si>
    <t>time</t>
  </si>
  <si>
    <t>&lt;process_unit&gt; per &lt;object_unit&gt; per time</t>
  </si>
  <si>
    <t>The exogenous reference stock of objects. It can be a random sceanrio for cars or 0 for steel as we want to product just what is consummed at each time step.</t>
  </si>
  <si>
    <t>The mean value of a log normal distribution for the survival function.</t>
  </si>
  <si>
    <t>The standard deviation of a log normal distribution for the survival function.</t>
  </si>
  <si>
    <t>The share of object arriving at their end of life at a given time step that will be actually collected and sent to recycling.</t>
  </si>
  <si>
    <t>The material intensity of a product (the model does not manage cascade composition yet, e.g. car --&gt; chassis --&gt; steel --&gt; iron)</t>
  </si>
  <si>
    <t>The quantity of material recycled from a product material composition. It includes a downgrading aspect to model the loss of quality of a material in the recycling process (e.g. from high alloyed steel to low alloyed steel).</t>
  </si>
  <si>
    <t>The link between the origin process and the controlled production flow. (e.g. The process "steel production" is linked to the production flow of steel).</t>
  </si>
  <si>
    <t>The yield factor of a process capacity (e.g. A wind turbine has a yield factor of 0,3. So 1MW installed produces only 31,536TJ x 0,3 = 9,4608TJ in a year).</t>
  </si>
  <si>
    <t>The link between a process and the in-use stock of an object (e.g. The process "steel production is made at X% by blast furnace and Y% by electric arc furnace).</t>
  </si>
  <si>
    <t>The max capacity of process per object per time (e.g. 1MW of wind turbine could produce 1MW x 365d x 24h x 3600s = 31,536TJ per year at maximum capacity with a yield factor of 1).</t>
  </si>
  <si>
    <t>The link between the destination process and the extraneous flow. (e.g. The process "steel production" is linked to the consumption of iron, and heat).</t>
  </si>
  <si>
    <t>Efficiency (technological efficiency rate and object conversion) of an object to produce a process. (e.g. The heat consumed by the blast furnace when performing the "steel production" process is made by the combustion of coke and that produces CO2) That way it is possible to model two different technologies that produce the same process with a common thermodynamic recepe but convert it in different inputs depending on the technology.</t>
  </si>
  <si>
    <t>A bilateral IO matrix to model the regional flows for each object.</t>
  </si>
  <si>
    <r>
      <rPr>
        <b/>
        <sz val="11"/>
        <rFont val="Calibri"/>
        <family val="2"/>
        <scheme val="minor"/>
      </rPr>
      <t>1</t>
    </r>
    <r>
      <rPr>
        <sz val="11"/>
        <rFont val="Calibri"/>
        <family val="2"/>
        <scheme val="minor"/>
      </rPr>
      <t>. Stock flow dynamic</t>
    </r>
  </si>
  <si>
    <r>
      <rPr>
        <b/>
        <sz val="11"/>
        <rFont val="Calibri"/>
        <family val="2"/>
        <scheme val="minor"/>
      </rPr>
      <t>0</t>
    </r>
    <r>
      <rPr>
        <sz val="11"/>
        <rFont val="Calibri"/>
        <family val="2"/>
        <scheme val="minor"/>
      </rPr>
      <t>. Stock initialization</t>
    </r>
  </si>
  <si>
    <r>
      <rPr>
        <b/>
        <sz val="11"/>
        <rFont val="Calibri"/>
        <family val="2"/>
        <scheme val="minor"/>
      </rPr>
      <t>2</t>
    </r>
    <r>
      <rPr>
        <sz val="11"/>
        <rFont val="Calibri"/>
        <family val="2"/>
        <scheme val="minor"/>
      </rPr>
      <t>. Primary production</t>
    </r>
  </si>
  <si>
    <r>
      <rPr>
        <b/>
        <sz val="11"/>
        <rFont val="Calibri"/>
        <family val="2"/>
        <scheme val="minor"/>
      </rPr>
      <t>3</t>
    </r>
    <r>
      <rPr>
        <sz val="11"/>
        <rFont val="Calibri"/>
        <family val="2"/>
        <scheme val="minor"/>
      </rPr>
      <t>. Recycling</t>
    </r>
  </si>
  <si>
    <r>
      <rPr>
        <b/>
        <sz val="11"/>
        <rFont val="Calibri"/>
        <family val="2"/>
        <scheme val="minor"/>
      </rPr>
      <t>4</t>
    </r>
    <r>
      <rPr>
        <sz val="11"/>
        <rFont val="Calibri"/>
        <family val="2"/>
        <scheme val="minor"/>
      </rPr>
      <t>. Capex</t>
    </r>
  </si>
  <si>
    <r>
      <rPr>
        <b/>
        <sz val="11"/>
        <rFont val="Calibri"/>
        <family val="2"/>
        <scheme val="minor"/>
      </rPr>
      <t>5</t>
    </r>
    <r>
      <rPr>
        <sz val="11"/>
        <rFont val="Calibri"/>
        <family val="2"/>
        <scheme val="minor"/>
      </rPr>
      <t>. Opex</t>
    </r>
  </si>
  <si>
    <r>
      <rPr>
        <b/>
        <sz val="11"/>
        <rFont val="Calibri"/>
        <family val="2"/>
        <scheme val="minor"/>
      </rPr>
      <t>6</t>
    </r>
    <r>
      <rPr>
        <sz val="11"/>
        <rFont val="Calibri"/>
        <family val="2"/>
        <scheme val="minor"/>
      </rPr>
      <t>. IO</t>
    </r>
  </si>
  <si>
    <t>Help</t>
  </si>
  <si>
    <t>Add lines to the input sheets following the scenario steps. The model can start simulating from step 1. Add steps as you go along to enrich the model.</t>
  </si>
  <si>
    <t>steel</t>
  </si>
  <si>
    <t>The link between the origin process and the recycling flow. (e.g. The process "car recycling" is linked to the recycling flow of cars).</t>
  </si>
  <si>
    <t>version</t>
  </si>
  <si>
    <t>requires mater</t>
  </si>
  <si>
    <t>0.8.0</t>
  </si>
  <si>
    <t>&gt;=0.9.0</t>
  </si>
  <si>
    <t>assembly_stock</t>
  </si>
  <si>
    <t>It disagregates capital stock into several capital stock. (e.g. battery and tire in cars)</t>
  </si>
  <si>
    <t>actor</t>
  </si>
  <si>
    <t>France</t>
  </si>
  <si>
    <t>all</t>
  </si>
  <si>
    <t>steel production</t>
  </si>
  <si>
    <t>tons</t>
  </si>
  <si>
    <t>iron</t>
  </si>
  <si>
    <t>energy</t>
  </si>
  <si>
    <t>co2</t>
  </si>
  <si>
    <t>car production</t>
  </si>
  <si>
    <t>car</t>
  </si>
  <si>
    <t>ton</t>
  </si>
  <si>
    <t>other process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</si>
</sst>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u/>
      <sz val="11"/>
      <color theme="10"/>
      <name val="Calibri"/>
      <family val="2"/>
      <scheme val="minor"/>
    </font>
    <font>
      <b/>
      <sz val="12"/>
      <color theme="1"/>
      <name val="Calibri"/>
      <family val="2"/>
      <scheme val="minor"/>
    </font>
    <font>
      <b/>
      <sz val="16"/>
      <color theme="4"/>
      <name val="Calibri"/>
      <family val="2"/>
      <scheme val="minor"/>
    </font>
    <font>
      <b/>
      <sz val="11"/>
      <color theme="1"/>
      <name val="Calibri"/>
      <family val="2"/>
      <scheme val="minor"/>
    </font>
    <font>
      <b/>
      <sz val="16"/>
      <name val="Calibri"/>
      <family val="2"/>
      <scheme val="minor"/>
    </font>
    <font>
      <sz val="11"/>
      <name val="Calibri"/>
      <family val="2"/>
      <scheme val="minor"/>
    </font>
    <font>
      <b/>
      <sz val="1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4" tint="0.7999816888943144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9">
    <xf numFmtId="0" fontId="0" fillId="0" borderId="0" xfId="0"/>
    <xf numFmtId="0" fontId="3" fillId="0" borderId="0" xfId="0" applyFont="1" applyAlignment="1">
      <alignment horizontal="left" vertical="center"/>
    </xf>
    <xf numFmtId="0" fontId="3" fillId="0" borderId="0" xfId="0" applyFont="1" applyAlignment="1">
      <alignment vertical="center"/>
    </xf>
    <xf numFmtId="0" fontId="3" fillId="0" borderId="0" xfId="0" applyFont="1" applyFill="1" applyBorder="1" applyAlignment="1">
      <alignment horizontal="left" vertical="center"/>
    </xf>
    <xf numFmtId="0" fontId="2" fillId="3" borderId="1" xfId="0" applyFont="1" applyFill="1" applyBorder="1" applyAlignment="1">
      <alignment horizontal="center"/>
    </xf>
    <xf numFmtId="0" fontId="4" fillId="3" borderId="1" xfId="0" applyFont="1" applyFill="1" applyBorder="1" applyAlignment="1">
      <alignment horizontal="center" vertical="center"/>
    </xf>
    <xf numFmtId="0" fontId="6" fillId="2" borderId="1" xfId="0" applyFont="1" applyFill="1" applyBorder="1" applyAlignment="1">
      <alignment horizontal="left" vertical="center" wrapText="1"/>
    </xf>
    <xf numFmtId="0" fontId="1" fillId="2" borderId="1" xfId="1" applyFill="1" applyBorder="1" applyAlignment="1">
      <alignment horizontal="center" vertical="center"/>
    </xf>
    <xf numFmtId="0" fontId="0" fillId="2" borderId="1" xfId="0" applyFill="1" applyBorder="1" applyAlignment="1">
      <alignment horizontal="left" wrapText="1"/>
    </xf>
    <xf numFmtId="0" fontId="0" fillId="2" borderId="1" xfId="0" applyFill="1" applyBorder="1" applyAlignment="1">
      <alignment horizontal="left" vertical="center" wrapText="1"/>
    </xf>
    <xf numFmtId="0" fontId="0" fillId="0" borderId="0" xfId="0" applyProtection="1">
      <protection locked="0"/>
    </xf>
    <xf numFmtId="0" fontId="0" fillId="3" borderId="1" xfId="0" applyFill="1" applyBorder="1" applyProtection="1">
      <protection locked="0"/>
    </xf>
    <xf numFmtId="0" fontId="0" fillId="4" borderId="1" xfId="0" applyFill="1" applyBorder="1" applyProtection="1"/>
    <xf numFmtId="0" fontId="0" fillId="0" borderId="0" xfId="0" applyProtection="1"/>
    <xf numFmtId="0" fontId="0" fillId="2" borderId="1" xfId="0" applyFill="1" applyBorder="1" applyProtection="1"/>
    <xf numFmtId="0" fontId="0" fillId="0" borderId="2" xfId="0" applyBorder="1" applyAlignment="1" applyProtection="1">
      <alignment vertical="center"/>
    </xf>
    <xf numFmtId="0" fontId="0" fillId="2" borderId="3" xfId="0" applyFill="1" applyBorder="1" applyProtection="1"/>
    <xf numFmtId="14" fontId="0" fillId="2" borderId="7" xfId="0" applyNumberFormat="1" applyFill="1" applyBorder="1" applyAlignment="1">
      <alignment horizontal="left"/>
    </xf>
    <xf numFmtId="14" fontId="0" fillId="2" borderId="6" xfId="0" applyNumberFormat="1" applyFill="1" applyBorder="1" applyAlignment="1">
      <alignment horizontal="left"/>
    </xf>
    <xf numFmtId="0" fontId="6" fillId="2" borderId="3" xfId="0" applyFont="1" applyFill="1" applyBorder="1" applyAlignment="1">
      <alignment horizontal="left" vertical="center" wrapText="1"/>
    </xf>
    <xf numFmtId="0" fontId="6" fillId="2" borderId="5"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3" borderId="1" xfId="0" applyFont="1" applyFill="1" applyBorder="1" applyAlignment="1">
      <alignment horizontal="center" vertical="center"/>
    </xf>
    <xf numFmtId="0" fontId="1" fillId="2" borderId="1" xfId="1" applyFill="1" applyBorder="1" applyAlignment="1">
      <alignment horizontal="left"/>
    </xf>
    <xf numFmtId="0" fontId="4" fillId="4" borderId="1" xfId="0" applyFont="1" applyFill="1" applyBorder="1" applyAlignment="1">
      <alignment horizontal="center" vertical="center" wrapText="1"/>
    </xf>
    <xf numFmtId="14" fontId="0" fillId="2" borderId="1" xfId="0" applyNumberFormat="1" applyFill="1" applyBorder="1" applyAlignment="1">
      <alignment horizontal="left"/>
    </xf>
    <xf numFmtId="0" fontId="0" fillId="2" borderId="7" xfId="0" applyFill="1" applyBorder="1" applyAlignment="1">
      <alignment horizontal="left"/>
    </xf>
    <xf numFmtId="0" fontId="0" fillId="2" borderId="6" xfId="0" applyFill="1" applyBorder="1" applyAlignment="1">
      <alignment horizontal="left"/>
    </xf>
    <xf numFmtId="0" fontId="1" fillId="3" borderId="1" xfId="1" applyFill="1" applyBorder="1" applyAlignment="1" applyProtection="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francois.verzier@univ-grenoble-alpes.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5"/>
  <sheetViews>
    <sheetView showGridLines="0" topLeftCell="A6" zoomScaleNormal="100" workbookViewId="0">
      <selection activeCell="B6" sqref="B6"/>
    </sheetView>
  </sheetViews>
  <sheetFormatPr baseColWidth="10" defaultRowHeight="14.4" x14ac:dyDescent="0.3"/>
  <cols>
    <col min="1" max="1" width="28.33203125" bestFit="1" customWidth="1"/>
    <col min="2" max="2" width="14.6640625" customWidth="1"/>
    <col min="3" max="3" width="30.33203125" customWidth="1"/>
    <col min="4" max="4" width="88.6640625" customWidth="1"/>
  </cols>
  <sheetData>
    <row r="1" spans="1:26" ht="21" customHeight="1" x14ac:dyDescent="0.3">
      <c r="A1" s="22" t="s">
        <v>9</v>
      </c>
      <c r="B1" s="22"/>
      <c r="C1" s="22"/>
      <c r="D1" s="22"/>
      <c r="E1" s="2"/>
      <c r="F1" s="2"/>
      <c r="G1" s="2"/>
      <c r="H1" s="2"/>
      <c r="I1" s="2"/>
      <c r="J1" s="2"/>
      <c r="K1" s="2"/>
      <c r="L1" s="2"/>
      <c r="M1" s="2"/>
      <c r="N1" s="2"/>
      <c r="O1" s="2"/>
      <c r="P1" s="2"/>
      <c r="Q1" s="2"/>
      <c r="R1" s="2"/>
      <c r="S1" s="2"/>
      <c r="T1" s="2"/>
      <c r="U1" s="2"/>
      <c r="V1" s="2"/>
      <c r="W1" s="2"/>
      <c r="X1" s="2"/>
      <c r="Y1" s="2"/>
      <c r="Z1" s="2"/>
    </row>
    <row r="2" spans="1:26" ht="14.4" customHeight="1" x14ac:dyDescent="0.3">
      <c r="A2" s="22"/>
      <c r="B2" s="22"/>
      <c r="C2" s="22"/>
      <c r="D2" s="22"/>
      <c r="E2" s="2"/>
      <c r="F2" s="2"/>
      <c r="G2" s="2"/>
      <c r="H2" s="2"/>
      <c r="I2" s="2"/>
      <c r="J2" s="2"/>
      <c r="K2" s="2"/>
      <c r="L2" s="2"/>
      <c r="M2" s="2"/>
      <c r="N2" s="2"/>
      <c r="O2" s="2"/>
      <c r="P2" s="2"/>
      <c r="Q2" s="2"/>
      <c r="R2" s="2"/>
      <c r="S2" s="2"/>
      <c r="T2" s="2"/>
      <c r="U2" s="2"/>
      <c r="V2" s="2"/>
      <c r="W2" s="2"/>
      <c r="X2" s="2"/>
      <c r="Y2" s="2"/>
      <c r="Z2" s="2"/>
    </row>
    <row r="3" spans="1:26" ht="14.4" customHeight="1" x14ac:dyDescent="0.3">
      <c r="A3" s="1"/>
      <c r="B3" s="1"/>
      <c r="C3" s="1"/>
      <c r="D3" s="3"/>
      <c r="E3" s="1"/>
      <c r="F3" s="1"/>
      <c r="G3" s="1"/>
      <c r="H3" s="1"/>
      <c r="I3" s="1"/>
      <c r="J3" s="1"/>
      <c r="K3" s="1"/>
      <c r="L3" s="1"/>
      <c r="M3" s="1"/>
      <c r="N3" s="1"/>
      <c r="O3" s="1"/>
      <c r="P3" s="1"/>
      <c r="Q3" s="1"/>
      <c r="R3" s="1"/>
      <c r="S3" s="1"/>
      <c r="T3" s="1"/>
      <c r="U3" s="1"/>
      <c r="V3" s="1"/>
      <c r="W3" s="1"/>
      <c r="X3" s="1"/>
      <c r="Y3" s="1"/>
      <c r="Z3" s="1"/>
    </row>
    <row r="4" spans="1:26" x14ac:dyDescent="0.3">
      <c r="A4" s="5" t="s">
        <v>10</v>
      </c>
      <c r="B4" s="23" t="s">
        <v>11</v>
      </c>
      <c r="C4" s="23"/>
      <c r="D4" s="24" t="s">
        <v>60</v>
      </c>
    </row>
    <row r="5" spans="1:26" x14ac:dyDescent="0.3">
      <c r="A5" s="5" t="s">
        <v>12</v>
      </c>
      <c r="B5" s="25">
        <v>45743</v>
      </c>
      <c r="C5" s="25"/>
      <c r="D5" s="24"/>
    </row>
    <row r="6" spans="1:26" x14ac:dyDescent="0.3">
      <c r="A6" s="5" t="s">
        <v>63</v>
      </c>
      <c r="B6" s="17" t="s">
        <v>65</v>
      </c>
      <c r="C6" s="18"/>
      <c r="D6" s="24"/>
    </row>
    <row r="7" spans="1:26" x14ac:dyDescent="0.3">
      <c r="A7" s="5" t="s">
        <v>64</v>
      </c>
      <c r="B7" s="26" t="s">
        <v>66</v>
      </c>
      <c r="C7" s="27"/>
      <c r="D7" s="24"/>
    </row>
    <row r="9" spans="1:26" ht="15.6" x14ac:dyDescent="0.3">
      <c r="A9" s="4" t="s">
        <v>27</v>
      </c>
      <c r="B9" s="4" t="s">
        <v>28</v>
      </c>
      <c r="C9" s="4" t="s">
        <v>29</v>
      </c>
      <c r="D9" s="4" t="s">
        <v>13</v>
      </c>
    </row>
    <row r="10" spans="1:26" ht="28.8" x14ac:dyDescent="0.3">
      <c r="A10" s="7" t="s">
        <v>14</v>
      </c>
      <c r="B10" s="6" t="s">
        <v>53</v>
      </c>
      <c r="C10" s="9" t="s">
        <v>30</v>
      </c>
      <c r="D10" s="8" t="s">
        <v>31</v>
      </c>
    </row>
    <row r="11" spans="1:26" ht="28.8" x14ac:dyDescent="0.3">
      <c r="A11" s="7" t="s">
        <v>15</v>
      </c>
      <c r="B11" s="19" t="s">
        <v>52</v>
      </c>
      <c r="C11" s="9" t="s">
        <v>30</v>
      </c>
      <c r="D11" s="8" t="s">
        <v>39</v>
      </c>
    </row>
    <row r="12" spans="1:26" x14ac:dyDescent="0.3">
      <c r="A12" s="7" t="s">
        <v>67</v>
      </c>
      <c r="B12" s="21"/>
      <c r="C12" s="9" t="s">
        <v>30</v>
      </c>
      <c r="D12" s="8" t="s">
        <v>68</v>
      </c>
    </row>
    <row r="13" spans="1:26" x14ac:dyDescent="0.3">
      <c r="A13" s="7" t="s">
        <v>16</v>
      </c>
      <c r="B13" s="21"/>
      <c r="C13" s="9" t="s">
        <v>37</v>
      </c>
      <c r="D13" s="8" t="s">
        <v>40</v>
      </c>
    </row>
    <row r="14" spans="1:26" x14ac:dyDescent="0.3">
      <c r="A14" s="7" t="s">
        <v>17</v>
      </c>
      <c r="B14" s="20"/>
      <c r="C14" s="9" t="s">
        <v>2</v>
      </c>
      <c r="D14" s="8" t="s">
        <v>41</v>
      </c>
    </row>
    <row r="15" spans="1:26" ht="28.8" x14ac:dyDescent="0.3">
      <c r="A15" s="7" t="s">
        <v>7</v>
      </c>
      <c r="B15" s="19" t="s">
        <v>54</v>
      </c>
      <c r="C15" s="9" t="s">
        <v>33</v>
      </c>
      <c r="D15" s="8" t="s">
        <v>43</v>
      </c>
    </row>
    <row r="16" spans="1:26" ht="28.8" x14ac:dyDescent="0.3">
      <c r="A16" s="7" t="s">
        <v>20</v>
      </c>
      <c r="B16" s="20"/>
      <c r="C16" s="9" t="s">
        <v>3</v>
      </c>
      <c r="D16" s="8" t="s">
        <v>45</v>
      </c>
    </row>
    <row r="17" spans="1:4" ht="28.8" x14ac:dyDescent="0.3">
      <c r="A17" s="7" t="s">
        <v>18</v>
      </c>
      <c r="B17" s="19" t="s">
        <v>55</v>
      </c>
      <c r="C17" s="9" t="s">
        <v>3</v>
      </c>
      <c r="D17" s="8" t="s">
        <v>42</v>
      </c>
    </row>
    <row r="18" spans="1:4" ht="43.2" x14ac:dyDescent="0.3">
      <c r="A18" s="7" t="s">
        <v>19</v>
      </c>
      <c r="B18" s="21"/>
      <c r="C18" s="9" t="s">
        <v>35</v>
      </c>
      <c r="D18" s="8" t="s">
        <v>44</v>
      </c>
    </row>
    <row r="19" spans="1:4" ht="28.8" x14ac:dyDescent="0.3">
      <c r="A19" s="7" t="s">
        <v>21</v>
      </c>
      <c r="B19" s="20"/>
      <c r="C19" s="9" t="s">
        <v>3</v>
      </c>
      <c r="D19" s="8" t="s">
        <v>62</v>
      </c>
    </row>
    <row r="20" spans="1:4" ht="28.8" x14ac:dyDescent="0.3">
      <c r="A20" s="7" t="s">
        <v>22</v>
      </c>
      <c r="B20" s="19" t="s">
        <v>56</v>
      </c>
      <c r="C20" s="9" t="s">
        <v>3</v>
      </c>
      <c r="D20" s="8" t="s">
        <v>47</v>
      </c>
    </row>
    <row r="21" spans="1:4" ht="28.8" x14ac:dyDescent="0.3">
      <c r="A21" s="7" t="s">
        <v>23</v>
      </c>
      <c r="B21" s="21"/>
      <c r="C21" s="9" t="s">
        <v>38</v>
      </c>
      <c r="D21" s="8" t="s">
        <v>48</v>
      </c>
    </row>
    <row r="22" spans="1:4" ht="28.8" x14ac:dyDescent="0.3">
      <c r="A22" s="7" t="s">
        <v>24</v>
      </c>
      <c r="B22" s="20"/>
      <c r="C22" s="9" t="s">
        <v>3</v>
      </c>
      <c r="D22" s="8" t="s">
        <v>46</v>
      </c>
    </row>
    <row r="23" spans="1:4" ht="33.6" customHeight="1" x14ac:dyDescent="0.3">
      <c r="A23" s="7" t="s">
        <v>25</v>
      </c>
      <c r="B23" s="19" t="s">
        <v>57</v>
      </c>
      <c r="C23" s="9" t="s">
        <v>36</v>
      </c>
      <c r="D23" s="8" t="s">
        <v>49</v>
      </c>
    </row>
    <row r="24" spans="1:4" ht="72" x14ac:dyDescent="0.3">
      <c r="A24" s="7" t="s">
        <v>8</v>
      </c>
      <c r="B24" s="20"/>
      <c r="C24" s="9" t="s">
        <v>34</v>
      </c>
      <c r="D24" s="8" t="s">
        <v>50</v>
      </c>
    </row>
    <row r="25" spans="1:4" x14ac:dyDescent="0.3">
      <c r="A25" s="7" t="s">
        <v>26</v>
      </c>
      <c r="B25" s="6" t="s">
        <v>58</v>
      </c>
      <c r="C25" s="9" t="s">
        <v>3</v>
      </c>
      <c r="D25" s="8" t="s">
        <v>51</v>
      </c>
    </row>
  </sheetData>
  <mergeCells count="10">
    <mergeCell ref="B15:B16"/>
    <mergeCell ref="B17:B19"/>
    <mergeCell ref="B20:B22"/>
    <mergeCell ref="B23:B24"/>
    <mergeCell ref="A1:D2"/>
    <mergeCell ref="B4:C4"/>
    <mergeCell ref="D4:D7"/>
    <mergeCell ref="B5:C5"/>
    <mergeCell ref="B7:C7"/>
    <mergeCell ref="B11:B14"/>
  </mergeCells>
  <hyperlinks>
    <hyperlink ref="B4" r:id="rId1" xr:uid="{00000000-0004-0000-0000-000000000000}"/>
    <hyperlink ref="A25" location="control_flow_trade!A1" display="control_flow_trade" xr:uid="{00000000-0004-0000-0000-000001000000}"/>
    <hyperlink ref="A24" location="object_efficiency!A1" display="object_efficiency" xr:uid="{00000000-0004-0000-0000-000002000000}"/>
    <hyperlink ref="A23" location="thermodynamic_process!A1" display="thermodynamic_process" xr:uid="{00000000-0004-0000-0000-000003000000}"/>
    <hyperlink ref="A22" location="process_reference_capacity!A1" display="process_reference_capacity" xr:uid="{00000000-0004-0000-0000-000004000000}"/>
    <hyperlink ref="A21" location="process_max_capacity!A1" display="process_max_capacity" xr:uid="{00000000-0004-0000-0000-000005000000}"/>
    <hyperlink ref="A20" location="process_shares!A1" display="process_shares" xr:uid="{00000000-0004-0000-0000-000006000000}"/>
    <hyperlink ref="A19" location="recycling_flow_shares!A1" display="recycling_flow_shares" xr:uid="{00000000-0004-0000-0000-000007000000}"/>
    <hyperlink ref="A18" location="recycling_rate!A1" display="recycling_rate" xr:uid="{00000000-0004-0000-0000-000008000000}"/>
    <hyperlink ref="A17" location="collection_rate!A1" display="collection_rate" xr:uid="{00000000-0004-0000-0000-000009000000}"/>
    <hyperlink ref="A16" location="control_flow_shares!A1" display="control_flow_shares" xr:uid="{00000000-0004-0000-0000-00000A000000}"/>
    <hyperlink ref="A15" location="object_composition!A1" display="object_composition" xr:uid="{00000000-0004-0000-0000-00000B000000}"/>
    <hyperlink ref="A14" location="lifetime_standard_deviation!A1" display="lifetime_standard_deviation" xr:uid="{00000000-0004-0000-0000-00000C000000}"/>
    <hyperlink ref="A13" location="lifetime_mean_value!A1" display="lifetime_mean_value" xr:uid="{00000000-0004-0000-0000-00000D000000}"/>
    <hyperlink ref="A11" location="exogenous_stock!A1" display="exogenous_stock" xr:uid="{00000000-0004-0000-0000-00000E000000}"/>
    <hyperlink ref="A10" location="init_non_exo_in_use_stock!A1" display="init_non_exo_in_use_stock" xr:uid="{00000000-0004-0000-0000-00000F000000}"/>
    <hyperlink ref="A12" location="assembly_stock!A1" display="assembly_stock" xr:uid="{00000000-0004-0000-0000-00001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16">
    <tabColor rgb="FFC00000"/>
  </sheetPr>
  <dimension ref="A1:Z9"/>
  <sheetViews>
    <sheetView tabSelected="1" workbookViewId="0">
      <selection activeCell="F15" sqref="F15"/>
    </sheetView>
  </sheetViews>
  <sheetFormatPr baseColWidth="10" defaultColWidth="11.5546875" defaultRowHeight="14.4" x14ac:dyDescent="0.3"/>
  <cols>
    <col min="1" max="1" width="11.5546875" style="10"/>
    <col min="2" max="2" width="15.109375" style="10" customWidth="1"/>
    <col min="3" max="3" width="19.5546875" style="10" customWidth="1"/>
    <col min="4" max="4" width="15.109375" style="10" bestFit="1" customWidth="1"/>
    <col min="5" max="16384" width="11.5546875" style="10"/>
  </cols>
  <sheetData>
    <row r="1" spans="1:26" x14ac:dyDescent="0.3">
      <c r="A1" s="28" t="s">
        <v>32</v>
      </c>
      <c r="B1" s="12" t="s">
        <v>59</v>
      </c>
      <c r="C1" s="13" t="e">
        <f>#REF!</f>
        <v>#REF!</v>
      </c>
      <c r="D1" s="13"/>
    </row>
    <row r="2" spans="1:26" x14ac:dyDescent="0.3">
      <c r="A2" s="28"/>
      <c r="B2" s="14" t="s">
        <v>13</v>
      </c>
      <c r="C2" s="15" t="str">
        <f>Home!D25</f>
        <v>A bilateral IO matrix to model the regional flows for each object.</v>
      </c>
      <c r="D2" s="13"/>
    </row>
    <row r="3" spans="1:26" x14ac:dyDescent="0.3">
      <c r="A3" s="28"/>
      <c r="B3" s="14" t="s">
        <v>29</v>
      </c>
      <c r="C3" s="13" t="str">
        <f>Home!C25</f>
        <v>share</v>
      </c>
      <c r="D3" s="13"/>
    </row>
    <row r="4" spans="1:26" x14ac:dyDescent="0.3">
      <c r="A4" s="14" t="s">
        <v>0</v>
      </c>
      <c r="B4" s="14" t="s">
        <v>69</v>
      </c>
      <c r="C4" s="14" t="s">
        <v>6</v>
      </c>
      <c r="D4" s="14" t="s">
        <v>1</v>
      </c>
      <c r="E4" s="11"/>
      <c r="F4" s="11"/>
      <c r="G4" s="11"/>
      <c r="H4" s="11"/>
      <c r="I4" s="11"/>
      <c r="J4" s="11"/>
      <c r="K4" s="11"/>
      <c r="L4" s="11"/>
      <c r="M4" s="11"/>
      <c r="N4" s="11"/>
      <c r="O4" s="11"/>
      <c r="P4" s="11"/>
      <c r="Q4" s="11"/>
      <c r="R4" s="11"/>
      <c r="S4" s="11"/>
      <c r="T4" s="11"/>
      <c r="U4" s="11"/>
      <c r="V4" s="11"/>
      <c r="W4" s="11"/>
      <c r="X4" s="11"/>
      <c r="Y4" s="11"/>
      <c r="Z4" s="11"/>
    </row>
    <row r="5" spans="1:26" x14ac:dyDescent="0.3">
      <c r="A5" s="10" t="s">
        <v>70</v>
      </c>
      <c r="B5" s="10" t="s">
        <v>71</v>
      </c>
      <c r="C5" s="10" t="s">
        <v>61</v>
      </c>
      <c r="D5" s="10" t="s">
        <v>79</v>
      </c>
      <c r="E5" s="10">
        <v>0</v>
      </c>
    </row>
    <row r="6" spans="1:26" x14ac:dyDescent="0.3">
      <c r="A6" s="10" t="s">
        <v>70</v>
      </c>
      <c r="B6" s="10" t="s">
        <v>71</v>
      </c>
      <c r="C6" s="10" t="s">
        <v>74</v>
      </c>
      <c r="D6" s="10" t="s">
        <v>79</v>
      </c>
      <c r="E6" s="10">
        <v>1000</v>
      </c>
    </row>
    <row r="7" spans="1:26" x14ac:dyDescent="0.3">
      <c r="A7" s="10" t="s">
        <v>70</v>
      </c>
      <c r="B7" s="10" t="s">
        <v>71</v>
      </c>
      <c r="C7" s="10" t="s">
        <v>75</v>
      </c>
      <c r="D7" s="10" t="s">
        <v>79</v>
      </c>
      <c r="E7" s="10">
        <v>10000</v>
      </c>
    </row>
    <row r="8" spans="1:26" x14ac:dyDescent="0.3">
      <c r="A8" s="10" t="s">
        <v>70</v>
      </c>
      <c r="B8" s="10" t="s">
        <v>71</v>
      </c>
      <c r="C8" s="10" t="s">
        <v>76</v>
      </c>
      <c r="D8" s="10" t="s">
        <v>79</v>
      </c>
      <c r="E8" s="10">
        <v>200</v>
      </c>
    </row>
    <row r="9" spans="1:26" x14ac:dyDescent="0.3">
      <c r="A9" s="10" t="s">
        <v>70</v>
      </c>
      <c r="B9" s="10" t="s">
        <v>71</v>
      </c>
      <c r="C9" s="10" t="s">
        <v>78</v>
      </c>
      <c r="D9" s="10" t="s">
        <v>4</v>
      </c>
      <c r="E9" s="10">
        <v>0</v>
      </c>
    </row>
  </sheetData>
  <sheetProtection formatCells="0" formatColumns="0" formatRows="0" insertColumns="0" insertRows="0" insertHyperlinks="0" deleteColumns="0" deleteRows="0" sort="0" autoFilter="0"/>
  <autoFilter ref="A4:D4" xr:uid="{00000000-0009-0000-0000-000010000000}"/>
  <mergeCells count="1">
    <mergeCell ref="A1:A3"/>
  </mergeCells>
  <hyperlinks>
    <hyperlink ref="A1:A3" location="Home!A1" display="Home" xr:uid="{00000000-0004-0000-1000-000000000000}"/>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14">
    <tabColor theme="5"/>
  </sheetPr>
  <dimension ref="A1:Z11"/>
  <sheetViews>
    <sheetView workbookViewId="0">
      <pane ySplit="2" topLeftCell="A3" activePane="bottomLeft" state="frozen"/>
      <selection activeCell="H28" sqref="H28"/>
      <selection pane="bottomLeft" activeCell="E10" sqref="E10"/>
    </sheetView>
  </sheetViews>
  <sheetFormatPr baseColWidth="10" defaultColWidth="11.5546875" defaultRowHeight="14.4" x14ac:dyDescent="0.3"/>
  <cols>
    <col min="1" max="1" width="10" style="10" customWidth="1"/>
    <col min="2" max="2" width="11.5546875" style="10" customWidth="1"/>
    <col min="3" max="3" width="16" style="10" customWidth="1"/>
    <col min="4" max="4" width="13.88671875" style="10" bestFit="1" customWidth="1"/>
    <col min="5" max="5" width="10.5546875" style="10" customWidth="1"/>
    <col min="6" max="16384" width="11.5546875" style="10"/>
  </cols>
  <sheetData>
    <row r="1" spans="1:26" x14ac:dyDescent="0.3">
      <c r="A1" s="28" t="s">
        <v>32</v>
      </c>
      <c r="B1" s="12" t="s">
        <v>59</v>
      </c>
      <c r="C1" s="13" t="e">
        <f>#REF!</f>
        <v>#REF!</v>
      </c>
      <c r="D1" s="13"/>
    </row>
    <row r="2" spans="1:26" x14ac:dyDescent="0.3">
      <c r="A2" s="28"/>
      <c r="B2" s="14" t="s">
        <v>13</v>
      </c>
      <c r="C2" s="15" t="str">
        <f>Home!D23</f>
        <v>The link between the destination process and the extraneous flow. (e.g. The process "steel production" is linked to the consumption of iron, and heat).</v>
      </c>
      <c r="D2" s="13"/>
    </row>
    <row r="3" spans="1:26" x14ac:dyDescent="0.3">
      <c r="A3" s="28"/>
      <c r="B3" s="14" t="s">
        <v>29</v>
      </c>
      <c r="C3" s="13" t="str">
        <f>Home!C23</f>
        <v>&lt;object_unit&gt; per &lt;process_unit&gt;</v>
      </c>
      <c r="D3" s="13"/>
    </row>
    <row r="4" spans="1:26" x14ac:dyDescent="0.3">
      <c r="A4" s="14" t="s">
        <v>0</v>
      </c>
      <c r="B4" s="14" t="s">
        <v>69</v>
      </c>
      <c r="C4" s="14" t="s">
        <v>5</v>
      </c>
      <c r="D4" s="14" t="s">
        <v>6</v>
      </c>
      <c r="E4" s="14" t="s">
        <v>1</v>
      </c>
      <c r="F4" s="11">
        <v>2020</v>
      </c>
      <c r="G4" s="11"/>
      <c r="H4" s="11"/>
      <c r="I4" s="11"/>
      <c r="J4" s="11"/>
      <c r="K4" s="11"/>
      <c r="L4" s="11"/>
      <c r="M4" s="11"/>
      <c r="N4" s="11"/>
      <c r="O4" s="11"/>
      <c r="P4" s="11"/>
      <c r="Q4" s="11"/>
      <c r="R4" s="11"/>
      <c r="S4" s="11"/>
      <c r="T4" s="11"/>
      <c r="U4" s="11"/>
      <c r="V4" s="11"/>
      <c r="W4" s="11"/>
      <c r="X4" s="11"/>
      <c r="Y4" s="11"/>
      <c r="Z4" s="11"/>
    </row>
    <row r="5" spans="1:26" x14ac:dyDescent="0.3">
      <c r="A5" s="10" t="s">
        <v>70</v>
      </c>
      <c r="B5" s="10" t="s">
        <v>71</v>
      </c>
      <c r="C5" s="10" t="s">
        <v>72</v>
      </c>
      <c r="D5" s="10" t="s">
        <v>61</v>
      </c>
      <c r="E5" s="10" t="s">
        <v>73</v>
      </c>
      <c r="F5" s="10">
        <v>1</v>
      </c>
    </row>
    <row r="6" spans="1:26" x14ac:dyDescent="0.3">
      <c r="A6" s="10" t="s">
        <v>70</v>
      </c>
      <c r="B6" s="10" t="s">
        <v>71</v>
      </c>
      <c r="C6" s="10" t="s">
        <v>72</v>
      </c>
      <c r="D6" s="10" t="s">
        <v>74</v>
      </c>
      <c r="E6" s="10" t="s">
        <v>73</v>
      </c>
      <c r="F6" s="10">
        <v>-1.6</v>
      </c>
    </row>
    <row r="7" spans="1:26" x14ac:dyDescent="0.3">
      <c r="A7" s="10" t="s">
        <v>70</v>
      </c>
      <c r="B7" s="10" t="s">
        <v>71</v>
      </c>
      <c r="C7" s="10" t="s">
        <v>72</v>
      </c>
      <c r="D7" s="10" t="s">
        <v>75</v>
      </c>
      <c r="E7" s="10" t="s">
        <v>73</v>
      </c>
      <c r="F7" s="10">
        <v>-10</v>
      </c>
    </row>
    <row r="8" spans="1:26" x14ac:dyDescent="0.3">
      <c r="A8" s="10" t="s">
        <v>70</v>
      </c>
      <c r="B8" s="10" t="s">
        <v>71</v>
      </c>
      <c r="C8" s="10" t="s">
        <v>72</v>
      </c>
      <c r="D8" s="10" t="s">
        <v>76</v>
      </c>
      <c r="E8" s="10" t="s">
        <v>73</v>
      </c>
      <c r="F8" s="10">
        <v>2</v>
      </c>
    </row>
    <row r="9" spans="1:26" x14ac:dyDescent="0.3">
      <c r="A9" s="10" t="s">
        <v>70</v>
      </c>
      <c r="B9" s="10" t="s">
        <v>71</v>
      </c>
      <c r="C9" s="10" t="s">
        <v>77</v>
      </c>
      <c r="D9" s="10" t="s">
        <v>78</v>
      </c>
      <c r="E9" s="10" t="s">
        <v>4</v>
      </c>
      <c r="F9" s="10">
        <v>1</v>
      </c>
    </row>
    <row r="10" spans="1:26" x14ac:dyDescent="0.3">
      <c r="A10" s="10" t="s">
        <v>70</v>
      </c>
      <c r="B10" s="10" t="s">
        <v>71</v>
      </c>
      <c r="C10" s="10" t="s">
        <v>77</v>
      </c>
      <c r="D10" s="10" t="s">
        <v>61</v>
      </c>
      <c r="E10" s="10" t="s">
        <v>73</v>
      </c>
      <c r="F10" s="10">
        <v>-1.6</v>
      </c>
    </row>
    <row r="11" spans="1:26" x14ac:dyDescent="0.3">
      <c r="A11" s="10" t="s">
        <v>70</v>
      </c>
      <c r="B11" s="10" t="s">
        <v>71</v>
      </c>
      <c r="C11" s="10" t="s">
        <v>77</v>
      </c>
      <c r="D11" s="10" t="s">
        <v>75</v>
      </c>
      <c r="E11" s="10" t="s">
        <v>73</v>
      </c>
      <c r="F11" s="10">
        <v>-20</v>
      </c>
    </row>
  </sheetData>
  <sheetProtection formatCells="0" formatColumns="0" formatRows="0" insertColumns="0" insertRows="0" insertHyperlinks="0" deleteColumns="0" deleteRows="0" sort="0" autoFilter="0"/>
  <autoFilter ref="A4:D4" xr:uid="{00000000-0009-0000-0000-00000E000000}"/>
  <mergeCells count="1">
    <mergeCell ref="A1:A3"/>
  </mergeCells>
  <hyperlinks>
    <hyperlink ref="A1:A3" location="Home!A1" display="Home" xr:uid="{00000000-0004-0000-0E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15">
    <tabColor theme="5"/>
  </sheetPr>
  <dimension ref="A1:Y7"/>
  <sheetViews>
    <sheetView workbookViewId="0">
      <selection activeCell="C8" sqref="C8"/>
    </sheetView>
  </sheetViews>
  <sheetFormatPr baseColWidth="10" defaultColWidth="11.5546875" defaultRowHeight="14.4" x14ac:dyDescent="0.3"/>
  <cols>
    <col min="1" max="1" width="11.5546875" style="10"/>
    <col min="2" max="3" width="15.33203125" style="10" customWidth="1"/>
    <col min="4" max="4" width="18" style="10" bestFit="1" customWidth="1"/>
    <col min="5" max="16384" width="11.5546875" style="10"/>
  </cols>
  <sheetData>
    <row r="1" spans="1:25" x14ac:dyDescent="0.3">
      <c r="A1" s="28" t="s">
        <v>32</v>
      </c>
      <c r="B1" s="12" t="s">
        <v>59</v>
      </c>
      <c r="C1" s="13" t="e">
        <f>#REF!</f>
        <v>#REF!</v>
      </c>
      <c r="D1" s="13"/>
    </row>
    <row r="2" spans="1:25" x14ac:dyDescent="0.3">
      <c r="A2" s="28"/>
      <c r="B2" s="14" t="s">
        <v>13</v>
      </c>
      <c r="C2" s="15" t="str">
        <f>Home!D24</f>
        <v>Efficiency (technological efficiency rate and object conversion) of an object to produce a process. (e.g. The heat consumed by the blast furnace when performing the "steel production" process is made by the combustion of coke and that produces CO2) That way it is possible to model two different technologies that produce the same process with a common thermodynamic recepe but convert it in different inputs depending on the technology.</v>
      </c>
      <c r="D2" s="13"/>
    </row>
    <row r="3" spans="1:25" x14ac:dyDescent="0.3">
      <c r="A3" s="28"/>
      <c r="B3" s="16" t="s">
        <v>29</v>
      </c>
      <c r="C3" s="13" t="str">
        <f>Home!C24</f>
        <v>&lt;object_unit&gt; per &lt;object_efficiency_unit&gt;</v>
      </c>
      <c r="D3" s="13"/>
    </row>
    <row r="4" spans="1:25" x14ac:dyDescent="0.3">
      <c r="A4" s="14" t="s">
        <v>0</v>
      </c>
      <c r="B4" s="14" t="s">
        <v>69</v>
      </c>
      <c r="C4" s="14" t="s">
        <v>5</v>
      </c>
      <c r="D4" s="14" t="s">
        <v>1</v>
      </c>
      <c r="E4" s="11">
        <v>1900</v>
      </c>
      <c r="F4" s="11">
        <v>1920</v>
      </c>
      <c r="G4" s="11">
        <v>1940</v>
      </c>
      <c r="H4" s="11">
        <v>1960</v>
      </c>
      <c r="I4" s="11">
        <v>1980</v>
      </c>
      <c r="J4" s="11">
        <v>2000</v>
      </c>
      <c r="K4" s="11">
        <v>2020</v>
      </c>
      <c r="L4" s="11">
        <v>2040</v>
      </c>
      <c r="M4" s="11">
        <v>2060</v>
      </c>
      <c r="N4" s="11">
        <v>2080</v>
      </c>
      <c r="O4" s="11">
        <v>2100</v>
      </c>
      <c r="P4" s="11"/>
      <c r="Q4" s="11"/>
      <c r="R4" s="11"/>
      <c r="S4" s="11"/>
      <c r="T4" s="11"/>
      <c r="U4" s="11"/>
      <c r="V4" s="11"/>
      <c r="W4" s="11"/>
      <c r="X4" s="11"/>
      <c r="Y4" s="11"/>
    </row>
    <row r="5" spans="1:25" x14ac:dyDescent="0.3">
      <c r="A5" s="10" t="s">
        <v>70</v>
      </c>
      <c r="B5" s="10" t="s">
        <v>71</v>
      </c>
      <c r="C5" s="10" t="s">
        <v>72</v>
      </c>
      <c r="D5" s="10" t="s">
        <v>79</v>
      </c>
      <c r="E5" s="10">
        <v>100</v>
      </c>
      <c r="F5" s="10">
        <v>120</v>
      </c>
      <c r="G5" s="10">
        <v>130</v>
      </c>
      <c r="H5" s="10">
        <v>160</v>
      </c>
      <c r="I5" s="10">
        <v>190</v>
      </c>
      <c r="J5" s="10">
        <v>250</v>
      </c>
      <c r="K5" s="10">
        <v>300</v>
      </c>
      <c r="L5" s="10">
        <v>320</v>
      </c>
      <c r="M5" s="10">
        <v>330</v>
      </c>
      <c r="N5" s="10">
        <v>335</v>
      </c>
      <c r="O5" s="10">
        <v>338</v>
      </c>
    </row>
    <row r="6" spans="1:25" x14ac:dyDescent="0.3">
      <c r="A6" s="10" t="s">
        <v>70</v>
      </c>
      <c r="B6" s="10" t="s">
        <v>71</v>
      </c>
      <c r="C6" s="10" t="s">
        <v>77</v>
      </c>
      <c r="D6" s="10" t="s">
        <v>79</v>
      </c>
      <c r="E6" s="10">
        <v>60</v>
      </c>
      <c r="F6" s="10">
        <v>72</v>
      </c>
      <c r="G6" s="10">
        <v>78</v>
      </c>
      <c r="H6" s="10">
        <v>96</v>
      </c>
      <c r="I6" s="10">
        <v>114</v>
      </c>
      <c r="J6" s="10">
        <v>150</v>
      </c>
      <c r="K6" s="10">
        <v>180</v>
      </c>
      <c r="L6" s="10">
        <v>192</v>
      </c>
      <c r="M6" s="10">
        <v>198</v>
      </c>
      <c r="N6" s="10">
        <v>201</v>
      </c>
      <c r="O6" s="10">
        <v>202</v>
      </c>
    </row>
    <row r="7" spans="1:25" x14ac:dyDescent="0.3">
      <c r="A7" s="10" t="s">
        <v>70</v>
      </c>
      <c r="C7" s="10" t="s">
        <v>80</v>
      </c>
      <c r="D7" s="10" t="s">
        <v>79</v>
      </c>
      <c r="E7" s="10">
        <v>60</v>
      </c>
      <c r="F7" s="10">
        <v>72</v>
      </c>
      <c r="G7" s="10">
        <v>78</v>
      </c>
      <c r="H7" s="10">
        <v>96</v>
      </c>
      <c r="I7" s="10">
        <v>114</v>
      </c>
      <c r="J7" s="10">
        <v>150</v>
      </c>
      <c r="K7" s="10">
        <v>180</v>
      </c>
      <c r="L7" s="10">
        <v>192</v>
      </c>
      <c r="M7" s="10">
        <v>198</v>
      </c>
      <c r="N7" s="10">
        <v>201</v>
      </c>
      <c r="O7" s="10">
        <v>202</v>
      </c>
    </row>
  </sheetData>
  <sheetProtection formatCells="0" formatColumns="0" formatRows="0" insertColumns="0" insertRows="0" insertHyperlinks="0" deleteColumns="0" deleteRows="0" sort="0" autoFilter="0"/>
  <autoFilter ref="A4:D4" xr:uid="{00000000-0009-0000-0000-00000F000000}"/>
  <mergeCells count="1">
    <mergeCell ref="A1:A3"/>
  </mergeCells>
  <hyperlinks>
    <hyperlink ref="A1:A3" location="Home!A1" display="Home" xr:uid="{00000000-0004-0000-0F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Home</vt:lpstr>
      <vt:lpstr>stock</vt:lpstr>
      <vt:lpstr>flow_balance</vt:lpstr>
      <vt:lpstr>process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François VERZIER</dc:creator>
  <cp:lastModifiedBy>François VERZIER</cp:lastModifiedBy>
  <dcterms:created xsi:type="dcterms:W3CDTF">2024-04-07T09:16:26Z</dcterms:created>
  <dcterms:modified xsi:type="dcterms:W3CDTF">2026-04-29T08:35:45Z</dcterms:modified>
</cp:coreProperties>
</file>