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EE8E93D3-D796-49A7-AE4E-8766592FF568}" xr6:coauthVersionLast="47" xr6:coauthVersionMax="47" xr10:uidLastSave="{00000000-0000-0000-0000-000000000000}"/>
  <bookViews>
    <workbookView xWindow="-28920" yWindow="-916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Gap120deg!$J$162</definedName>
    <definedName name="a_prime" localSheetId="0">Gap30deg!$J$162</definedName>
    <definedName name="a_prime" localSheetId="1">Gap60deg!$J$162</definedName>
    <definedName name="a_prime" localSheetId="2">Gap90deg!$J$162</definedName>
    <definedName name="a_star" localSheetId="3">Gap120deg!$J$163</definedName>
    <definedName name="a_star" localSheetId="0">Gap30deg!$J$163</definedName>
    <definedName name="a_star" localSheetId="1">Gap60deg!$J$163</definedName>
    <definedName name="a_star" localSheetId="2">Gap90deg!$J$163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Gap120deg!$J$158</definedName>
    <definedName name="bolt.As" localSheetId="0">Gap30deg!$J$158</definedName>
    <definedName name="bolt.As" localSheetId="1">Gap60deg!$J$158</definedName>
    <definedName name="bolt.As" localSheetId="2">Gap90deg!$J$158</definedName>
    <definedName name="bolt.axial_stiffness" localSheetId="3">Gap120deg!$J$156</definedName>
    <definedName name="bolt.axial_stiffness" localSheetId="0">Gap30deg!$J$156</definedName>
    <definedName name="bolt.axial_stiffness" localSheetId="1">Gap60deg!$J$156</definedName>
    <definedName name="bolt.axial_stiffness" localSheetId="2">Gap90deg!$J$156</definedName>
    <definedName name="bolt.bending_stiffness" localSheetId="3">Gap120deg!$J$157</definedName>
    <definedName name="bolt.bending_stiffness" localSheetId="0">Gap30deg!$J$157</definedName>
    <definedName name="bolt.bending_stiffness" localSheetId="1">Gap60deg!$J$157</definedName>
    <definedName name="bolt.bending_stiffness" localSheetId="2">Gap90deg!$J$157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Gap120deg!$J$165</definedName>
    <definedName name="clamped_parts_stiffness" localSheetId="0">Gap30deg!$J$165</definedName>
    <definedName name="clamped_parts_stiffness" localSheetId="1">Gap60deg!$J$165</definedName>
    <definedName name="clamped_parts_stiffness" localSheetId="2">Gap90deg!$J$165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c" localSheetId="3">Gap120deg!$J$149</definedName>
    <definedName name="DZ_gap_c" localSheetId="0">Gap30deg!$J$149</definedName>
    <definedName name="DZ_gap_c" localSheetId="1">Gap60deg!$J$149</definedName>
    <definedName name="DZ_gap_c" localSheetId="2">Gap90deg!$J$149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Gap120deg!$J$150</definedName>
    <definedName name="DZ_gap_tot" localSheetId="0">Gap30deg!$J$150</definedName>
    <definedName name="DZ_gap_tot" localSheetId="1">Gap60deg!$J$150</definedName>
    <definedName name="DZ_gap_tot" localSheetId="2">Gap90deg!$J$150</definedName>
    <definedName name="DZdwDZ" localSheetId="3">Gap120deg!$J$169</definedName>
    <definedName name="DZdwDZ" localSheetId="0">Gap30deg!$J$169</definedName>
    <definedName name="DZdwDZ" localSheetId="1">Gap60deg!$J$169</definedName>
    <definedName name="DZdwDZ" localSheetId="2">Gap90deg!$J$169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_V_c" localSheetId="3">Gap120deg!$J$168</definedName>
    <definedName name="F_V_c" localSheetId="0">Gap30deg!$J$168</definedName>
    <definedName name="F_V_c" localSheetId="1">Gap60deg!$J$168</definedName>
    <definedName name="F_V_c" localSheetId="2">Gap90deg!$J$168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Gap120deg!$J$161</definedName>
    <definedName name="gap.angle" localSheetId="0">Gap30deg!$J$161</definedName>
    <definedName name="gap.angle" localSheetId="1">Gap60deg!$J$161</definedName>
    <definedName name="gap.angle" localSheetId="2">Gap90deg!$J$161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Gap120deg!$J$164</definedName>
    <definedName name="I_tg" localSheetId="0">Gap30deg!$J$164</definedName>
    <definedName name="I_tg" localSheetId="1">Gap60deg!$J$164</definedName>
    <definedName name="I_tg" localSheetId="2">Gap90deg!$J$164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MZT1_" localSheetId="3">Gap120deg!$J$172</definedName>
    <definedName name="MZT1_" localSheetId="0">Gap30deg!$J$172</definedName>
    <definedName name="MZT1_" localSheetId="1">Gap60deg!$J$172</definedName>
    <definedName name="MZT1_" localSheetId="2">Gap90deg!$J$172</definedName>
    <definedName name="MZT2_" localSheetId="3">Gap120deg!$J$175</definedName>
    <definedName name="MZT2_" localSheetId="0">Gap30deg!$J$175</definedName>
    <definedName name="MZT2_" localSheetId="1">Gap60deg!$J$175</definedName>
    <definedName name="MZT2_" localSheetId="2">Gap90deg!$J$175</definedName>
    <definedName name="MZThigh1" localSheetId="3">Gap120deg!$J$171</definedName>
    <definedName name="MZThigh1" localSheetId="0">Gap30deg!$J$171</definedName>
    <definedName name="MZThigh1" localSheetId="1">Gap60deg!$J$171</definedName>
    <definedName name="MZThigh1" localSheetId="2">Gap90deg!$J$171</definedName>
    <definedName name="MZThigh2" localSheetId="3">Gap120deg!$J$174</definedName>
    <definedName name="MZThigh2" localSheetId="0">Gap30deg!$J$174</definedName>
    <definedName name="MZThigh2" localSheetId="1">Gap60deg!$J$174</definedName>
    <definedName name="MZThigh2" localSheetId="2">Gap90deg!$J$174</definedName>
    <definedName name="MZTlow1" localSheetId="3">Gap120deg!$J$170</definedName>
    <definedName name="MZTlow1" localSheetId="0">Gap30deg!$J$170</definedName>
    <definedName name="MZTlow1" localSheetId="1">Gap60deg!$J$170</definedName>
    <definedName name="MZTlow1" localSheetId="2">Gap90deg!$J$170</definedName>
    <definedName name="MZTlow2" localSheetId="3">Gap120deg!$J$173</definedName>
    <definedName name="MZTlow2" localSheetId="0">Gap30deg!$J$173</definedName>
    <definedName name="MZTlow2" localSheetId="1">Gap60deg!$J$173</definedName>
    <definedName name="MZTlow2" localSheetId="2">Gap90deg!$J$173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Gap120deg!$J$153</definedName>
    <definedName name="polynomial_initial_slope" localSheetId="0">Gap30deg!$J$153</definedName>
    <definedName name="polynomial_initial_slope" localSheetId="1">Gap60deg!$J$153</definedName>
    <definedName name="polynomial_initial_slope" localSheetId="2">Gap90deg!$J$153</definedName>
    <definedName name="_xlnm.Print_Area" localSheetId="3">Gap120deg!$A$11:$K$177</definedName>
    <definedName name="_xlnm.Print_Area" localSheetId="0">Gap30deg!$A$11:$K$177</definedName>
    <definedName name="_xlnm.Print_Area" localSheetId="1">Gap60deg!$A$11:$K$177</definedName>
    <definedName name="_xlnm.Print_Area" localSheetId="2">Gap90deg!$A$11:$K$177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Gap120deg!$J$166</definedName>
    <definedName name="true_force_initial_slope" localSheetId="0">Gap30deg!$J$166</definedName>
    <definedName name="true_force_initial_slope" localSheetId="1">Gap60deg!$J$166</definedName>
    <definedName name="true_force_initial_slope" localSheetId="2">Gap90deg!$J$166</definedName>
    <definedName name="true_moment_initial_slope" localSheetId="3">Gap120deg!$J$167</definedName>
    <definedName name="true_moment_initial_slope" localSheetId="0">Gap30deg!$J$167</definedName>
    <definedName name="true_moment_initial_slope" localSheetId="1">Gap60deg!$J$167</definedName>
    <definedName name="true_moment_initial_slope" localSheetId="2">Gap90deg!$J$167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B28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F76" i="16" a="1"/>
  <c r="F49" i="16" a="1"/>
  <c r="F78" i="16" a="1"/>
  <c r="F95" i="16" a="1"/>
  <c r="F106" i="16" a="1"/>
  <c r="F60" i="16" a="1"/>
  <c r="F128" i="16" a="1"/>
  <c r="F97" i="16" a="1"/>
  <c r="F38" i="16" a="1"/>
  <c r="F93" i="16" a="1"/>
  <c r="F91" i="16" a="1"/>
  <c r="F81" i="16" a="1"/>
  <c r="F104" i="16" a="1"/>
  <c r="F89" i="16" a="1"/>
  <c r="F87" i="16" a="1"/>
  <c r="F92" i="16" a="1"/>
  <c r="F108" i="16" a="1"/>
  <c r="F125" i="16" a="1"/>
  <c r="F131" i="16" a="1"/>
  <c r="F37" i="16" a="1"/>
  <c r="F100" i="16" a="1"/>
  <c r="F127" i="16" a="1"/>
  <c r="F101" i="16" a="1"/>
  <c r="F82" i="16" a="1"/>
  <c r="F83" i="16" a="1"/>
  <c r="F50" i="16" a="1"/>
  <c r="F126" i="16" a="1"/>
  <c r="F48" i="16" a="1"/>
  <c r="F79" i="16" a="1"/>
  <c r="F53" i="16" a="1"/>
  <c r="F31" i="16" a="1"/>
  <c r="F68" i="16" a="1"/>
  <c r="F132" i="16" a="1"/>
  <c r="F52" i="16" a="1"/>
  <c r="F107" i="16" a="1"/>
  <c r="F77" i="16" a="1"/>
  <c r="F118" i="16" a="1"/>
  <c r="F86" i="16" a="1"/>
  <c r="F120" i="16" a="1"/>
  <c r="F113" i="16" a="1"/>
  <c r="F70" i="16" a="1"/>
  <c r="F112" i="16" a="1"/>
  <c r="F88" i="16" a="1"/>
  <c r="F72" i="16" a="1"/>
  <c r="F69" i="16" a="1"/>
  <c r="F123" i="16" a="1"/>
  <c r="F67" i="16" a="1"/>
  <c r="F121" i="16" a="1"/>
  <c r="F61" i="16" a="1"/>
  <c r="F130" i="16" a="1"/>
  <c r="F29" i="16" a="1"/>
  <c r="F30" i="16" a="1"/>
  <c r="F129" i="16" a="1"/>
  <c r="F51" i="16" a="1"/>
  <c r="F110" i="16" a="1"/>
  <c r="F122" i="16" a="1"/>
  <c r="F84" i="16" a="1"/>
  <c r="F133" i="16" a="1"/>
  <c r="F124" i="16" a="1"/>
  <c r="F36" i="16" a="1"/>
  <c r="F71" i="16" a="1"/>
  <c r="F90" i="16" a="1"/>
  <c r="F99" i="16" a="1"/>
  <c r="F131" i="16" l="1"/>
  <c r="F132" i="16"/>
  <c r="F133" i="16"/>
  <c r="G133" i="16" s="1"/>
  <c r="F130" i="16"/>
  <c r="F126" i="16"/>
  <c r="F123" i="16"/>
  <c r="F121" i="16"/>
  <c r="G121" i="16" s="1"/>
  <c r="F127" i="16"/>
  <c r="F125" i="16"/>
  <c r="F124" i="16"/>
  <c r="F122" i="16"/>
  <c r="F120" i="16"/>
  <c r="G120" i="16" s="1"/>
  <c r="F110" i="16"/>
  <c r="F108" i="16"/>
  <c r="F90" i="16"/>
  <c r="F91" i="16"/>
  <c r="F95" i="16"/>
  <c r="F118" i="16"/>
  <c r="F129" i="16"/>
  <c r="F128" i="16"/>
  <c r="E132" i="16" a="1"/>
  <c r="E132" i="16" s="1"/>
  <c r="E131" i="16" a="1"/>
  <c r="E131" i="16" s="1"/>
  <c r="E133" i="16" a="1"/>
  <c r="E133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E124" i="16" a="1"/>
  <c r="E124" i="16" s="1"/>
  <c r="E123" i="16" a="1"/>
  <c r="E123" i="16" s="1"/>
  <c r="E122" i="16" a="1"/>
  <c r="E122" i="16" s="1"/>
  <c r="E121" i="16" a="1"/>
  <c r="E121" i="16" s="1"/>
  <c r="F104" i="16"/>
  <c r="F93" i="16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2" i="16"/>
  <c r="F106" i="16"/>
  <c r="F107" i="16"/>
  <c r="F99" i="16"/>
  <c r="F81" i="16"/>
  <c r="F82" i="16"/>
  <c r="F87" i="16"/>
  <c r="F101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7" i="15"/>
  <c r="S156" i="15"/>
  <c r="A124" i="15"/>
  <c r="A160" i="15" s="1"/>
  <c r="J116" i="15"/>
  <c r="J115" i="15"/>
  <c r="J114" i="15"/>
  <c r="J113" i="15"/>
  <c r="A94" i="15"/>
  <c r="A112" i="15" s="1"/>
  <c r="A64" i="15"/>
  <c r="A82" i="15" s="1"/>
  <c r="A21" i="15"/>
  <c r="A59" i="15" s="1"/>
  <c r="S157" i="14"/>
  <c r="S156" i="14"/>
  <c r="A124" i="14"/>
  <c r="A160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7" i="13"/>
  <c r="S156" i="13"/>
  <c r="A124" i="13"/>
  <c r="A160" i="13" s="1"/>
  <c r="J116" i="13"/>
  <c r="J115" i="13"/>
  <c r="J114" i="13"/>
  <c r="J113" i="13"/>
  <c r="A94" i="13"/>
  <c r="A112" i="13" s="1"/>
  <c r="A64" i="13"/>
  <c r="A82" i="13" s="1"/>
  <c r="A21" i="13"/>
  <c r="A59" i="13" s="1"/>
  <c r="S156" i="2"/>
  <c r="S157" i="2"/>
  <c r="D16" i="2"/>
  <c r="G110" i="16" l="1"/>
  <c r="G122" i="16"/>
  <c r="G124" i="16"/>
  <c r="G125" i="16"/>
  <c r="G127" i="16"/>
  <c r="G123" i="16"/>
  <c r="G126" i="16"/>
  <c r="G132" i="16"/>
  <c r="G131" i="16"/>
  <c r="G128" i="16"/>
  <c r="G129" i="16"/>
  <c r="G130" i="16"/>
  <c r="G118" i="16"/>
  <c r="G91" i="16"/>
  <c r="G90" i="16"/>
  <c r="G79" i="16"/>
  <c r="G92" i="16"/>
  <c r="G76" i="16"/>
  <c r="G52" i="16"/>
  <c r="G101" i="16"/>
  <c r="G78" i="16"/>
  <c r="G30" i="16"/>
  <c r="G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5" i="13"/>
  <c r="A118" i="14"/>
  <c r="A155" i="14"/>
  <c r="A46" i="14"/>
  <c r="A131" i="14"/>
  <c r="A118" i="15"/>
  <c r="A155" i="15"/>
  <c r="A126" i="15"/>
  <c r="A144" i="15"/>
  <c r="A139" i="15"/>
  <c r="A152" i="15"/>
  <c r="A126" i="14"/>
  <c r="A144" i="14"/>
  <c r="A139" i="14"/>
  <c r="A152" i="14"/>
  <c r="A139" i="13"/>
  <c r="A126" i="13"/>
  <c r="A144" i="13"/>
  <c r="A152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60" i="2"/>
  <c r="A126" i="2"/>
  <c r="A152" i="2"/>
  <c r="A155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<sst xmlns="http://schemas.openxmlformats.org/spreadsheetml/2006/main" count="1786" uniqueCount="363">
  <si>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</si>
  <si>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</si>
  <si>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</si>
  <si>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</si>
  <si>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</si>
  <si>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</si>
  <si>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</si>
  <si>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</si>
  <si>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</si>
  <si>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</si>
  <si>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</si>
  <si>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</si>
  <si>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</si>
  <si>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</si>
  <si>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</si>
  <si>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</si>
  <si>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</si>
  <si>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</si>
  <si>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</si>
  <si>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</si>
  <si>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</si>
  <si>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</si>
  <si>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</si>
  <si>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</si>
  <si>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</si>
  <si>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</si>
  <si>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</si>
  <si>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</si>
  <si>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</si>
  <si>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</si>
  <si>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</si>
  <si>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</si>
  <si>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</si>
  <si>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</si>
  <si>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</si>
  <si>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</si>
  <si>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</si>
  <si>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</si>
  <si>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</si>
  <si>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</si>
  <si>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</si>
  <si>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</si>
  <si>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</si>
  <si>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</si>
  <si>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</si>
  <si>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</si>
  <si>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</si>
  <si>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</si>
  <si>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</si>
  <si>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</si>
  <si>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</si>
  <si>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</si>
  <si>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</si>
  <si>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</si>
  <si>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</si>
  <si>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</si>
  <si>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</si>
  <si>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</si>
  <si>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</si>
  <si>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</si>
  <si>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</si>
  <si>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</si>
  <si>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</si>
  <si>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</si>
  <si>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</si>
  <si>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</si>
  <si>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</si>
  <si>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</si>
  <si>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</si>
  <si>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</si>
  <si>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</si>
  <si>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</si>
  <si>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</si>
  <si>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</si>
  <si>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</si>
  <si>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</si>
  <si>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</si>
  <si>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</si>
  <si>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</si>
  <si>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</si>
  <si>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</si>
  <si>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</si>
  <si>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</si>
  <si>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</si>
  <si>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</si>
  <si>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</si>
  <si>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</si>
  <si>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</si>
  <si>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</si>
  <si>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</si>
  <si>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</si>
  <si>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</si>
  <si>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</si>
  <si>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</si>
  <si>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</si>
  <si>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</si>
  <si>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</si>
  <si>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</si>
  <si>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</si>
  <si>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</si>
  <si>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</si>
  <si>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</si>
  <si>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</si>
  <si>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</si>
  <si>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</si>
  <si>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</si>
  <si>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</si>
  <si>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</si>
  <si>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</si>
  <si>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</si>
  <si>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</si>
  <si>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</si>
  <si>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</si>
  <si>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</si>
  <si>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</si>
  <si>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</si>
  <si>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</si>
  <si>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</si>
  <si>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</si>
  <si>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</si>
  <si>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</si>
  <si>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</si>
  <si>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</si>
  <si>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</si>
  <si>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</si>
  <si>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</si>
  <si>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</si>
  <si>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</si>
  <si>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</si>
  <si>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</si>
  <si>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</si>
  <si>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</si>
  <si>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</si>
  <si>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</si>
  <si>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</si>
  <si>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</si>
  <si>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</si>
  <si>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</si>
  <si>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</si>
  <si>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</si>
  <si>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</si>
  <si>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</si>
  <si>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</si>
  <si>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</si>
  <si>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</si>
  <si>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</si>
  <si>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</si>
  <si>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</si>
  <si>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</si>
  <si>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</si>
  <si>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</si>
  <si>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</si>
  <si>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</si>
  <si>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</si>
  <si>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</si>
  <si>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</si>
  <si>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</si>
  <si>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</si>
  <si>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</si>
  <si>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</si>
  <si>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</si>
  <si>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</si>
  <si>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</si>
  <si>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</si>
  <si>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</si>
  <si>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</si>
  <si>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</si>
  <si>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</si>
  <si>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</si>
  <si>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</si>
  <si>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</si>
  <si>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</si>
  <si>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</si>
  <si>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</si>
  <si>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</si>
  <si>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</si>
  <si>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</si>
  <si>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</si>
  <si>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</si>
  <si>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</si>
  <si>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</si>
  <si>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</si>
  <si>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</si>
  <si>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</si>
  <si>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</si>
  <si>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</si>
  <si>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</si>
  <si>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</si>
  <si>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</si>
  <si>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</si>
  <si>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</si>
  <si>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</si>
  <si>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</si>
  <si>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</si>
  <si>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</si>
  <si>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</si>
  <si>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</si>
  <si>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</si>
  <si>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</si>
  <si>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</si>
  <si>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</si>
  <si>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</si>
  <si>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</si>
  <si>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</si>
  <si>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</si>
  <si>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</si>
  <si>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</si>
  <si>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</si>
  <si>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</si>
  <si>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</si>
  <si>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</si>
  <si>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</si>
  <si>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</si>
  <si>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</si>
  <si>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</si>
  <si>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</si>
  <si>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</si>
  <si>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</si>
  <si>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</si>
  <si>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</si>
  <si>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</si>
  <si>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</si>
  <si>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</si>
  <si>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</si>
  <si>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</si>
  <si>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</si>
  <si>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</si>
  <si>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</si>
  <si>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</si>
  <si>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</si>
  <si>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</si>
  <si>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</si>
  <si>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</si>
  <si>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</si>
  <si>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</si>
  <si>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</si>
  <si>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</si>
  <si>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</si>
  <si>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</si>
  <si>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</si>
  <si>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</si>
  <si>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</si>
  <si>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</si>
  <si>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</si>
  <si>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</si>
  <si>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</si>
  <si>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</si>
  <si>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</si>
  <si>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</si>
  <si>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</si>
  <si>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</si>
  <si>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</si>
  <si>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</si>
  <si>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</si>
  <si>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</si>
  <si>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</si>
  <si>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</si>
  <si>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</si>
  <si>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</si>
  <si>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</si>
  <si>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</si>
  <si>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</si>
  <si>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</si>
  <si>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</si>
  <si>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</si>
  <si>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</si>
  <si>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</si>
  <si>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</si>
  <si>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</si>
  <si>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</si>
  <si>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</si>
  <si>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</si>
  <si>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</si>
  <si>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</si>
  <si>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</si>
  <si>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</si>
  <si>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</si>
  <si>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</si>
  <si>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</si>
  <si>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</si>
  <si>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</si>
  <si>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</si>
  <si>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</si>
  <si>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</si>
  <si>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</si>
  <si>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</si>
  <si>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</si>
  <si>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</si>
  <si>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</si>
  <si>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</si>
  <si>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</si>
  <si>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</si>
  <si>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</si>
  <si>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</si>
  <si>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</si>
  <si>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</si>
  <si>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</si>
  <si>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</si>
  <si>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</si>
  <si>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</si>
  <si>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</si>
  <si>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</si>
  <si>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</si>
  <si>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</si>
  <si>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</si>
  <si>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</si>
  <si>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</si>
  <si>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</si>
  <si>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</si>
  <si>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</si>
  <si>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</si>
  <si>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</si>
  <si>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</si>
  <si>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</si>
  <si>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</si>
  <si>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</si>
  <si>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</si>
  <si>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</si>
  <si>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</si>
  <si>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</si>
  <si>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</si>
  <si>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</si>
  <si>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</si>
  <si>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</si>
  <si>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</si>
  <si>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</si>
  <si>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</si>
  <si>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</si>
  <si>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</si>
  <si>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</si>
  <si>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</si>
  <si>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</si>
  <si>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</si>
  <si>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</si>
  <si>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</si>
  <si>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</si>
  <si>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</si>
  <si>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</si>
  <si>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</si>
  <si>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</si>
  <si>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</si>
  <si>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</si>
  <si>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</si>
  <si>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</si>
  <si>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</si>
  <si>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</si>
  <si>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</si>
  <si>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t>M48</t>
  </si>
  <si>
    <t>PyFlange Value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</si>
  <si>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gap,c</t>
    </r>
    <r>
      <rPr>
        <sz val="10"/>
        <color rgb="FF000000"/>
        <rFont val="Consolas"/>
        <family val="3"/>
      </rPr>
      <t xml:space="preserve"> =</t>
    </r>
  </si>
  <si>
    <t>Force necessary to neutralize a early prying:</t>
  </si>
  <si>
    <t>Force at early prying</t>
  </si>
  <si>
    <t>Fvc =</t>
  </si>
  <si>
    <t/>
  </si>
  <si>
    <t>No inclination</t>
  </si>
  <si>
    <t>DZdwDZ</t>
  </si>
  <si>
    <t>MZTlow1</t>
  </si>
  <si>
    <t>MZThigh1</t>
  </si>
  <si>
    <t>MZT1</t>
  </si>
  <si>
    <t>MZTlow2</t>
  </si>
  <si>
    <t>MZThigh2</t>
  </si>
  <si>
    <t>MZT2</t>
  </si>
  <si>
    <t>polynomial_initial_slope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</si>
</sst>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0"/>
      <color theme="1"/>
      <name val="Arial"/>
      <family val="2"/>
      <charset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32">
    <xf numFmtId="0" fontId="0" fillId="0" borderId="0"/>
    <xf numFmtId="0" fontId="5" fillId="0" borderId="0"/>
    <xf numFmtId="0" fontId="4" fillId="0" borderId="0"/>
    <xf numFmtId="9" fontId="4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3" borderId="1" xfId="1" applyFont="1" applyFill="1" applyBorder="1" applyAlignment="1">
      <alignment horizontal="left" vertical="center"/>
    </xf>
    <xf numFmtId="2" fontId="9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right" vertical="center"/>
    </xf>
    <xf numFmtId="0" fontId="11" fillId="3" borderId="1" xfId="1" applyFont="1" applyFill="1" applyBorder="1" applyAlignment="1">
      <alignment horizontal="left" vertical="center"/>
    </xf>
    <xf numFmtId="0" fontId="12" fillId="3" borderId="0" xfId="1" applyFont="1" applyFill="1" applyAlignment="1">
      <alignment horizontal="right" vertical="center"/>
    </xf>
    <xf numFmtId="0" fontId="8" fillId="3" borderId="2" xfId="1" applyFont="1" applyFill="1" applyBorder="1" applyAlignment="1">
      <alignment horizontal="right" vertical="center"/>
    </xf>
    <xf numFmtId="0" fontId="11" fillId="3" borderId="2" xfId="1" applyFont="1" applyFill="1" applyBorder="1" applyAlignment="1">
      <alignment horizontal="left" vertical="center"/>
    </xf>
    <xf numFmtId="0" fontId="13" fillId="3" borderId="3" xfId="1" applyFont="1" applyFill="1" applyBorder="1" applyAlignment="1">
      <alignment horizontal="left"/>
    </xf>
    <xf numFmtId="2" fontId="14" fillId="3" borderId="4" xfId="1" applyNumberFormat="1" applyFont="1" applyFill="1" applyBorder="1" applyAlignment="1">
      <alignment horizontal="center"/>
    </xf>
    <xf numFmtId="0" fontId="15" fillId="3" borderId="4" xfId="1" applyFont="1" applyFill="1" applyBorder="1" applyAlignment="1">
      <alignment horizontal="left"/>
    </xf>
    <xf numFmtId="0" fontId="8" fillId="3" borderId="5" xfId="1" applyFont="1" applyFill="1" applyBorder="1" applyAlignment="1">
      <alignment horizontal="left" vertical="center"/>
    </xf>
    <xf numFmtId="0" fontId="8" fillId="3" borderId="5" xfId="1" applyFont="1" applyFill="1" applyBorder="1" applyAlignment="1">
      <alignment horizontal="right" vertical="center"/>
    </xf>
    <xf numFmtId="0" fontId="11" fillId="3" borderId="5" xfId="1" applyFont="1" applyFill="1" applyBorder="1" applyAlignment="1">
      <alignment horizontal="left" vertical="center"/>
    </xf>
    <xf numFmtId="0" fontId="6" fillId="2" borderId="0" xfId="1" applyFont="1" applyFill="1" applyAlignment="1">
      <alignment vertical="center" wrapText="1"/>
    </xf>
    <xf numFmtId="0" fontId="16" fillId="4" borderId="0" xfId="1" applyFont="1" applyFill="1" applyAlignment="1">
      <alignment horizontal="left" vertical="top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6" fillId="4" borderId="0" xfId="1" applyFont="1" applyFill="1" applyAlignment="1">
      <alignment vertical="top" wrapText="1"/>
    </xf>
    <xf numFmtId="0" fontId="17" fillId="0" borderId="11" xfId="1" applyFont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13" xfId="1" applyFont="1" applyBorder="1" applyAlignment="1">
      <alignment vertical="center" wrapText="1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18" fillId="2" borderId="0" xfId="1" applyFont="1" applyFill="1"/>
    <xf numFmtId="0" fontId="16" fillId="0" borderId="0" xfId="1" applyFont="1" applyAlignment="1">
      <alignment vertical="top" wrapText="1"/>
    </xf>
    <xf numFmtId="2" fontId="19" fillId="3" borderId="18" xfId="1" applyNumberFormat="1" applyFont="1" applyFill="1" applyBorder="1" applyAlignment="1">
      <alignment horizontal="left"/>
    </xf>
    <xf numFmtId="0" fontId="19" fillId="3" borderId="18" xfId="1" applyFont="1" applyFill="1" applyBorder="1" applyAlignment="1">
      <alignment horizontal="left"/>
    </xf>
    <xf numFmtId="0" fontId="20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right" vertical="center"/>
    </xf>
    <xf numFmtId="0" fontId="22" fillId="2" borderId="0" xfId="1" applyFont="1" applyFill="1" applyAlignment="1">
      <alignment vertical="center"/>
    </xf>
    <xf numFmtId="0" fontId="23" fillId="2" borderId="0" xfId="1" applyFont="1" applyFill="1" applyAlignment="1">
      <alignment horizontal="center" vertical="center"/>
    </xf>
    <xf numFmtId="0" fontId="24" fillId="2" borderId="19" xfId="1" applyFont="1" applyFill="1" applyBorder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14" fontId="25" fillId="2" borderId="19" xfId="1" applyNumberFormat="1" applyFont="1" applyFill="1" applyBorder="1" applyAlignment="1">
      <alignment horizontal="center" vertical="center"/>
    </xf>
    <xf numFmtId="49" fontId="24" fillId="2" borderId="19" xfId="1" applyNumberFormat="1" applyFont="1" applyFill="1" applyBorder="1" applyAlignment="1">
      <alignment horizontal="center" vertical="center"/>
    </xf>
    <xf numFmtId="0" fontId="24" fillId="2" borderId="0" xfId="1" applyFont="1" applyFill="1" applyAlignment="1">
      <alignment horizontal="center"/>
    </xf>
    <xf numFmtId="0" fontId="26" fillId="2" borderId="0" xfId="1" applyFont="1" applyFill="1" applyAlignment="1">
      <alignment horizontal="center"/>
    </xf>
    <xf numFmtId="0" fontId="26" fillId="2" borderId="0" xfId="1" applyFont="1" applyFill="1" applyAlignment="1">
      <alignment horizontal="center" vertical="center"/>
    </xf>
    <xf numFmtId="0" fontId="28" fillId="2" borderId="0" xfId="1" applyFont="1" applyFill="1" applyAlignment="1">
      <alignment horizontal="right" vertical="center"/>
    </xf>
    <xf numFmtId="0" fontId="28" fillId="2" borderId="0" xfId="1" applyFont="1" applyFill="1" applyAlignment="1">
      <alignment vertical="center"/>
    </xf>
    <xf numFmtId="0" fontId="26" fillId="2" borderId="0" xfId="1" applyFont="1" applyFill="1" applyAlignment="1">
      <alignment vertical="center"/>
    </xf>
    <xf numFmtId="0" fontId="6" fillId="2" borderId="23" xfId="1" applyFont="1" applyFill="1" applyBorder="1" applyAlignment="1">
      <alignment vertical="center"/>
    </xf>
    <xf numFmtId="49" fontId="20" fillId="2" borderId="23" xfId="1" applyNumberFormat="1" applyFont="1" applyFill="1" applyBorder="1" applyAlignment="1">
      <alignment horizontal="center" vertical="center"/>
    </xf>
    <xf numFmtId="0" fontId="21" fillId="2" borderId="23" xfId="1" applyFont="1" applyFill="1" applyBorder="1" applyAlignment="1">
      <alignment horizontal="right" vertical="center"/>
    </xf>
    <xf numFmtId="0" fontId="7" fillId="2" borderId="23" xfId="1" applyFont="1" applyFill="1" applyBorder="1" applyAlignment="1">
      <alignment vertical="center"/>
    </xf>
    <xf numFmtId="0" fontId="22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11" fillId="3" borderId="0" xfId="1" applyFont="1" applyFill="1" applyAlignment="1">
      <alignment horizontal="left" vertical="center"/>
    </xf>
    <xf numFmtId="0" fontId="8" fillId="3" borderId="0" xfId="1" applyFont="1" applyFill="1" applyAlignment="1">
      <alignment horizontal="right" vertical="center"/>
    </xf>
    <xf numFmtId="0" fontId="8" fillId="3" borderId="0" xfId="1" applyFont="1" applyFill="1" applyAlignment="1">
      <alignment horizontal="left" vertical="center"/>
    </xf>
    <xf numFmtId="0" fontId="9" fillId="3" borderId="1" xfId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" fontId="9" fillId="3" borderId="5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right" vertical="center"/>
    </xf>
    <xf numFmtId="0" fontId="6" fillId="2" borderId="25" xfId="1" applyFont="1" applyFill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13" fillId="3" borderId="0" xfId="1" applyFont="1" applyFill="1" applyAlignment="1">
      <alignment horizontal="left" indent="2"/>
    </xf>
    <xf numFmtId="1" fontId="11" fillId="3" borderId="25" xfId="1" applyNumberFormat="1" applyFont="1" applyFill="1" applyBorder="1" applyAlignment="1">
      <alignment horizontal="center" vertical="center"/>
    </xf>
    <xf numFmtId="1" fontId="31" fillId="6" borderId="25" xfId="1" applyNumberFormat="1" applyFont="1" applyFill="1" applyBorder="1" applyAlignment="1">
      <alignment horizontal="center" vertical="center"/>
    </xf>
    <xf numFmtId="0" fontId="31" fillId="6" borderId="25" xfId="1" applyFont="1" applyFill="1" applyBorder="1" applyAlignment="1">
      <alignment horizontal="center" vertical="center"/>
    </xf>
    <xf numFmtId="164" fontId="11" fillId="3" borderId="25" xfId="1" applyNumberFormat="1" applyFont="1" applyFill="1" applyBorder="1" applyAlignment="1">
      <alignment horizontal="center" vertical="center"/>
    </xf>
    <xf numFmtId="11" fontId="11" fillId="3" borderId="25" xfId="1" applyNumberFormat="1" applyFont="1" applyFill="1" applyBorder="1" applyAlignment="1">
      <alignment horizontal="center" vertical="center"/>
    </xf>
    <xf numFmtId="0" fontId="35" fillId="3" borderId="1" xfId="1" applyFont="1" applyFill="1" applyBorder="1" applyAlignment="1">
      <alignment horizontal="right" vertical="center"/>
    </xf>
    <xf numFmtId="0" fontId="34" fillId="3" borderId="1" xfId="1" applyFont="1" applyFill="1" applyBorder="1" applyAlignment="1">
      <alignment horizontal="right" vertical="center"/>
    </xf>
    <xf numFmtId="0" fontId="35" fillId="3" borderId="5" xfId="1" applyFont="1" applyFill="1" applyBorder="1" applyAlignment="1">
      <alignment horizontal="right" vertical="center"/>
    </xf>
    <xf numFmtId="165" fontId="9" fillId="3" borderId="5" xfId="1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4" fontId="6" fillId="2" borderId="0" xfId="2" applyNumberFormat="1" applyFont="1" applyFill="1" applyAlignment="1">
      <alignment vertical="center"/>
    </xf>
    <xf numFmtId="0" fontId="17" fillId="0" borderId="26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center"/>
    </xf>
    <xf numFmtId="0" fontId="13" fillId="3" borderId="3" xfId="1" applyFont="1" applyFill="1" applyBorder="1" applyAlignment="1">
      <alignment horizontal="left" wrapText="1"/>
    </xf>
    <xf numFmtId="0" fontId="13" fillId="3" borderId="0" xfId="1" applyFont="1" applyFill="1" applyAlignment="1">
      <alignment horizontal="left" wrapText="1" indent="2"/>
    </xf>
    <xf numFmtId="164" fontId="9" fillId="3" borderId="0" xfId="1" applyNumberFormat="1" applyFont="1" applyFill="1" applyAlignment="1">
      <alignment horizontal="center" vertical="center"/>
    </xf>
    <xf numFmtId="166" fontId="9" fillId="3" borderId="2" xfId="1" applyNumberFormat="1" applyFont="1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/>
    </xf>
    <xf numFmtId="0" fontId="38" fillId="4" borderId="0" xfId="1" applyFont="1" applyFill="1" applyAlignment="1">
      <alignment vertical="center"/>
    </xf>
    <xf numFmtId="0" fontId="39" fillId="4" borderId="0" xfId="1" applyFont="1" applyFill="1" applyAlignment="1">
      <alignment horizontal="center" vertical="center"/>
    </xf>
    <xf numFmtId="0" fontId="40" fillId="4" borderId="0" xfId="1" applyFont="1" applyFill="1" applyAlignment="1">
      <alignment horizontal="center" vertical="center"/>
    </xf>
    <xf numFmtId="164" fontId="38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3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5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6" fillId="0" borderId="29" xfId="0" applyFont="1" applyBorder="1" applyAlignment="1">
      <alignment horizontal="center"/>
    </xf>
    <xf numFmtId="0" fontId="46" fillId="0" borderId="0" xfId="0" applyFont="1"/>
    <xf numFmtId="168" fontId="0" fillId="7" borderId="0" xfId="3" applyNumberFormat="1" applyFont="1" applyFill="1" applyAlignment="1">
      <alignment horizontal="center"/>
    </xf>
    <xf numFmtId="0" fontId="6" fillId="4" borderId="0" xfId="1" applyFont="1" applyFill="1" applyAlignment="1">
      <alignment vertical="center"/>
    </xf>
    <xf numFmtId="164" fontId="38" fillId="4" borderId="25" xfId="1" applyNumberFormat="1" applyFont="1" applyFill="1" applyBorder="1" applyAlignment="1">
      <alignment horizontal="center" vertical="center"/>
    </xf>
    <xf numFmtId="164" fontId="41" fillId="4" borderId="25" xfId="1" applyNumberFormat="1" applyFont="1" applyFill="1" applyBorder="1" applyAlignment="1">
      <alignment horizontal="center" vertical="center"/>
    </xf>
    <xf numFmtId="169" fontId="41" fillId="4" borderId="28" xfId="1" applyNumberFormat="1" applyFont="1" applyFill="1" applyBorder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4" fontId="41" fillId="4" borderId="0" xfId="1" applyNumberFormat="1" applyFont="1" applyFill="1" applyAlignment="1">
      <alignment horizontal="center" vertical="center"/>
    </xf>
    <xf numFmtId="165" fontId="9" fillId="3" borderId="0" xfId="1" applyNumberFormat="1" applyFont="1" applyFill="1" applyAlignment="1">
      <alignment horizontal="center" vertical="center"/>
    </xf>
    <xf numFmtId="0" fontId="13" fillId="3" borderId="0" xfId="1" applyFont="1" applyFill="1" applyAlignment="1">
      <alignment horizontal="left"/>
    </xf>
    <xf numFmtId="0" fontId="9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7" fillId="7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167" fontId="17" fillId="0" borderId="0" xfId="0" applyNumberFormat="1" applyFont="1" applyAlignment="1">
      <alignment horizontal="center"/>
    </xf>
    <xf numFmtId="0" fontId="17" fillId="0" borderId="0" xfId="0" applyFont="1"/>
    <xf numFmtId="0" fontId="6" fillId="2" borderId="0" xfId="1" applyFont="1" applyFill="1" applyAlignment="1">
      <alignment horizontal="center" vertical="center"/>
    </xf>
    <xf numFmtId="0" fontId="52" fillId="0" borderId="28" xfId="0" applyFont="1" applyBorder="1" applyAlignment="1">
      <alignment horizontal="center"/>
    </xf>
    <xf numFmtId="0" fontId="53" fillId="8" borderId="30" xfId="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0" fontId="6" fillId="2" borderId="0" xfId="1" applyFont="1" applyFill="1" applyAlignment="1">
      <alignment horizontal="left" vertic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1" fillId="0" borderId="0" xfId="0" applyFont="1"/>
    <xf numFmtId="0" fontId="61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11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9" fillId="3" borderId="1" xfId="1" applyNumberFormat="1" applyFont="1" applyFill="1" applyBorder="1" applyAlignment="1">
      <alignment horizontal="center" vertical="center"/>
    </xf>
    <xf numFmtId="2" fontId="9" fillId="3" borderId="5" xfId="1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left"/>
    </xf>
    <xf numFmtId="0" fontId="63" fillId="0" borderId="0" xfId="4" applyFont="1" applyAlignment="1">
      <alignment horizontal="center"/>
    </xf>
    <xf numFmtId="165" fontId="65" fillId="7" borderId="0" xfId="0" applyNumberFormat="1" applyFont="1" applyFill="1" applyAlignment="1">
      <alignment horizontal="center"/>
    </xf>
    <xf numFmtId="2" fontId="65" fillId="7" borderId="0" xfId="0" applyNumberFormat="1" applyFont="1" applyFill="1" applyAlignment="1">
      <alignment horizontal="center"/>
    </xf>
    <xf numFmtId="0" fontId="63" fillId="0" borderId="0" xfId="9" applyFont="1" applyAlignment="1">
      <alignment horizont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24" fillId="2" borderId="22" xfId="1" applyFont="1" applyFill="1" applyBorder="1" applyAlignment="1">
      <alignment horizontal="left" vertical="center"/>
    </xf>
    <xf numFmtId="0" fontId="24" fillId="2" borderId="21" xfId="1" applyFont="1" applyFill="1" applyBorder="1" applyAlignment="1">
      <alignment horizontal="left" vertical="center"/>
    </xf>
    <xf numFmtId="0" fontId="24" fillId="2" borderId="20" xfId="1" applyFont="1" applyFill="1" applyBorder="1" applyAlignment="1">
      <alignment horizontal="left" vertical="center"/>
    </xf>
    <xf numFmtId="0" fontId="37" fillId="3" borderId="1" xfId="2" applyFont="1" applyFill="1" applyBorder="1" applyAlignment="1">
      <alignment horizontal="left" vertical="center"/>
    </xf>
    <xf numFmtId="14" fontId="11" fillId="3" borderId="1" xfId="2" applyNumberFormat="1" applyFont="1" applyFill="1" applyBorder="1" applyAlignment="1">
      <alignment horizontal="left" vertical="center" shrinkToFit="1"/>
    </xf>
    <xf numFmtId="0" fontId="11" fillId="3" borderId="1" xfId="2" applyFont="1" applyFill="1" applyBorder="1" applyAlignment="1">
      <alignment horizontal="left" vertical="center"/>
    </xf>
    <xf numFmtId="0" fontId="27" fillId="2" borderId="0" xfId="1" applyFont="1" applyFill="1" applyAlignment="1">
      <alignment horizontal="left" vertical="top" wrapText="1"/>
    </xf>
    <xf numFmtId="0" fontId="27" fillId="2" borderId="0" xfId="1" applyFont="1" applyFill="1" applyAlignment="1">
      <alignment horizontal="left" vertical="top"/>
    </xf>
    <xf numFmtId="0" fontId="26" fillId="2" borderId="6" xfId="1" applyFont="1" applyFill="1" applyBorder="1" applyAlignment="1">
      <alignment horizontal="center"/>
    </xf>
    <xf numFmtId="0" fontId="11" fillId="3" borderId="1" xfId="2" quotePrefix="1" applyFont="1" applyFill="1" applyBorder="1" applyAlignment="1">
      <alignment horizontal="left" vertical="center"/>
    </xf>
    <xf numFmtId="0" fontId="16" fillId="5" borderId="10" xfId="1" applyFont="1" applyFill="1" applyBorder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16" fillId="5" borderId="9" xfId="1" applyFont="1" applyFill="1" applyBorder="1" applyAlignment="1">
      <alignment horizontal="center" vertical="center" wrapText="1"/>
    </xf>
  </cellXfs>
  <cellStyles count="32">
    <cellStyle name="Normal" xfId="0" builtinId="0"/>
    <cellStyle name="Normal 2" xfId="1" xr:uid="{441ACF27-160B-4F68-B601-75E0F5333046}"/>
    <cellStyle name="Normal 2 2" xfId="29" xr:uid="{88233607-20D6-4F10-9F6E-C8AC9D0F7A5E}"/>
    <cellStyle name="Normal 2 3" xfId="17" xr:uid="{76D1D0E2-72A6-4572-A8E6-935A294189EC}"/>
    <cellStyle name="Normal 2 4" xfId="6" xr:uid="{D0DA8A8C-715A-424F-9D7B-D66332FDB478}"/>
    <cellStyle name="Normal 3" xfId="2" xr:uid="{E743A38D-16A7-497B-BF78-6D533003511F}"/>
    <cellStyle name="Normal 3 2" xfId="26" xr:uid="{3C14323A-62E4-4DAA-A6B1-8943234EE2CC}"/>
    <cellStyle name="Normal 3 3" xfId="11" xr:uid="{C594D0CA-859F-4CA9-9041-A111B256EB87}"/>
    <cellStyle name="Normal 3 4" xfId="7" xr:uid="{9C2A34C7-6E85-47A4-BE29-72585E80577E}"/>
    <cellStyle name="Normal 4" xfId="15" xr:uid="{69295DA4-E27D-492D-A6FB-74A285164515}"/>
    <cellStyle name="Normal 5" xfId="12" xr:uid="{3FC07A9F-ABC8-4807-ACB2-10BE21A31477}"/>
    <cellStyle name="Normal 5 2" xfId="27" xr:uid="{28C25B9C-344F-4614-8DE2-B17BE343C899}"/>
    <cellStyle name="Normal 6" xfId="20" xr:uid="{D54955BB-441A-4139-9239-0F7819CE2977}"/>
    <cellStyle name="Percent" xfId="3" builtinId="5"/>
    <cellStyle name="Percent 2" xfId="16" xr:uid="{239069C0-748A-4C21-A885-90201691E9E0}"/>
    <cellStyle name="Prozent 2" xfId="10" xr:uid="{DE79924B-9EA4-47F1-B2B8-357E2B2AF526}"/>
    <cellStyle name="Prozent 2 2" xfId="25" xr:uid="{06F86116-19B0-42B4-8AED-FCDC8F93BB92}"/>
    <cellStyle name="Prozent 3" xfId="14" xr:uid="{A24755D7-F38D-4C5C-A76D-11249B0A0604}"/>
    <cellStyle name="Prozent 4" xfId="23" xr:uid="{7FBA6E65-A38B-4BE4-B1F4-47A5621CEAF3}"/>
    <cellStyle name="Standard 2" xfId="4" xr:uid="{B02CA21A-3A09-4EBD-A388-4E5A2C25226E}"/>
    <cellStyle name="Standard 2 2" xfId="5" xr:uid="{45A6E877-D15B-4B40-966B-BBD3729A2ADC}"/>
    <cellStyle name="Standard 2 2 2" xfId="28" xr:uid="{E8C75847-EAE7-45B9-B68F-8A1DA8B767B8}"/>
    <cellStyle name="Standard 2 2 3" xfId="9" xr:uid="{6D818713-C438-4301-A271-C83D1B6B2E0A}"/>
    <cellStyle name="Standard 2 3" xfId="24" xr:uid="{10BDAFE9-E06D-43D2-9FC2-560B481A6675}"/>
    <cellStyle name="Standard 2 4" xfId="8" xr:uid="{C65C636F-83BF-4DA2-A4DB-DCF573DB2E15}"/>
    <cellStyle name="Standard 3" xfId="13" xr:uid="{87193632-E16B-4CF2-8CAB-6F0A9FD82EC9}"/>
    <cellStyle name="Standard 3 2" xfId="18" xr:uid="{BBEC8543-20C2-436B-BEF6-BD3F673C724B}"/>
    <cellStyle name="Standard 3 2 2" xfId="30" xr:uid="{218A215E-5CF0-461A-8993-910420B38DA4}"/>
    <cellStyle name="Standard 4" xfId="19" xr:uid="{12F1A160-19DF-407E-90D7-FD4D546422BC}"/>
    <cellStyle name="Standard 4 2" xfId="31" xr:uid="{9C9FE595-9A72-487C-ADDD-E7C3AA2C8825}"/>
    <cellStyle name="Standard 5" xfId="21" xr:uid="{93C922A1-FACF-4C5B-94AE-63B8C6ED15A9}"/>
    <cellStyle name="Standard 6" xfId="22" xr:uid="{E0A352D8-D5C4-4D9F-A98E-E3C48D932248}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-1107.5583749951945</c:v>
                </c:pt>
                <c:pt idx="1">
                  <c:v>-1080.6083673443275</c:v>
                </c:pt>
                <c:pt idx="2">
                  <c:v>-1053.6583596934604</c:v>
                </c:pt>
                <c:pt idx="3">
                  <c:v>-1026.7083520425933</c:v>
                </c:pt>
                <c:pt idx="4">
                  <c:v>-999.75834439172615</c:v>
                </c:pt>
                <c:pt idx="5">
                  <c:v>-972.80833674085909</c:v>
                </c:pt>
                <c:pt idx="6">
                  <c:v>-945.85832908999203</c:v>
                </c:pt>
                <c:pt idx="7">
                  <c:v>-918.90832143912485</c:v>
                </c:pt>
                <c:pt idx="8">
                  <c:v>-891.95831378825778</c:v>
                </c:pt>
                <c:pt idx="9">
                  <c:v>-865.00830613739072</c:v>
                </c:pt>
                <c:pt idx="10">
                  <c:v>-838.05829848652354</c:v>
                </c:pt>
                <c:pt idx="11">
                  <c:v>-811.10829083565648</c:v>
                </c:pt>
                <c:pt idx="12">
                  <c:v>-784.1582831847893</c:v>
                </c:pt>
                <c:pt idx="13">
                  <c:v>-757.20827553392223</c:v>
                </c:pt>
                <c:pt idx="14">
                  <c:v>-730.25826788305517</c:v>
                </c:pt>
                <c:pt idx="15">
                  <c:v>-703.30826023218799</c:v>
                </c:pt>
                <c:pt idx="16">
                  <c:v>-676.35825258132093</c:v>
                </c:pt>
                <c:pt idx="17">
                  <c:v>-649.40824493045386</c:v>
                </c:pt>
                <c:pt idx="18">
                  <c:v>-622.45823727958668</c:v>
                </c:pt>
                <c:pt idx="19">
                  <c:v>-595.50822962871962</c:v>
                </c:pt>
                <c:pt idx="20">
                  <c:v>-568.55822197785255</c:v>
                </c:pt>
                <c:pt idx="21">
                  <c:v>-541.60821432698538</c:v>
                </c:pt>
                <c:pt idx="22">
                  <c:v>-514.65820667611831</c:v>
                </c:pt>
                <c:pt idx="23">
                  <c:v>-487.70819902525119</c:v>
                </c:pt>
                <c:pt idx="24">
                  <c:v>-460.75819137438413</c:v>
                </c:pt>
                <c:pt idx="25">
                  <c:v>-433.808183723517</c:v>
                </c:pt>
                <c:pt idx="26">
                  <c:v>-406.85817607264988</c:v>
                </c:pt>
                <c:pt idx="27">
                  <c:v>-379.90816842178276</c:v>
                </c:pt>
                <c:pt idx="28">
                  <c:v>-352.9581607709157</c:v>
                </c:pt>
                <c:pt idx="29">
                  <c:v>-326.00815312004858</c:v>
                </c:pt>
                <c:pt idx="30">
                  <c:v>-299.05814546918145</c:v>
                </c:pt>
                <c:pt idx="31">
                  <c:v>-272.10813781831439</c:v>
                </c:pt>
                <c:pt idx="32">
                  <c:v>-245.15813016744727</c:v>
                </c:pt>
                <c:pt idx="33">
                  <c:v>-218.20812251658015</c:v>
                </c:pt>
                <c:pt idx="34">
                  <c:v>-191.25811486571305</c:v>
                </c:pt>
                <c:pt idx="35">
                  <c:v>-164.30810721484596</c:v>
                </c:pt>
                <c:pt idx="36">
                  <c:v>-137.35809956397884</c:v>
                </c:pt>
                <c:pt idx="37">
                  <c:v>-110.40809191311175</c:v>
                </c:pt>
                <c:pt idx="38">
                  <c:v>-83.45808426224464</c:v>
                </c:pt>
                <c:pt idx="39">
                  <c:v>-56.508076611377533</c:v>
                </c:pt>
                <c:pt idx="40">
                  <c:v>-29.558068960510425</c:v>
                </c:pt>
                <c:pt idx="41">
                  <c:v>-2.6080613096433227</c:v>
                </c:pt>
                <c:pt idx="42">
                  <c:v>24.341946341223782</c:v>
                </c:pt>
                <c:pt idx="43">
                  <c:v>51.291953992090889</c:v>
                </c:pt>
                <c:pt idx="44">
                  <c:v>78.241961642957989</c:v>
                </c:pt>
                <c:pt idx="45">
                  <c:v>105.1919692938251</c:v>
                </c:pt>
                <c:pt idx="46">
                  <c:v>132.1419769446922</c:v>
                </c:pt>
                <c:pt idx="47">
                  <c:v>159.0919845955593</c:v>
                </c:pt>
                <c:pt idx="48">
                  <c:v>186.04199224642642</c:v>
                </c:pt>
                <c:pt idx="49">
                  <c:v>212.99199989729351</c:v>
                </c:pt>
                <c:pt idx="50">
                  <c:v>239.94200754816063</c:v>
                </c:pt>
                <c:pt idx="51">
                  <c:v>266.8920151990277</c:v>
                </c:pt>
                <c:pt idx="52">
                  <c:v>293.84202284989482</c:v>
                </c:pt>
                <c:pt idx="53">
                  <c:v>320.79203050076194</c:v>
                </c:pt>
                <c:pt idx="54">
                  <c:v>347.74203815162906</c:v>
                </c:pt>
                <c:pt idx="55">
                  <c:v>374.69204580249612</c:v>
                </c:pt>
                <c:pt idx="56">
                  <c:v>401.64205345336325</c:v>
                </c:pt>
                <c:pt idx="57">
                  <c:v>428.59206110423037</c:v>
                </c:pt>
                <c:pt idx="58">
                  <c:v>455.54206875509743</c:v>
                </c:pt>
                <c:pt idx="59">
                  <c:v>482.49207640596455</c:v>
                </c:pt>
                <c:pt idx="60">
                  <c:v>509.44208405683167</c:v>
                </c:pt>
                <c:pt idx="61">
                  <c:v>536.3920917076988</c:v>
                </c:pt>
                <c:pt idx="62">
                  <c:v>563.34209935856586</c:v>
                </c:pt>
                <c:pt idx="63">
                  <c:v>590.29210700943293</c:v>
                </c:pt>
                <c:pt idx="64">
                  <c:v>617.2421146603001</c:v>
                </c:pt>
                <c:pt idx="65">
                  <c:v>644.19212231116717</c:v>
                </c:pt>
                <c:pt idx="66">
                  <c:v>671.14212996203435</c:v>
                </c:pt>
                <c:pt idx="67">
                  <c:v>698.09213761290141</c:v>
                </c:pt>
                <c:pt idx="68">
                  <c:v>725.04214526376848</c:v>
                </c:pt>
                <c:pt idx="69">
                  <c:v>751.99215291463565</c:v>
                </c:pt>
                <c:pt idx="70">
                  <c:v>778.94216056550272</c:v>
                </c:pt>
                <c:pt idx="71">
                  <c:v>805.89216821636978</c:v>
                </c:pt>
                <c:pt idx="72">
                  <c:v>832.84217586723696</c:v>
                </c:pt>
                <c:pt idx="73">
                  <c:v>859.79218351810403</c:v>
                </c:pt>
                <c:pt idx="74">
                  <c:v>886.74219116897109</c:v>
                </c:pt>
                <c:pt idx="75">
                  <c:v>913.69219881983827</c:v>
                </c:pt>
                <c:pt idx="76">
                  <c:v>940.64220647070533</c:v>
                </c:pt>
                <c:pt idx="77">
                  <c:v>967.5922141215724</c:v>
                </c:pt>
                <c:pt idx="78">
                  <c:v>994.54222177243958</c:v>
                </c:pt>
                <c:pt idx="79">
                  <c:v>1021.4922294233066</c:v>
                </c:pt>
                <c:pt idx="80">
                  <c:v>1048.4422370741738</c:v>
                </c:pt>
                <c:pt idx="81">
                  <c:v>1075.3922447250409</c:v>
                </c:pt>
                <c:pt idx="82">
                  <c:v>1102.3422523759079</c:v>
                </c:pt>
                <c:pt idx="83">
                  <c:v>1129.292260026775</c:v>
                </c:pt>
                <c:pt idx="84">
                  <c:v>1156.2422676776421</c:v>
                </c:pt>
                <c:pt idx="85">
                  <c:v>1183.1922753285094</c:v>
                </c:pt>
                <c:pt idx="86">
                  <c:v>1210.1422829793764</c:v>
                </c:pt>
                <c:pt idx="87">
                  <c:v>1237.0922906302435</c:v>
                </c:pt>
                <c:pt idx="88">
                  <c:v>1264.0422982811106</c:v>
                </c:pt>
                <c:pt idx="89">
                  <c:v>1290.9923059319776</c:v>
                </c:pt>
                <c:pt idx="90">
                  <c:v>1317.9423135828447</c:v>
                </c:pt>
                <c:pt idx="91">
                  <c:v>1344.892321233712</c:v>
                </c:pt>
                <c:pt idx="92">
                  <c:v>1371.842328884579</c:v>
                </c:pt>
                <c:pt idx="93">
                  <c:v>1398.7923365354461</c:v>
                </c:pt>
                <c:pt idx="94">
                  <c:v>1425.7423441863132</c:v>
                </c:pt>
                <c:pt idx="95">
                  <c:v>1452.6923518371802</c:v>
                </c:pt>
                <c:pt idx="96">
                  <c:v>1479.6423594880475</c:v>
                </c:pt>
                <c:pt idx="97">
                  <c:v>1506.5923671389146</c:v>
                </c:pt>
                <c:pt idx="98">
                  <c:v>1533.5423747897817</c:v>
                </c:pt>
                <c:pt idx="99">
                  <c:v>1560.4923824406485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-7.6826413909499678</c:v>
                </c:pt>
                <c:pt idx="1">
                  <c:v>-7.6826413909499678</c:v>
                </c:pt>
                <c:pt idx="2">
                  <c:v>-7.68263049702764</c:v>
                </c:pt>
                <c:pt idx="3">
                  <c:v>-7.6762350857442332</c:v>
                </c:pt>
                <c:pt idx="4">
                  <c:v>-7.6580619865060076</c:v>
                </c:pt>
                <c:pt idx="5">
                  <c:v>-7.6281111993129613</c:v>
                </c:pt>
                <c:pt idx="6">
                  <c:v>-7.5863827241650998</c:v>
                </c:pt>
                <c:pt idx="7">
                  <c:v>-7.5328765610624178</c:v>
                </c:pt>
                <c:pt idx="8">
                  <c:v>-7.4675927100049204</c:v>
                </c:pt>
                <c:pt idx="9">
                  <c:v>-7.390531170992606</c:v>
                </c:pt>
                <c:pt idx="10">
                  <c:v>-7.3016919440254728</c:v>
                </c:pt>
                <c:pt idx="11">
                  <c:v>-7.201075029103519</c:v>
                </c:pt>
                <c:pt idx="12">
                  <c:v>-7.08868042622675</c:v>
                </c:pt>
                <c:pt idx="13">
                  <c:v>-6.9645081353951621</c:v>
                </c:pt>
                <c:pt idx="14">
                  <c:v>-6.8285581566087572</c:v>
                </c:pt>
                <c:pt idx="15">
                  <c:v>-6.6808304898675352</c:v>
                </c:pt>
                <c:pt idx="16">
                  <c:v>-6.5213251351714936</c:v>
                </c:pt>
                <c:pt idx="17">
                  <c:v>-6.350042092520634</c:v>
                </c:pt>
                <c:pt idx="18">
                  <c:v>-6.1669813619149574</c:v>
                </c:pt>
                <c:pt idx="19">
                  <c:v>-5.9721429433544637</c:v>
                </c:pt>
                <c:pt idx="20">
                  <c:v>-5.7655268368391512</c:v>
                </c:pt>
                <c:pt idx="21">
                  <c:v>-5.5471330423690208</c:v>
                </c:pt>
                <c:pt idx="22">
                  <c:v>-5.3169615599440716</c:v>
                </c:pt>
                <c:pt idx="23">
                  <c:v>-5.0750123895643062</c:v>
                </c:pt>
                <c:pt idx="24">
                  <c:v>-4.8212855312297229</c:v>
                </c:pt>
                <c:pt idx="25">
                  <c:v>-4.5557809849403208</c:v>
                </c:pt>
                <c:pt idx="26">
                  <c:v>-4.2784987506961007</c:v>
                </c:pt>
                <c:pt idx="27">
                  <c:v>-3.9894388284970628</c:v>
                </c:pt>
                <c:pt idx="28">
                  <c:v>-3.6886012183432078</c:v>
                </c:pt>
                <c:pt idx="29">
                  <c:v>-3.3759859202345348</c:v>
                </c:pt>
                <c:pt idx="30">
                  <c:v>-3.0515929341710439</c:v>
                </c:pt>
                <c:pt idx="31">
                  <c:v>-2.7154222601527351</c:v>
                </c:pt>
                <c:pt idx="32">
                  <c:v>-2.3674738981796075</c:v>
                </c:pt>
                <c:pt idx="33">
                  <c:v>-2.0077478482516629</c:v>
                </c:pt>
                <c:pt idx="34">
                  <c:v>-1.6362441103689005</c:v>
                </c:pt>
                <c:pt idx="35">
                  <c:v>-1.2529626845313204</c:v>
                </c:pt>
                <c:pt idx="36">
                  <c:v>-0.85790357073892198</c:v>
                </c:pt>
                <c:pt idx="37">
                  <c:v>-0.45106676899170561</c:v>
                </c:pt>
                <c:pt idx="38">
                  <c:v>-3.2452279289671537E-2</c:v>
                </c:pt>
                <c:pt idx="39">
                  <c:v>0.54994205386508543</c:v>
                </c:pt>
                <c:pt idx="40">
                  <c:v>1.4994281325384708</c:v>
                </c:pt>
                <c:pt idx="41">
                  <c:v>2.8170450610225251</c:v>
                </c:pt>
                <c:pt idx="42">
                  <c:v>4.5027928393172481</c:v>
                </c:pt>
                <c:pt idx="43">
                  <c:v>6.5566714674226407</c:v>
                </c:pt>
                <c:pt idx="44">
                  <c:v>8.9786809453387004</c:v>
                </c:pt>
                <c:pt idx="45">
                  <c:v>11.768821273065431</c:v>
                </c:pt>
                <c:pt idx="46">
                  <c:v>14.92709245060283</c:v>
                </c:pt>
                <c:pt idx="47">
                  <c:v>18.453494477950898</c:v>
                </c:pt>
                <c:pt idx="48">
                  <c:v>22.348027355109632</c:v>
                </c:pt>
                <c:pt idx="49">
                  <c:v>26.610691082079036</c:v>
                </c:pt>
                <c:pt idx="50">
                  <c:v>31.241485658859112</c:v>
                </c:pt>
                <c:pt idx="51">
                  <c:v>36.240411085449857</c:v>
                </c:pt>
                <c:pt idx="52">
                  <c:v>41.60746736185127</c:v>
                </c:pt>
                <c:pt idx="53">
                  <c:v>47.342654488063346</c:v>
                </c:pt>
                <c:pt idx="54">
                  <c:v>53.445972464086097</c:v>
                </c:pt>
                <c:pt idx="55">
                  <c:v>59.91742128991951</c:v>
                </c:pt>
                <c:pt idx="56">
                  <c:v>66.757000965563606</c:v>
                </c:pt>
                <c:pt idx="57">
                  <c:v>73.964711491018363</c:v>
                </c:pt>
                <c:pt idx="58">
                  <c:v>81.54055286628379</c:v>
                </c:pt>
                <c:pt idx="59">
                  <c:v>89.484525091359885</c:v>
                </c:pt>
                <c:pt idx="60">
                  <c:v>97.796628166246649</c:v>
                </c:pt>
                <c:pt idx="61">
                  <c:v>106.47686209094408</c:v>
                </c:pt>
                <c:pt idx="62">
                  <c:v>115.52522686545218</c:v>
                </c:pt>
                <c:pt idx="63">
                  <c:v>124.94172248977092</c:v>
                </c:pt>
                <c:pt idx="64">
                  <c:v>134.72634896390039</c:v>
                </c:pt>
                <c:pt idx="65">
                  <c:v>144.8791062878405</c:v>
                </c:pt>
                <c:pt idx="66">
                  <c:v>155.39999446159126</c:v>
                </c:pt>
                <c:pt idx="67">
                  <c:v>166.28901348515274</c:v>
                </c:pt>
                <c:pt idx="68">
                  <c:v>177.54616335852484</c:v>
                </c:pt>
                <c:pt idx="69">
                  <c:v>189.17144408170762</c:v>
                </c:pt>
                <c:pt idx="70">
                  <c:v>201.16485565470109</c:v>
                </c:pt>
                <c:pt idx="71">
                  <c:v>213.52639807750521</c:v>
                </c:pt>
                <c:pt idx="72">
                  <c:v>226.25607135011995</c:v>
                </c:pt>
                <c:pt idx="73">
                  <c:v>239.35387547254544</c:v>
                </c:pt>
                <c:pt idx="74">
                  <c:v>252.81981044478155</c:v>
                </c:pt>
                <c:pt idx="75">
                  <c:v>266.65387626682838</c:v>
                </c:pt>
                <c:pt idx="76">
                  <c:v>280.85607293868583</c:v>
                </c:pt>
                <c:pt idx="77">
                  <c:v>295.42640046035399</c:v>
                </c:pt>
                <c:pt idx="78">
                  <c:v>310.36485883183281</c:v>
                </c:pt>
                <c:pt idx="79">
                  <c:v>325.67144805312228</c:v>
                </c:pt>
                <c:pt idx="80">
                  <c:v>341.3461681242224</c:v>
                </c:pt>
                <c:pt idx="81">
                  <c:v>357.38901904513324</c:v>
                </c:pt>
                <c:pt idx="82">
                  <c:v>373.80000081585473</c:v>
                </c:pt>
                <c:pt idx="83">
                  <c:v>390.57911343638682</c:v>
                </c:pt>
                <c:pt idx="84">
                  <c:v>407.72635690672962</c:v>
                </c:pt>
                <c:pt idx="85">
                  <c:v>425.24173122688313</c:v>
                </c:pt>
                <c:pt idx="86">
                  <c:v>443.1252363968473</c:v>
                </c:pt>
                <c:pt idx="87">
                  <c:v>461.37687241662212</c:v>
                </c:pt>
                <c:pt idx="88">
                  <c:v>479.9966392862076</c:v>
                </c:pt>
                <c:pt idx="89">
                  <c:v>498.98453700560378</c:v>
                </c:pt>
                <c:pt idx="90">
                  <c:v>518.34056557481063</c:v>
                </c:pt>
                <c:pt idx="91">
                  <c:v>538.06472499382812</c:v>
                </c:pt>
                <c:pt idx="92">
                  <c:v>558.15701526265627</c:v>
                </c:pt>
                <c:pt idx="93">
                  <c:v>578.61743638129508</c:v>
                </c:pt>
                <c:pt idx="94">
                  <c:v>599.44598834974454</c:v>
                </c:pt>
                <c:pt idx="95">
                  <c:v>620.64267116800477</c:v>
                </c:pt>
                <c:pt idx="96">
                  <c:v>642.20748483607565</c:v>
                </c:pt>
                <c:pt idx="97">
                  <c:v>664.14042935395719</c:v>
                </c:pt>
                <c:pt idx="98">
                  <c:v>686.44150472164938</c:v>
                </c:pt>
                <c:pt idx="99">
                  <c:v>709.110710939152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-1107.5583749951945</c:v>
                </c:pt>
                <c:pt idx="1">
                  <c:v>-1080.6083673443275</c:v>
                </c:pt>
                <c:pt idx="2">
                  <c:v>-1053.6583596934604</c:v>
                </c:pt>
                <c:pt idx="3">
                  <c:v>-1026.7083520425933</c:v>
                </c:pt>
                <c:pt idx="4">
                  <c:v>-999.75834439172615</c:v>
                </c:pt>
                <c:pt idx="5">
                  <c:v>-972.80833674085909</c:v>
                </c:pt>
                <c:pt idx="6">
                  <c:v>-945.85832908999203</c:v>
                </c:pt>
                <c:pt idx="7">
                  <c:v>-918.90832143912485</c:v>
                </c:pt>
                <c:pt idx="8">
                  <c:v>-891.95831378825778</c:v>
                </c:pt>
                <c:pt idx="9">
                  <c:v>-865.00830613739072</c:v>
                </c:pt>
                <c:pt idx="10">
                  <c:v>-838.05829848652354</c:v>
                </c:pt>
                <c:pt idx="11">
                  <c:v>-811.10829083565648</c:v>
                </c:pt>
                <c:pt idx="12">
                  <c:v>-784.1582831847893</c:v>
                </c:pt>
                <c:pt idx="13">
                  <c:v>-757.20827553392223</c:v>
                </c:pt>
                <c:pt idx="14">
                  <c:v>-730.25826788305517</c:v>
                </c:pt>
                <c:pt idx="15">
                  <c:v>-703.30826023218799</c:v>
                </c:pt>
                <c:pt idx="16">
                  <c:v>-676.35825258132093</c:v>
                </c:pt>
                <c:pt idx="17">
                  <c:v>-649.40824493045386</c:v>
                </c:pt>
                <c:pt idx="18">
                  <c:v>-622.45823727958668</c:v>
                </c:pt>
                <c:pt idx="19">
                  <c:v>-595.50822962871962</c:v>
                </c:pt>
                <c:pt idx="20">
                  <c:v>-568.55822197785255</c:v>
                </c:pt>
                <c:pt idx="21">
                  <c:v>-541.60821432698538</c:v>
                </c:pt>
                <c:pt idx="22">
                  <c:v>-514.65820667611831</c:v>
                </c:pt>
                <c:pt idx="23">
                  <c:v>-487.70819902525119</c:v>
                </c:pt>
                <c:pt idx="24">
                  <c:v>-460.75819137438413</c:v>
                </c:pt>
                <c:pt idx="25">
                  <c:v>-433.808183723517</c:v>
                </c:pt>
                <c:pt idx="26">
                  <c:v>-406.85817607264988</c:v>
                </c:pt>
                <c:pt idx="27">
                  <c:v>-379.90816842178276</c:v>
                </c:pt>
                <c:pt idx="28">
                  <c:v>-352.9581607709157</c:v>
                </c:pt>
                <c:pt idx="29">
                  <c:v>-326.00815312004858</c:v>
                </c:pt>
                <c:pt idx="30">
                  <c:v>-299.05814546918145</c:v>
                </c:pt>
                <c:pt idx="31">
                  <c:v>-272.10813781831439</c:v>
                </c:pt>
                <c:pt idx="32">
                  <c:v>-245.15813016744727</c:v>
                </c:pt>
                <c:pt idx="33">
                  <c:v>-218.20812251658015</c:v>
                </c:pt>
                <c:pt idx="34">
                  <c:v>-191.25811486571305</c:v>
                </c:pt>
                <c:pt idx="35">
                  <c:v>-164.30810721484596</c:v>
                </c:pt>
                <c:pt idx="36">
                  <c:v>-137.35809956397884</c:v>
                </c:pt>
                <c:pt idx="37">
                  <c:v>-110.40809191311175</c:v>
                </c:pt>
                <c:pt idx="38">
                  <c:v>-83.45808426224464</c:v>
                </c:pt>
                <c:pt idx="39">
                  <c:v>-56.508076611377533</c:v>
                </c:pt>
                <c:pt idx="40">
                  <c:v>-29.558068960510425</c:v>
                </c:pt>
                <c:pt idx="41">
                  <c:v>-2.6080613096433227</c:v>
                </c:pt>
                <c:pt idx="42">
                  <c:v>24.341946341223782</c:v>
                </c:pt>
                <c:pt idx="43">
                  <c:v>51.291953992090889</c:v>
                </c:pt>
                <c:pt idx="44">
                  <c:v>78.241961642957989</c:v>
                </c:pt>
                <c:pt idx="45">
                  <c:v>105.1919692938251</c:v>
                </c:pt>
                <c:pt idx="46">
                  <c:v>132.1419769446922</c:v>
                </c:pt>
                <c:pt idx="47">
                  <c:v>159.0919845955593</c:v>
                </c:pt>
                <c:pt idx="48">
                  <c:v>186.04199224642642</c:v>
                </c:pt>
                <c:pt idx="49">
                  <c:v>212.99199989729351</c:v>
                </c:pt>
                <c:pt idx="50">
                  <c:v>239.94200754816063</c:v>
                </c:pt>
                <c:pt idx="51">
                  <c:v>266.8920151990277</c:v>
                </c:pt>
                <c:pt idx="52">
                  <c:v>293.84202284989482</c:v>
                </c:pt>
                <c:pt idx="53">
                  <c:v>320.79203050076194</c:v>
                </c:pt>
                <c:pt idx="54">
                  <c:v>347.74203815162906</c:v>
                </c:pt>
                <c:pt idx="55">
                  <c:v>374.69204580249612</c:v>
                </c:pt>
                <c:pt idx="56">
                  <c:v>401.64205345336325</c:v>
                </c:pt>
                <c:pt idx="57">
                  <c:v>428.59206110423037</c:v>
                </c:pt>
                <c:pt idx="58">
                  <c:v>455.54206875509743</c:v>
                </c:pt>
                <c:pt idx="59">
                  <c:v>482.49207640596455</c:v>
                </c:pt>
                <c:pt idx="60">
                  <c:v>509.44208405683167</c:v>
                </c:pt>
                <c:pt idx="61">
                  <c:v>536.3920917076988</c:v>
                </c:pt>
                <c:pt idx="62">
                  <c:v>563.34209935856586</c:v>
                </c:pt>
                <c:pt idx="63">
                  <c:v>590.29210700943293</c:v>
                </c:pt>
                <c:pt idx="64">
                  <c:v>617.2421146603001</c:v>
                </c:pt>
                <c:pt idx="65">
                  <c:v>644.19212231116717</c:v>
                </c:pt>
                <c:pt idx="66">
                  <c:v>671.14212996203435</c:v>
                </c:pt>
                <c:pt idx="67">
                  <c:v>698.09213761290141</c:v>
                </c:pt>
                <c:pt idx="68">
                  <c:v>725.04214526376848</c:v>
                </c:pt>
                <c:pt idx="69">
                  <c:v>751.99215291463565</c:v>
                </c:pt>
                <c:pt idx="70">
                  <c:v>778.94216056550272</c:v>
                </c:pt>
                <c:pt idx="71">
                  <c:v>805.89216821636978</c:v>
                </c:pt>
                <c:pt idx="72">
                  <c:v>832.84217586723696</c:v>
                </c:pt>
                <c:pt idx="73">
                  <c:v>859.79218351810403</c:v>
                </c:pt>
                <c:pt idx="74">
                  <c:v>886.74219116897109</c:v>
                </c:pt>
                <c:pt idx="75">
                  <c:v>913.69219881983827</c:v>
                </c:pt>
                <c:pt idx="76">
                  <c:v>940.64220647070533</c:v>
                </c:pt>
                <c:pt idx="77">
                  <c:v>967.5922141215724</c:v>
                </c:pt>
                <c:pt idx="78">
                  <c:v>994.54222177243958</c:v>
                </c:pt>
                <c:pt idx="79">
                  <c:v>1021.4922294233066</c:v>
                </c:pt>
                <c:pt idx="80">
                  <c:v>1048.4422370741738</c:v>
                </c:pt>
                <c:pt idx="81">
                  <c:v>1075.3922447250409</c:v>
                </c:pt>
                <c:pt idx="82">
                  <c:v>1102.3422523759079</c:v>
                </c:pt>
                <c:pt idx="83">
                  <c:v>1129.292260026775</c:v>
                </c:pt>
                <c:pt idx="84">
                  <c:v>1156.2422676776421</c:v>
                </c:pt>
                <c:pt idx="85">
                  <c:v>1183.1922753285094</c:v>
                </c:pt>
                <c:pt idx="86">
                  <c:v>1210.1422829793764</c:v>
                </c:pt>
                <c:pt idx="87">
                  <c:v>1237.0922906302435</c:v>
                </c:pt>
                <c:pt idx="88">
                  <c:v>1264.0422982811106</c:v>
                </c:pt>
                <c:pt idx="89">
                  <c:v>1290.9923059319776</c:v>
                </c:pt>
                <c:pt idx="90">
                  <c:v>1317.9423135828447</c:v>
                </c:pt>
                <c:pt idx="91">
                  <c:v>1344.892321233712</c:v>
                </c:pt>
                <c:pt idx="92">
                  <c:v>1371.842328884579</c:v>
                </c:pt>
                <c:pt idx="93">
                  <c:v>1398.7923365354461</c:v>
                </c:pt>
                <c:pt idx="94">
                  <c:v>1425.7423441863132</c:v>
                </c:pt>
                <c:pt idx="95">
                  <c:v>1452.6923518371802</c:v>
                </c:pt>
                <c:pt idx="96">
                  <c:v>1479.6423594880475</c:v>
                </c:pt>
                <c:pt idx="97">
                  <c:v>1506.5923671389146</c:v>
                </c:pt>
                <c:pt idx="98">
                  <c:v>1533.5423747897817</c:v>
                </c:pt>
                <c:pt idx="99">
                  <c:v>1560.4923824406485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906.55798942928516</c:v>
                </c:pt>
                <c:pt idx="1">
                  <c:v>906.55798942928516</c:v>
                </c:pt>
                <c:pt idx="2">
                  <c:v>906.55801983387994</c:v>
                </c:pt>
                <c:pt idx="3">
                  <c:v>906.57586922569249</c:v>
                </c:pt>
                <c:pt idx="4">
                  <c:v>906.62658977428237</c:v>
                </c:pt>
                <c:pt idx="5">
                  <c:v>906.71018147964958</c:v>
                </c:pt>
                <c:pt idx="6">
                  <c:v>906.82664434179424</c:v>
                </c:pt>
                <c:pt idx="7">
                  <c:v>906.97597836071611</c:v>
                </c:pt>
                <c:pt idx="8">
                  <c:v>907.15818353641521</c:v>
                </c:pt>
                <c:pt idx="9">
                  <c:v>907.37325986889175</c:v>
                </c:pt>
                <c:pt idx="10">
                  <c:v>907.62120735814563</c:v>
                </c:pt>
                <c:pt idx="11">
                  <c:v>907.90202600417672</c:v>
                </c:pt>
                <c:pt idx="12">
                  <c:v>908.21571580698514</c:v>
                </c:pt>
                <c:pt idx="13">
                  <c:v>908.5622767665709</c:v>
                </c:pt>
                <c:pt idx="14">
                  <c:v>908.94170888293399</c:v>
                </c:pt>
                <c:pt idx="15">
                  <c:v>909.3540121560743</c:v>
                </c:pt>
                <c:pt idx="16">
                  <c:v>909.79918658599195</c:v>
                </c:pt>
                <c:pt idx="17">
                  <c:v>910.27723217268692</c:v>
                </c:pt>
                <c:pt idx="18">
                  <c:v>910.78814891615934</c:v>
                </c:pt>
                <c:pt idx="19">
                  <c:v>911.33193681640887</c:v>
                </c:pt>
                <c:pt idx="20">
                  <c:v>911.90859587343584</c:v>
                </c:pt>
                <c:pt idx="21">
                  <c:v>912.51812608724003</c:v>
                </c:pt>
                <c:pt idx="22">
                  <c:v>913.16052745782156</c:v>
                </c:pt>
                <c:pt idx="23">
                  <c:v>913.83579998518053</c:v>
                </c:pt>
                <c:pt idx="24">
                  <c:v>914.5439436693166</c:v>
                </c:pt>
                <c:pt idx="25">
                  <c:v>915.28495851023001</c:v>
                </c:pt>
                <c:pt idx="26">
                  <c:v>916.05884450792087</c:v>
                </c:pt>
                <c:pt idx="27">
                  <c:v>916.86560166238905</c:v>
                </c:pt>
                <c:pt idx="28">
                  <c:v>917.70522997363446</c:v>
                </c:pt>
                <c:pt idx="29">
                  <c:v>918.5777294416572</c:v>
                </c:pt>
                <c:pt idx="30">
                  <c:v>919.48310006645727</c:v>
                </c:pt>
                <c:pt idx="31">
                  <c:v>920.42134184803467</c:v>
                </c:pt>
                <c:pt idx="32">
                  <c:v>921.39245478638929</c:v>
                </c:pt>
                <c:pt idx="33">
                  <c:v>922.39643888152125</c:v>
                </c:pt>
                <c:pt idx="34">
                  <c:v>923.43329413343054</c:v>
                </c:pt>
                <c:pt idx="35">
                  <c:v>924.50302054211716</c:v>
                </c:pt>
                <c:pt idx="36">
                  <c:v>925.60561810758099</c:v>
                </c:pt>
                <c:pt idx="37">
                  <c:v>926.74108682982228</c:v>
                </c:pt>
                <c:pt idx="38">
                  <c:v>927.9094267088409</c:v>
                </c:pt>
                <c:pt idx="39">
                  <c:v>929.13770157494798</c:v>
                </c:pt>
                <c:pt idx="40">
                  <c:v>930.46211090702434</c:v>
                </c:pt>
                <c:pt idx="41">
                  <c:v>931.88283971653993</c:v>
                </c:pt>
                <c:pt idx="42">
                  <c:v>933.39988800349488</c:v>
                </c:pt>
                <c:pt idx="43">
                  <c:v>935.01325576788895</c:v>
                </c:pt>
                <c:pt idx="44">
                  <c:v>936.72294300972237</c:v>
                </c:pt>
                <c:pt idx="45">
                  <c:v>938.52894972899514</c:v>
                </c:pt>
                <c:pt idx="46">
                  <c:v>940.43127592570704</c:v>
                </c:pt>
                <c:pt idx="47">
                  <c:v>942.42992159985818</c:v>
                </c:pt>
                <c:pt idx="48">
                  <c:v>944.52488675144878</c:v>
                </c:pt>
                <c:pt idx="49">
                  <c:v>946.71617138047839</c:v>
                </c:pt>
                <c:pt idx="50">
                  <c:v>949.00377548694746</c:v>
                </c:pt>
                <c:pt idx="51">
                  <c:v>951.38769907085577</c:v>
                </c:pt>
                <c:pt idx="52">
                  <c:v>953.86794213220321</c:v>
                </c:pt>
                <c:pt idx="53">
                  <c:v>956.44450467099011</c:v>
                </c:pt>
                <c:pt idx="54">
                  <c:v>959.11738668721625</c:v>
                </c:pt>
                <c:pt idx="55">
                  <c:v>961.88658818088163</c:v>
                </c:pt>
                <c:pt idx="56">
                  <c:v>964.75210915198625</c:v>
                </c:pt>
                <c:pt idx="57">
                  <c:v>967.7139496005301</c:v>
                </c:pt>
                <c:pt idx="58">
                  <c:v>970.77210952651319</c:v>
                </c:pt>
                <c:pt idx="59">
                  <c:v>973.92658892993563</c:v>
                </c:pt>
                <c:pt idx="60">
                  <c:v>977.17738781079731</c:v>
                </c:pt>
                <c:pt idx="61">
                  <c:v>980.52450616909823</c:v>
                </c:pt>
                <c:pt idx="62">
                  <c:v>983.9679440048385</c:v>
                </c:pt>
                <c:pt idx="63">
                  <c:v>987.50770131801789</c:v>
                </c:pt>
                <c:pt idx="64">
                  <c:v>991.14377810863675</c:v>
                </c:pt>
                <c:pt idx="65">
                  <c:v>994.87617437669473</c:v>
                </c:pt>
                <c:pt idx="66">
                  <c:v>998.70489012219196</c:v>
                </c:pt>
                <c:pt idx="67">
                  <c:v>1002.6299253451286</c:v>
                </c:pt>
                <c:pt idx="68">
                  <c:v>1006.6512800455044</c:v>
                </c:pt>
                <c:pt idx="69">
                  <c:v>1010.7689542233195</c:v>
                </c:pt>
                <c:pt idx="70">
                  <c:v>1014.9829478785739</c:v>
                </c:pt>
                <c:pt idx="71">
                  <c:v>1019.2932610112675</c:v>
                </c:pt>
                <c:pt idx="72">
                  <c:v>1023.6998936214003</c:v>
                </c:pt>
                <c:pt idx="73">
                  <c:v>1028.2028457089725</c:v>
                </c:pt>
                <c:pt idx="74">
                  <c:v>1032.8021172739841</c:v>
                </c:pt>
                <c:pt idx="75">
                  <c:v>1037.4977083164347</c:v>
                </c:pt>
                <c:pt idx="76">
                  <c:v>1042.2896188363247</c:v>
                </c:pt>
                <c:pt idx="77">
                  <c:v>1047.1778488336538</c:v>
                </c:pt>
                <c:pt idx="78">
                  <c:v>1052.1623983084223</c:v>
                </c:pt>
                <c:pt idx="79">
                  <c:v>1057.2432672606301</c:v>
                </c:pt>
                <c:pt idx="80">
                  <c:v>1062.4204556902773</c:v>
                </c:pt>
                <c:pt idx="81">
                  <c:v>1067.6939635973636</c:v>
                </c:pt>
                <c:pt idx="82">
                  <c:v>1073.063790981889</c:v>
                </c:pt>
                <c:pt idx="83">
                  <c:v>1078.5299378438538</c:v>
                </c:pt>
                <c:pt idx="84">
                  <c:v>1084.0924041832579</c:v>
                </c:pt>
                <c:pt idx="85">
                  <c:v>1089.7511900001014</c:v>
                </c:pt>
                <c:pt idx="86">
                  <c:v>1095.506295294384</c:v>
                </c:pt>
                <c:pt idx="87">
                  <c:v>1101.3577200661059</c:v>
                </c:pt>
                <c:pt idx="88">
                  <c:v>1107.305464315267</c:v>
                </c:pt>
                <c:pt idx="89">
                  <c:v>1113.3495280418676</c:v>
                </c:pt>
                <c:pt idx="90">
                  <c:v>1119.4899112459073</c:v>
                </c:pt>
                <c:pt idx="91">
                  <c:v>1125.7266139273863</c:v>
                </c:pt>
                <c:pt idx="92">
                  <c:v>1132.0596360863044</c:v>
                </c:pt>
                <c:pt idx="93">
                  <c:v>1138.488977722662</c:v>
                </c:pt>
                <c:pt idx="94">
                  <c:v>1145.0146388364587</c:v>
                </c:pt>
                <c:pt idx="95">
                  <c:v>1151.6366194276948</c:v>
                </c:pt>
                <c:pt idx="96">
                  <c:v>1158.35491949637</c:v>
                </c:pt>
                <c:pt idx="97">
                  <c:v>1165.1695390424848</c:v>
                </c:pt>
                <c:pt idx="98">
                  <c:v>1172.0804780660383</c:v>
                </c:pt>
                <c:pt idx="99">
                  <c:v>1179.0877365670317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-966.2734254203275</c:v>
                </c:pt>
                <c:pt idx="1">
                  <c:v>-940.19046914545982</c:v>
                </c:pt>
                <c:pt idx="2">
                  <c:v>-914.10751287059213</c:v>
                </c:pt>
                <c:pt idx="3">
                  <c:v>-888.02455659572456</c:v>
                </c:pt>
                <c:pt idx="4">
                  <c:v>-861.94160032085699</c:v>
                </c:pt>
                <c:pt idx="5">
                  <c:v>-835.85864404598942</c:v>
                </c:pt>
                <c:pt idx="6">
                  <c:v>-809.77568777112174</c:v>
                </c:pt>
                <c:pt idx="7">
                  <c:v>-783.69273149625405</c:v>
                </c:pt>
                <c:pt idx="8">
                  <c:v>-757.60977522138649</c:v>
                </c:pt>
                <c:pt idx="9">
                  <c:v>-731.5268189465188</c:v>
                </c:pt>
                <c:pt idx="10">
                  <c:v>-705.44386267165123</c:v>
                </c:pt>
                <c:pt idx="11">
                  <c:v>-679.36090639678366</c:v>
                </c:pt>
                <c:pt idx="12">
                  <c:v>-653.27795012191586</c:v>
                </c:pt>
                <c:pt idx="13">
                  <c:v>-627.19499384704841</c:v>
                </c:pt>
                <c:pt idx="14">
                  <c:v>-601.11203757218072</c:v>
                </c:pt>
                <c:pt idx="15">
                  <c:v>-575.02908129731304</c:v>
                </c:pt>
                <c:pt idx="16">
                  <c:v>-548.94612502244547</c:v>
                </c:pt>
                <c:pt idx="17">
                  <c:v>-522.86316874757779</c:v>
                </c:pt>
                <c:pt idx="18">
                  <c:v>-496.78021247271016</c:v>
                </c:pt>
                <c:pt idx="19">
                  <c:v>-470.69725619784259</c:v>
                </c:pt>
                <c:pt idx="20">
                  <c:v>-444.61429992297496</c:v>
                </c:pt>
                <c:pt idx="21">
                  <c:v>-418.53134364810739</c:v>
                </c:pt>
                <c:pt idx="22">
                  <c:v>-392.44838737323971</c:v>
                </c:pt>
                <c:pt idx="23">
                  <c:v>-366.36543109837208</c:v>
                </c:pt>
                <c:pt idx="24">
                  <c:v>-340.28247482350446</c:v>
                </c:pt>
                <c:pt idx="25">
                  <c:v>-314.19951854863683</c:v>
                </c:pt>
                <c:pt idx="26">
                  <c:v>-288.11656227376915</c:v>
                </c:pt>
                <c:pt idx="27">
                  <c:v>-262.03360599890152</c:v>
                </c:pt>
                <c:pt idx="28">
                  <c:v>-235.95064972403401</c:v>
                </c:pt>
                <c:pt idx="29">
                  <c:v>-209.86769344916638</c:v>
                </c:pt>
                <c:pt idx="30">
                  <c:v>-183.78473717429873</c:v>
                </c:pt>
                <c:pt idx="31">
                  <c:v>-157.7017808994311</c:v>
                </c:pt>
                <c:pt idx="32">
                  <c:v>-131.61882462456344</c:v>
                </c:pt>
                <c:pt idx="33">
                  <c:v>-105.53586834969582</c:v>
                </c:pt>
                <c:pt idx="34">
                  <c:v>-79.452912074828177</c:v>
                </c:pt>
                <c:pt idx="35">
                  <c:v>-53.369955799960529</c:v>
                </c:pt>
                <c:pt idx="36">
                  <c:v>-27.286999525092892</c:v>
                </c:pt>
                <c:pt idx="37">
                  <c:v>-1.204043250225368</c:v>
                </c:pt>
                <c:pt idx="38">
                  <c:v>24.878913024642273</c:v>
                </c:pt>
                <c:pt idx="39">
                  <c:v>50.961869299509914</c:v>
                </c:pt>
                <c:pt idx="40">
                  <c:v>77.044825574377555</c:v>
                </c:pt>
                <c:pt idx="41">
                  <c:v>103.1277818492452</c:v>
                </c:pt>
                <c:pt idx="42">
                  <c:v>129.21073812411271</c:v>
                </c:pt>
                <c:pt idx="43">
                  <c:v>155.29369439898048</c:v>
                </c:pt>
                <c:pt idx="44">
                  <c:v>181.37665067384799</c:v>
                </c:pt>
                <c:pt idx="45">
                  <c:v>207.45960694871576</c:v>
                </c:pt>
                <c:pt idx="46">
                  <c:v>233.54256322358327</c:v>
                </c:pt>
                <c:pt idx="47">
                  <c:v>259.62551949845101</c:v>
                </c:pt>
                <c:pt idx="48">
                  <c:v>285.70847577331858</c:v>
                </c:pt>
                <c:pt idx="49">
                  <c:v>311.7914320481861</c:v>
                </c:pt>
                <c:pt idx="50">
                  <c:v>337.87438832305384</c:v>
                </c:pt>
                <c:pt idx="51">
                  <c:v>363.95734459792135</c:v>
                </c:pt>
                <c:pt idx="52">
                  <c:v>390.04030087278909</c:v>
                </c:pt>
                <c:pt idx="53">
                  <c:v>416.12325714765666</c:v>
                </c:pt>
                <c:pt idx="54">
                  <c:v>442.2062134225244</c:v>
                </c:pt>
                <c:pt idx="55">
                  <c:v>468.28916969739191</c:v>
                </c:pt>
                <c:pt idx="56">
                  <c:v>494.37212597225943</c:v>
                </c:pt>
                <c:pt idx="57">
                  <c:v>520.45508224712717</c:v>
                </c:pt>
                <c:pt idx="58">
                  <c:v>546.53803852199474</c:v>
                </c:pt>
                <c:pt idx="59">
                  <c:v>572.62099479686253</c:v>
                </c:pt>
                <c:pt idx="60">
                  <c:v>598.70395107172999</c:v>
                </c:pt>
                <c:pt idx="61">
                  <c:v>624.78690734659779</c:v>
                </c:pt>
                <c:pt idx="62">
                  <c:v>650.86986362146524</c:v>
                </c:pt>
                <c:pt idx="63">
                  <c:v>676.95281989633304</c:v>
                </c:pt>
                <c:pt idx="64">
                  <c:v>703.03577617120061</c:v>
                </c:pt>
                <c:pt idx="65">
                  <c:v>729.11873244606807</c:v>
                </c:pt>
                <c:pt idx="66">
                  <c:v>755.20168872093586</c:v>
                </c:pt>
                <c:pt idx="67">
                  <c:v>781.28464499580332</c:v>
                </c:pt>
                <c:pt idx="68">
                  <c:v>807.36760127067112</c:v>
                </c:pt>
                <c:pt idx="69">
                  <c:v>833.45055754553869</c:v>
                </c:pt>
                <c:pt idx="70">
                  <c:v>859.53351382040637</c:v>
                </c:pt>
                <c:pt idx="71">
                  <c:v>885.61647009527394</c:v>
                </c:pt>
                <c:pt idx="72">
                  <c:v>911.69942637014162</c:v>
                </c:pt>
                <c:pt idx="73">
                  <c:v>937.78238264500919</c:v>
                </c:pt>
                <c:pt idx="74">
                  <c:v>963.86533891987676</c:v>
                </c:pt>
                <c:pt idx="75">
                  <c:v>989.94829519474445</c:v>
                </c:pt>
                <c:pt idx="76">
                  <c:v>1016.031251469612</c:v>
                </c:pt>
                <c:pt idx="77">
                  <c:v>1042.1142077444797</c:v>
                </c:pt>
                <c:pt idx="78">
                  <c:v>1068.1971640193472</c:v>
                </c:pt>
                <c:pt idx="79">
                  <c:v>1094.2801202942151</c:v>
                </c:pt>
                <c:pt idx="80">
                  <c:v>1120.3630765690828</c:v>
                </c:pt>
                <c:pt idx="81">
                  <c:v>1146.4460328439502</c:v>
                </c:pt>
                <c:pt idx="82">
                  <c:v>1172.5289891188177</c:v>
                </c:pt>
                <c:pt idx="83">
                  <c:v>1198.6119453936853</c:v>
                </c:pt>
                <c:pt idx="84">
                  <c:v>1224.6949016685528</c:v>
                </c:pt>
                <c:pt idx="85">
                  <c:v>1250.7778579434207</c:v>
                </c:pt>
                <c:pt idx="86">
                  <c:v>1276.8608142182884</c:v>
                </c:pt>
                <c:pt idx="87">
                  <c:v>1302.9437704931559</c:v>
                </c:pt>
                <c:pt idx="88">
                  <c:v>1329.0267267680233</c:v>
                </c:pt>
                <c:pt idx="89">
                  <c:v>1355.1096830428908</c:v>
                </c:pt>
                <c:pt idx="90">
                  <c:v>1381.1926393177589</c:v>
                </c:pt>
                <c:pt idx="91">
                  <c:v>1407.2755955926264</c:v>
                </c:pt>
                <c:pt idx="92">
                  <c:v>1433.3585518674938</c:v>
                </c:pt>
                <c:pt idx="93">
                  <c:v>1459.4415081423615</c:v>
                </c:pt>
                <c:pt idx="94">
                  <c:v>1485.5244644172294</c:v>
                </c:pt>
                <c:pt idx="95">
                  <c:v>1511.6074206920969</c:v>
                </c:pt>
                <c:pt idx="96">
                  <c:v>1537.6903769669645</c:v>
                </c:pt>
                <c:pt idx="97">
                  <c:v>1563.773333241832</c:v>
                </c:pt>
                <c:pt idx="98">
                  <c:v>1589.8562895166995</c:v>
                </c:pt>
                <c:pt idx="99">
                  <c:v>1615.9392457915678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-6.6833313864537462</c:v>
                </c:pt>
                <c:pt idx="1">
                  <c:v>-6.6833313864537462</c:v>
                </c:pt>
                <c:pt idx="2">
                  <c:v>-6.6829718257436959</c:v>
                </c:pt>
                <c:pt idx="3">
                  <c:v>-6.6734619622085578</c:v>
                </c:pt>
                <c:pt idx="4">
                  <c:v>-6.6510292807209499</c:v>
                </c:pt>
                <c:pt idx="5">
                  <c:v>-6.615673781280873</c:v>
                </c:pt>
                <c:pt idx="6">
                  <c:v>-6.5673954638883272</c:v>
                </c:pt>
                <c:pt idx="7">
                  <c:v>-6.5061943285433124</c:v>
                </c:pt>
                <c:pt idx="8">
                  <c:v>-6.4320703752458295</c:v>
                </c:pt>
                <c:pt idx="9">
                  <c:v>-6.345023603995875</c:v>
                </c:pt>
                <c:pt idx="10">
                  <c:v>-6.2450540147934541</c:v>
                </c:pt>
                <c:pt idx="11">
                  <c:v>-6.1321616076385626</c:v>
                </c:pt>
                <c:pt idx="12">
                  <c:v>-6.006346382531202</c:v>
                </c:pt>
                <c:pt idx="13">
                  <c:v>-5.8676083394713725</c:v>
                </c:pt>
                <c:pt idx="14">
                  <c:v>-5.7159474784590731</c:v>
                </c:pt>
                <c:pt idx="15">
                  <c:v>-5.5513637994943057</c:v>
                </c:pt>
                <c:pt idx="16">
                  <c:v>-5.3738573025770684</c:v>
                </c:pt>
                <c:pt idx="17">
                  <c:v>-5.1834279877073621</c:v>
                </c:pt>
                <c:pt idx="18">
                  <c:v>-4.9800758548851869</c:v>
                </c:pt>
                <c:pt idx="19">
                  <c:v>-4.7638009041105436</c:v>
                </c:pt>
                <c:pt idx="20">
                  <c:v>-4.5346031353834304</c:v>
                </c:pt>
                <c:pt idx="21">
                  <c:v>-4.2924825487038483</c:v>
                </c:pt>
                <c:pt idx="22">
                  <c:v>-4.0374391440717963</c:v>
                </c:pt>
                <c:pt idx="23">
                  <c:v>-3.7694729214872753</c:v>
                </c:pt>
                <c:pt idx="24">
                  <c:v>-3.4885838809502854</c:v>
                </c:pt>
                <c:pt idx="25">
                  <c:v>-3.1947720224608265</c:v>
                </c:pt>
                <c:pt idx="26">
                  <c:v>-2.8880373460188986</c:v>
                </c:pt>
                <c:pt idx="27">
                  <c:v>-2.5683798516245018</c:v>
                </c:pt>
                <c:pt idx="28">
                  <c:v>-2.235799539277636</c:v>
                </c:pt>
                <c:pt idx="29">
                  <c:v>-1.8902964089783014</c:v>
                </c:pt>
                <c:pt idx="30">
                  <c:v>-1.5318704607264964</c:v>
                </c:pt>
                <c:pt idx="31">
                  <c:v>-1.1605216945222228</c:v>
                </c:pt>
                <c:pt idx="32">
                  <c:v>-0.77625011036547975</c:v>
                </c:pt>
                <c:pt idx="33">
                  <c:v>-0.379055708256268</c:v>
                </c:pt>
                <c:pt idx="34">
                  <c:v>3.1982356239509624E-2</c:v>
                </c:pt>
                <c:pt idx="35">
                  <c:v>0.64493860467423891</c:v>
                </c:pt>
                <c:pt idx="36">
                  <c:v>1.6013080056003095</c:v>
                </c:pt>
                <c:pt idx="37">
                  <c:v>2.9010905590177147</c:v>
                </c:pt>
                <c:pt idx="38">
                  <c:v>4.544286264926467</c:v>
                </c:pt>
                <c:pt idx="39">
                  <c:v>6.5308951233265606</c:v>
                </c:pt>
                <c:pt idx="40">
                  <c:v>8.8609171342179938</c:v>
                </c:pt>
                <c:pt idx="41">
                  <c:v>11.534352297600771</c:v>
                </c:pt>
                <c:pt idx="42">
                  <c:v>14.551200613474872</c:v>
                </c:pt>
                <c:pt idx="43">
                  <c:v>17.911462081840344</c:v>
                </c:pt>
                <c:pt idx="44">
                  <c:v>21.615136702697129</c:v>
                </c:pt>
                <c:pt idx="45">
                  <c:v>25.662224476045285</c:v>
                </c:pt>
                <c:pt idx="46">
                  <c:v>30.05272540188475</c:v>
                </c:pt>
                <c:pt idx="47">
                  <c:v>34.786639480215598</c:v>
                </c:pt>
                <c:pt idx="48">
                  <c:v>39.863966711037733</c:v>
                </c:pt>
                <c:pt idx="49">
                  <c:v>45.284707094351212</c:v>
                </c:pt>
                <c:pt idx="50">
                  <c:v>51.048860630156078</c:v>
                </c:pt>
                <c:pt idx="51">
                  <c:v>57.156427318452245</c:v>
                </c:pt>
                <c:pt idx="52">
                  <c:v>63.607407159239806</c:v>
                </c:pt>
                <c:pt idx="53">
                  <c:v>70.401800152518646</c:v>
                </c:pt>
                <c:pt idx="54">
                  <c:v>77.539606298288874</c:v>
                </c:pt>
                <c:pt idx="55">
                  <c:v>85.020825596550409</c:v>
                </c:pt>
                <c:pt idx="56">
                  <c:v>92.845458047303268</c:v>
                </c:pt>
                <c:pt idx="57">
                  <c:v>101.01350365054753</c:v>
                </c:pt>
                <c:pt idx="58">
                  <c:v>109.52496240628307</c:v>
                </c:pt>
                <c:pt idx="59">
                  <c:v>118.37983431451001</c:v>
                </c:pt>
                <c:pt idx="60">
                  <c:v>127.57811937522823</c:v>
                </c:pt>
                <c:pt idx="61">
                  <c:v>137.11981758843791</c:v>
                </c:pt>
                <c:pt idx="62">
                  <c:v>147.00492895413879</c:v>
                </c:pt>
                <c:pt idx="63">
                  <c:v>157.23345347233109</c:v>
                </c:pt>
                <c:pt idx="64">
                  <c:v>167.80539114301467</c:v>
                </c:pt>
                <c:pt idx="65">
                  <c:v>178.72074196618962</c:v>
                </c:pt>
                <c:pt idx="66">
                  <c:v>189.97950594185596</c:v>
                </c:pt>
                <c:pt idx="67">
                  <c:v>201.58168307001355</c:v>
                </c:pt>
                <c:pt idx="68">
                  <c:v>213.52727335066257</c:v>
                </c:pt>
                <c:pt idx="69">
                  <c:v>225.81627678380283</c:v>
                </c:pt>
                <c:pt idx="70">
                  <c:v>238.44869336943461</c:v>
                </c:pt>
                <c:pt idx="71">
                  <c:v>251.42452310755755</c:v>
                </c:pt>
                <c:pt idx="72">
                  <c:v>264.74376599817197</c:v>
                </c:pt>
                <c:pt idx="73">
                  <c:v>278.40642204127755</c:v>
                </c:pt>
                <c:pt idx="74">
                  <c:v>292.41249123687453</c:v>
                </c:pt>
                <c:pt idx="75">
                  <c:v>306.76197358496302</c:v>
                </c:pt>
                <c:pt idx="76">
                  <c:v>321.45486908554261</c:v>
                </c:pt>
                <c:pt idx="77">
                  <c:v>336.49117773861377</c:v>
                </c:pt>
                <c:pt idx="78">
                  <c:v>351.87089954417604</c:v>
                </c:pt>
                <c:pt idx="79">
                  <c:v>367.59403450222993</c:v>
                </c:pt>
                <c:pt idx="80">
                  <c:v>383.66058261277504</c:v>
                </c:pt>
                <c:pt idx="81">
                  <c:v>400.07054387581138</c:v>
                </c:pt>
                <c:pt idx="82">
                  <c:v>416.82391829133906</c:v>
                </c:pt>
                <c:pt idx="83">
                  <c:v>433.92070585935807</c:v>
                </c:pt>
                <c:pt idx="84">
                  <c:v>451.36090657986841</c:v>
                </c:pt>
                <c:pt idx="85">
                  <c:v>469.14452045287044</c:v>
                </c:pt>
                <c:pt idx="86">
                  <c:v>487.27154747836352</c:v>
                </c:pt>
                <c:pt idx="87">
                  <c:v>505.74198765634787</c:v>
                </c:pt>
                <c:pt idx="88">
                  <c:v>524.55584098682357</c:v>
                </c:pt>
                <c:pt idx="89">
                  <c:v>543.71310746979054</c:v>
                </c:pt>
                <c:pt idx="90">
                  <c:v>563.21378710524937</c:v>
                </c:pt>
                <c:pt idx="91">
                  <c:v>583.05787989319913</c:v>
                </c:pt>
                <c:pt idx="92">
                  <c:v>603.24538583364017</c:v>
                </c:pt>
                <c:pt idx="93">
                  <c:v>623.77630492657261</c:v>
                </c:pt>
                <c:pt idx="94">
                  <c:v>644.65063717199678</c:v>
                </c:pt>
                <c:pt idx="95">
                  <c:v>665.86838256991189</c:v>
                </c:pt>
                <c:pt idx="96">
                  <c:v>687.42954112031828</c:v>
                </c:pt>
                <c:pt idx="97">
                  <c:v>709.33411282321606</c:v>
                </c:pt>
                <c:pt idx="98">
                  <c:v>731.58209767860512</c:v>
                </c:pt>
                <c:pt idx="99">
                  <c:v>754.17349568648626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-966.2734254203275</c:v>
                </c:pt>
                <c:pt idx="1">
                  <c:v>-940.19046914545982</c:v>
                </c:pt>
                <c:pt idx="2">
                  <c:v>-914.10751287059213</c:v>
                </c:pt>
                <c:pt idx="3">
                  <c:v>-888.02455659572456</c:v>
                </c:pt>
                <c:pt idx="4">
                  <c:v>-861.94160032085699</c:v>
                </c:pt>
                <c:pt idx="5">
                  <c:v>-835.85864404598942</c:v>
                </c:pt>
                <c:pt idx="6">
                  <c:v>-809.77568777112174</c:v>
                </c:pt>
                <c:pt idx="7">
                  <c:v>-783.69273149625405</c:v>
                </c:pt>
                <c:pt idx="8">
                  <c:v>-757.60977522138649</c:v>
                </c:pt>
                <c:pt idx="9">
                  <c:v>-731.5268189465188</c:v>
                </c:pt>
                <c:pt idx="10">
                  <c:v>-705.44386267165123</c:v>
                </c:pt>
                <c:pt idx="11">
                  <c:v>-679.36090639678366</c:v>
                </c:pt>
                <c:pt idx="12">
                  <c:v>-653.27795012191586</c:v>
                </c:pt>
                <c:pt idx="13">
                  <c:v>-627.19499384704841</c:v>
                </c:pt>
                <c:pt idx="14">
                  <c:v>-601.11203757218072</c:v>
                </c:pt>
                <c:pt idx="15">
                  <c:v>-575.02908129731304</c:v>
                </c:pt>
                <c:pt idx="16">
                  <c:v>-548.94612502244547</c:v>
                </c:pt>
                <c:pt idx="17">
                  <c:v>-522.86316874757779</c:v>
                </c:pt>
                <c:pt idx="18">
                  <c:v>-496.78021247271016</c:v>
                </c:pt>
                <c:pt idx="19">
                  <c:v>-470.69725619784259</c:v>
                </c:pt>
                <c:pt idx="20">
                  <c:v>-444.61429992297496</c:v>
                </c:pt>
                <c:pt idx="21">
                  <c:v>-418.53134364810739</c:v>
                </c:pt>
                <c:pt idx="22">
                  <c:v>-392.44838737323971</c:v>
                </c:pt>
                <c:pt idx="23">
                  <c:v>-366.36543109837208</c:v>
                </c:pt>
                <c:pt idx="24">
                  <c:v>-340.28247482350446</c:v>
                </c:pt>
                <c:pt idx="25">
                  <c:v>-314.19951854863683</c:v>
                </c:pt>
                <c:pt idx="26">
                  <c:v>-288.11656227376915</c:v>
                </c:pt>
                <c:pt idx="27">
                  <c:v>-262.03360599890152</c:v>
                </c:pt>
                <c:pt idx="28">
                  <c:v>-235.95064972403401</c:v>
                </c:pt>
                <c:pt idx="29">
                  <c:v>-209.86769344916638</c:v>
                </c:pt>
                <c:pt idx="30">
                  <c:v>-183.78473717429873</c:v>
                </c:pt>
                <c:pt idx="31">
                  <c:v>-157.7017808994311</c:v>
                </c:pt>
                <c:pt idx="32">
                  <c:v>-131.61882462456344</c:v>
                </c:pt>
                <c:pt idx="33">
                  <c:v>-105.53586834969582</c:v>
                </c:pt>
                <c:pt idx="34">
                  <c:v>-79.452912074828177</c:v>
                </c:pt>
                <c:pt idx="35">
                  <c:v>-53.369955799960529</c:v>
                </c:pt>
                <c:pt idx="36">
                  <c:v>-27.286999525092892</c:v>
                </c:pt>
                <c:pt idx="37">
                  <c:v>-1.204043250225368</c:v>
                </c:pt>
                <c:pt idx="38">
                  <c:v>24.878913024642273</c:v>
                </c:pt>
                <c:pt idx="39">
                  <c:v>50.961869299509914</c:v>
                </c:pt>
                <c:pt idx="40">
                  <c:v>77.044825574377555</c:v>
                </c:pt>
                <c:pt idx="41">
                  <c:v>103.1277818492452</c:v>
                </c:pt>
                <c:pt idx="42">
                  <c:v>129.21073812411271</c:v>
                </c:pt>
                <c:pt idx="43">
                  <c:v>155.29369439898048</c:v>
                </c:pt>
                <c:pt idx="44">
                  <c:v>181.37665067384799</c:v>
                </c:pt>
                <c:pt idx="45">
                  <c:v>207.45960694871576</c:v>
                </c:pt>
                <c:pt idx="46">
                  <c:v>233.54256322358327</c:v>
                </c:pt>
                <c:pt idx="47">
                  <c:v>259.62551949845101</c:v>
                </c:pt>
                <c:pt idx="48">
                  <c:v>285.70847577331858</c:v>
                </c:pt>
                <c:pt idx="49">
                  <c:v>311.7914320481861</c:v>
                </c:pt>
                <c:pt idx="50">
                  <c:v>337.87438832305384</c:v>
                </c:pt>
                <c:pt idx="51">
                  <c:v>363.95734459792135</c:v>
                </c:pt>
                <c:pt idx="52">
                  <c:v>390.04030087278909</c:v>
                </c:pt>
                <c:pt idx="53">
                  <c:v>416.12325714765666</c:v>
                </c:pt>
                <c:pt idx="54">
                  <c:v>442.2062134225244</c:v>
                </c:pt>
                <c:pt idx="55">
                  <c:v>468.28916969739191</c:v>
                </c:pt>
                <c:pt idx="56">
                  <c:v>494.37212597225943</c:v>
                </c:pt>
                <c:pt idx="57">
                  <c:v>520.45508224712717</c:v>
                </c:pt>
                <c:pt idx="58">
                  <c:v>546.53803852199474</c:v>
                </c:pt>
                <c:pt idx="59">
                  <c:v>572.62099479686253</c:v>
                </c:pt>
                <c:pt idx="60">
                  <c:v>598.70395107172999</c:v>
                </c:pt>
                <c:pt idx="61">
                  <c:v>624.78690734659779</c:v>
                </c:pt>
                <c:pt idx="62">
                  <c:v>650.86986362146524</c:v>
                </c:pt>
                <c:pt idx="63">
                  <c:v>676.95281989633304</c:v>
                </c:pt>
                <c:pt idx="64">
                  <c:v>703.03577617120061</c:v>
                </c:pt>
                <c:pt idx="65">
                  <c:v>729.11873244606807</c:v>
                </c:pt>
                <c:pt idx="66">
                  <c:v>755.20168872093586</c:v>
                </c:pt>
                <c:pt idx="67">
                  <c:v>781.28464499580332</c:v>
                </c:pt>
                <c:pt idx="68">
                  <c:v>807.36760127067112</c:v>
                </c:pt>
                <c:pt idx="69">
                  <c:v>833.45055754553869</c:v>
                </c:pt>
                <c:pt idx="70">
                  <c:v>859.53351382040637</c:v>
                </c:pt>
                <c:pt idx="71">
                  <c:v>885.61647009527394</c:v>
                </c:pt>
                <c:pt idx="72">
                  <c:v>911.69942637014162</c:v>
                </c:pt>
                <c:pt idx="73">
                  <c:v>937.78238264500919</c:v>
                </c:pt>
                <c:pt idx="74">
                  <c:v>963.86533891987676</c:v>
                </c:pt>
                <c:pt idx="75">
                  <c:v>989.94829519474445</c:v>
                </c:pt>
                <c:pt idx="76">
                  <c:v>1016.031251469612</c:v>
                </c:pt>
                <c:pt idx="77">
                  <c:v>1042.1142077444797</c:v>
                </c:pt>
                <c:pt idx="78">
                  <c:v>1068.1971640193472</c:v>
                </c:pt>
                <c:pt idx="79">
                  <c:v>1094.2801202942151</c:v>
                </c:pt>
                <c:pt idx="80">
                  <c:v>1120.3630765690828</c:v>
                </c:pt>
                <c:pt idx="81">
                  <c:v>1146.4460328439502</c:v>
                </c:pt>
                <c:pt idx="82">
                  <c:v>1172.5289891188177</c:v>
                </c:pt>
                <c:pt idx="83">
                  <c:v>1198.6119453936853</c:v>
                </c:pt>
                <c:pt idx="84">
                  <c:v>1224.6949016685528</c:v>
                </c:pt>
                <c:pt idx="85">
                  <c:v>1250.7778579434207</c:v>
                </c:pt>
                <c:pt idx="86">
                  <c:v>1276.8608142182884</c:v>
                </c:pt>
                <c:pt idx="87">
                  <c:v>1302.9437704931559</c:v>
                </c:pt>
                <c:pt idx="88">
                  <c:v>1329.0267267680233</c:v>
                </c:pt>
                <c:pt idx="89">
                  <c:v>1355.1096830428908</c:v>
                </c:pt>
                <c:pt idx="90">
                  <c:v>1381.1926393177589</c:v>
                </c:pt>
                <c:pt idx="91">
                  <c:v>1407.2755955926264</c:v>
                </c:pt>
                <c:pt idx="92">
                  <c:v>1433.3585518674938</c:v>
                </c:pt>
                <c:pt idx="93">
                  <c:v>1459.4415081423615</c:v>
                </c:pt>
                <c:pt idx="94">
                  <c:v>1485.5244644172294</c:v>
                </c:pt>
                <c:pt idx="95">
                  <c:v>1511.6074206920969</c:v>
                </c:pt>
                <c:pt idx="96">
                  <c:v>1537.6903769669645</c:v>
                </c:pt>
                <c:pt idx="97">
                  <c:v>1563.773333241832</c:v>
                </c:pt>
                <c:pt idx="98">
                  <c:v>1589.8562895166995</c:v>
                </c:pt>
                <c:pt idx="99">
                  <c:v>1615.9392457915678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908.78677027817423</c:v>
                </c:pt>
                <c:pt idx="1">
                  <c:v>908.78677027817423</c:v>
                </c:pt>
                <c:pt idx="2">
                  <c:v>908.7878039426929</c:v>
                </c:pt>
                <c:pt idx="3">
                  <c:v>908.8151428822365</c:v>
                </c:pt>
                <c:pt idx="4">
                  <c:v>908.87963231688764</c:v>
                </c:pt>
                <c:pt idx="5">
                  <c:v>908.98127224664609</c:v>
                </c:pt>
                <c:pt idx="6">
                  <c:v>909.12006267151219</c:v>
                </c:pt>
                <c:pt idx="7">
                  <c:v>909.2960035914856</c:v>
                </c:pt>
                <c:pt idx="8">
                  <c:v>909.50909500656667</c:v>
                </c:pt>
                <c:pt idx="9">
                  <c:v>909.75933691675493</c:v>
                </c:pt>
                <c:pt idx="10">
                  <c:v>910.04672932205096</c:v>
                </c:pt>
                <c:pt idx="11">
                  <c:v>910.37127222245431</c:v>
                </c:pt>
                <c:pt idx="12">
                  <c:v>910.73296561796519</c:v>
                </c:pt>
                <c:pt idx="13">
                  <c:v>911.13180950858361</c:v>
                </c:pt>
                <c:pt idx="14">
                  <c:v>911.56780389430946</c:v>
                </c:pt>
                <c:pt idx="15">
                  <c:v>912.04094877514274</c:v>
                </c:pt>
                <c:pt idx="16">
                  <c:v>912.55124415108355</c:v>
                </c:pt>
                <c:pt idx="17">
                  <c:v>913.0986900221319</c:v>
                </c:pt>
                <c:pt idx="18">
                  <c:v>913.68328638828768</c:v>
                </c:pt>
                <c:pt idx="19">
                  <c:v>914.30503324955089</c:v>
                </c:pt>
                <c:pt idx="20">
                  <c:v>914.96393060592163</c:v>
                </c:pt>
                <c:pt idx="21">
                  <c:v>915.65997845739992</c:v>
                </c:pt>
                <c:pt idx="22">
                  <c:v>916.39317680398551</c:v>
                </c:pt>
                <c:pt idx="23">
                  <c:v>917.16352564567876</c:v>
                </c:pt>
                <c:pt idx="24">
                  <c:v>917.97102498247943</c:v>
                </c:pt>
                <c:pt idx="25">
                  <c:v>918.81567481438742</c:v>
                </c:pt>
                <c:pt idx="26">
                  <c:v>919.69747514140317</c:v>
                </c:pt>
                <c:pt idx="27">
                  <c:v>920.61642596352624</c:v>
                </c:pt>
                <c:pt idx="28">
                  <c:v>921.57252728075673</c:v>
                </c:pt>
                <c:pt idx="29">
                  <c:v>922.56577909309487</c:v>
                </c:pt>
                <c:pt idx="30">
                  <c:v>923.59618140054044</c:v>
                </c:pt>
                <c:pt idx="31">
                  <c:v>924.66373420309344</c:v>
                </c:pt>
                <c:pt idx="32">
                  <c:v>925.76843750075386</c:v>
                </c:pt>
                <c:pt idx="33">
                  <c:v>926.91029129352182</c:v>
                </c:pt>
                <c:pt idx="34">
                  <c:v>928.08941987532</c:v>
                </c:pt>
                <c:pt idx="35">
                  <c:v>929.33120920621275</c:v>
                </c:pt>
                <c:pt idx="36">
                  <c:v>930.65475802212325</c:v>
                </c:pt>
                <c:pt idx="37">
                  <c:v>932.0600663230515</c:v>
                </c:pt>
                <c:pt idx="38">
                  <c:v>933.54713410899751</c:v>
                </c:pt>
                <c:pt idx="39">
                  <c:v>935.11596137996128</c:v>
                </c:pt>
                <c:pt idx="40">
                  <c:v>936.7665481359428</c:v>
                </c:pt>
                <c:pt idx="41">
                  <c:v>938.49889437694219</c:v>
                </c:pt>
                <c:pt idx="42">
                  <c:v>940.31300010295922</c:v>
                </c:pt>
                <c:pt idx="43">
                  <c:v>942.20886531399412</c:v>
                </c:pt>
                <c:pt idx="44">
                  <c:v>944.18649001004678</c:v>
                </c:pt>
                <c:pt idx="45">
                  <c:v>946.24587419111708</c:v>
                </c:pt>
                <c:pt idx="46">
                  <c:v>948.38701785720525</c:v>
                </c:pt>
                <c:pt idx="47">
                  <c:v>950.60992100831118</c:v>
                </c:pt>
                <c:pt idx="48">
                  <c:v>952.91458364443486</c:v>
                </c:pt>
                <c:pt idx="49">
                  <c:v>955.30100576557629</c:v>
                </c:pt>
                <c:pt idx="50">
                  <c:v>957.7691873717356</c:v>
                </c:pt>
                <c:pt idx="51">
                  <c:v>960.31912846291254</c:v>
                </c:pt>
                <c:pt idx="52">
                  <c:v>962.95082903910736</c:v>
                </c:pt>
                <c:pt idx="53">
                  <c:v>965.66428910031982</c:v>
                </c:pt>
                <c:pt idx="54">
                  <c:v>968.45950864655015</c:v>
                </c:pt>
                <c:pt idx="55">
                  <c:v>971.33648767779812</c:v>
                </c:pt>
                <c:pt idx="56">
                  <c:v>974.29522619406407</c:v>
                </c:pt>
                <c:pt idx="57">
                  <c:v>977.33572419534767</c:v>
                </c:pt>
                <c:pt idx="58">
                  <c:v>980.45798168164902</c:v>
                </c:pt>
                <c:pt idx="59">
                  <c:v>983.66199865296812</c:v>
                </c:pt>
                <c:pt idx="60">
                  <c:v>986.9477751093051</c:v>
                </c:pt>
                <c:pt idx="61">
                  <c:v>990.31531105065972</c:v>
                </c:pt>
                <c:pt idx="62">
                  <c:v>993.76460647703209</c:v>
                </c:pt>
                <c:pt idx="63">
                  <c:v>997.29566138842233</c:v>
                </c:pt>
                <c:pt idx="64">
                  <c:v>1000.9084757848303</c:v>
                </c:pt>
                <c:pt idx="65">
                  <c:v>1004.603049666256</c:v>
                </c:pt>
                <c:pt idx="66">
                  <c:v>1008.3793830326996</c:v>
                </c:pt>
                <c:pt idx="67">
                  <c:v>1012.2374758841609</c:v>
                </c:pt>
                <c:pt idx="68">
                  <c:v>1016.1773282206399</c:v>
                </c:pt>
                <c:pt idx="69">
                  <c:v>1020.1989400421367</c:v>
                </c:pt>
                <c:pt idx="70">
                  <c:v>1024.3023113486513</c:v>
                </c:pt>
                <c:pt idx="71">
                  <c:v>1028.4874421401835</c:v>
                </c:pt>
                <c:pt idx="72">
                  <c:v>1032.7543324167336</c:v>
                </c:pt>
                <c:pt idx="73">
                  <c:v>1037.1029821783015</c:v>
                </c:pt>
                <c:pt idx="74">
                  <c:v>1041.5333914248872</c:v>
                </c:pt>
                <c:pt idx="75">
                  <c:v>1046.0455601564906</c:v>
                </c:pt>
                <c:pt idx="76">
                  <c:v>1050.6394883731116</c:v>
                </c:pt>
                <c:pt idx="77">
                  <c:v>1055.3151760747508</c:v>
                </c:pt>
                <c:pt idx="78">
                  <c:v>1060.0726232614074</c:v>
                </c:pt>
                <c:pt idx="79">
                  <c:v>1064.9118299330819</c:v>
                </c:pt>
                <c:pt idx="80">
                  <c:v>1069.8327960897743</c:v>
                </c:pt>
                <c:pt idx="81">
                  <c:v>1074.8355217314843</c:v>
                </c:pt>
                <c:pt idx="82">
                  <c:v>1079.920006858212</c:v>
                </c:pt>
                <c:pt idx="83">
                  <c:v>1085.0862514699577</c:v>
                </c:pt>
                <c:pt idx="84">
                  <c:v>1090.3342555667209</c:v>
                </c:pt>
                <c:pt idx="85">
                  <c:v>1095.6640191485021</c:v>
                </c:pt>
                <c:pt idx="86">
                  <c:v>1101.0755422153006</c:v>
                </c:pt>
                <c:pt idx="87">
                  <c:v>1106.5688247671173</c:v>
                </c:pt>
                <c:pt idx="88">
                  <c:v>1112.1438668039518</c:v>
                </c:pt>
                <c:pt idx="89">
                  <c:v>1117.8006683258041</c:v>
                </c:pt>
                <c:pt idx="90">
                  <c:v>1123.5392293326738</c:v>
                </c:pt>
                <c:pt idx="91">
                  <c:v>1129.3595498245618</c:v>
                </c:pt>
                <c:pt idx="92">
                  <c:v>1135.2616298014671</c:v>
                </c:pt>
                <c:pt idx="93">
                  <c:v>1141.2454692633901</c:v>
                </c:pt>
                <c:pt idx="94">
                  <c:v>1147.3110682103313</c:v>
                </c:pt>
                <c:pt idx="95">
                  <c:v>1153.4584266422901</c:v>
                </c:pt>
                <c:pt idx="96">
                  <c:v>1159.6875445592666</c:v>
                </c:pt>
                <c:pt idx="97">
                  <c:v>1165.9984219612609</c:v>
                </c:pt>
                <c:pt idx="98">
                  <c:v>1172.3910588482729</c:v>
                </c:pt>
                <c:pt idx="99">
                  <c:v>1178.8654552203027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-923.14216177461265</c:v>
                </c:pt>
                <c:pt idx="1">
                  <c:v>-897.33026492054864</c:v>
                </c:pt>
                <c:pt idx="2">
                  <c:v>-871.51836806648464</c:v>
                </c:pt>
                <c:pt idx="3">
                  <c:v>-845.70647121242075</c:v>
                </c:pt>
                <c:pt idx="4">
                  <c:v>-819.89457435835675</c:v>
                </c:pt>
                <c:pt idx="5">
                  <c:v>-794.08267750429286</c:v>
                </c:pt>
                <c:pt idx="6">
                  <c:v>-768.27078065022886</c:v>
                </c:pt>
                <c:pt idx="7">
                  <c:v>-742.45888379616486</c:v>
                </c:pt>
                <c:pt idx="8">
                  <c:v>-716.64698694210097</c:v>
                </c:pt>
                <c:pt idx="9">
                  <c:v>-690.83509008803696</c:v>
                </c:pt>
                <c:pt idx="10">
                  <c:v>-665.02319323397296</c:v>
                </c:pt>
                <c:pt idx="11">
                  <c:v>-639.21129637990907</c:v>
                </c:pt>
                <c:pt idx="12">
                  <c:v>-613.39939952584507</c:v>
                </c:pt>
                <c:pt idx="13">
                  <c:v>-587.58750267178107</c:v>
                </c:pt>
                <c:pt idx="14">
                  <c:v>-561.77560581771718</c:v>
                </c:pt>
                <c:pt idx="15">
                  <c:v>-535.96370896365318</c:v>
                </c:pt>
                <c:pt idx="16">
                  <c:v>-510.15181210958923</c:v>
                </c:pt>
                <c:pt idx="17">
                  <c:v>-484.33991525552528</c:v>
                </c:pt>
                <c:pt idx="18">
                  <c:v>-458.52801840146128</c:v>
                </c:pt>
                <c:pt idx="19">
                  <c:v>-432.71612154739734</c:v>
                </c:pt>
                <c:pt idx="20">
                  <c:v>-406.90422469333339</c:v>
                </c:pt>
                <c:pt idx="21">
                  <c:v>-381.09232783926944</c:v>
                </c:pt>
                <c:pt idx="22">
                  <c:v>-355.28043098520544</c:v>
                </c:pt>
                <c:pt idx="23">
                  <c:v>-329.4685341311415</c:v>
                </c:pt>
                <c:pt idx="24">
                  <c:v>-303.65663727707755</c:v>
                </c:pt>
                <c:pt idx="25">
                  <c:v>-277.84474042301355</c:v>
                </c:pt>
                <c:pt idx="26">
                  <c:v>-252.0328435689496</c:v>
                </c:pt>
                <c:pt idx="27">
                  <c:v>-226.22094671488566</c:v>
                </c:pt>
                <c:pt idx="28">
                  <c:v>-200.40904986082168</c:v>
                </c:pt>
                <c:pt idx="29">
                  <c:v>-174.59715300675774</c:v>
                </c:pt>
                <c:pt idx="30">
                  <c:v>-148.78525615269376</c:v>
                </c:pt>
                <c:pt idx="31">
                  <c:v>-122.9733592986298</c:v>
                </c:pt>
                <c:pt idx="32">
                  <c:v>-97.161462444565842</c:v>
                </c:pt>
                <c:pt idx="33">
                  <c:v>-71.349565590501882</c:v>
                </c:pt>
                <c:pt idx="34">
                  <c:v>-45.537668736437915</c:v>
                </c:pt>
                <c:pt idx="35">
                  <c:v>-19.725771882373955</c:v>
                </c:pt>
                <c:pt idx="36">
                  <c:v>6.0861249716900057</c:v>
                </c:pt>
                <c:pt idx="37">
                  <c:v>31.898021825753968</c:v>
                </c:pt>
                <c:pt idx="38">
                  <c:v>57.709918679817932</c:v>
                </c:pt>
                <c:pt idx="39">
                  <c:v>83.521815533881892</c:v>
                </c:pt>
                <c:pt idx="40">
                  <c:v>109.33371238794585</c:v>
                </c:pt>
                <c:pt idx="41">
                  <c:v>135.14560924200981</c:v>
                </c:pt>
                <c:pt idx="42">
                  <c:v>160.95750609607379</c:v>
                </c:pt>
                <c:pt idx="43">
                  <c:v>186.76940295013773</c:v>
                </c:pt>
                <c:pt idx="44">
                  <c:v>212.58129980420171</c:v>
                </c:pt>
                <c:pt idx="45">
                  <c:v>238.39319665826565</c:v>
                </c:pt>
                <c:pt idx="46">
                  <c:v>264.2050935123296</c:v>
                </c:pt>
                <c:pt idx="47">
                  <c:v>290.0169903663936</c:v>
                </c:pt>
                <c:pt idx="48">
                  <c:v>315.82888722045755</c:v>
                </c:pt>
                <c:pt idx="49">
                  <c:v>341.64078407452149</c:v>
                </c:pt>
                <c:pt idx="50">
                  <c:v>367.45268092858549</c:v>
                </c:pt>
                <c:pt idx="51">
                  <c:v>393.26457778264944</c:v>
                </c:pt>
                <c:pt idx="52">
                  <c:v>419.07647463671339</c:v>
                </c:pt>
                <c:pt idx="53">
                  <c:v>444.88837149077733</c:v>
                </c:pt>
                <c:pt idx="54">
                  <c:v>470.70026834484133</c:v>
                </c:pt>
                <c:pt idx="55">
                  <c:v>496.51216519890528</c:v>
                </c:pt>
                <c:pt idx="56">
                  <c:v>522.32406205296923</c:v>
                </c:pt>
                <c:pt idx="57">
                  <c:v>548.13595890703323</c:v>
                </c:pt>
                <c:pt idx="58">
                  <c:v>573.94785576109712</c:v>
                </c:pt>
                <c:pt idx="59">
                  <c:v>599.75975261516112</c:v>
                </c:pt>
                <c:pt idx="60">
                  <c:v>625.57164946922512</c:v>
                </c:pt>
                <c:pt idx="61">
                  <c:v>651.38354632328901</c:v>
                </c:pt>
                <c:pt idx="62">
                  <c:v>677.19544317735301</c:v>
                </c:pt>
                <c:pt idx="63">
                  <c:v>703.00734003141702</c:v>
                </c:pt>
                <c:pt idx="64">
                  <c:v>728.8192368854809</c:v>
                </c:pt>
                <c:pt idx="65">
                  <c:v>754.63113373954491</c:v>
                </c:pt>
                <c:pt idx="66">
                  <c:v>780.44303059360891</c:v>
                </c:pt>
                <c:pt idx="67">
                  <c:v>806.2549274476728</c:v>
                </c:pt>
                <c:pt idx="68">
                  <c:v>832.0668243017368</c:v>
                </c:pt>
                <c:pt idx="69">
                  <c:v>857.87872115580069</c:v>
                </c:pt>
                <c:pt idx="70">
                  <c:v>883.69061800986469</c:v>
                </c:pt>
                <c:pt idx="71">
                  <c:v>909.5025148639287</c:v>
                </c:pt>
                <c:pt idx="72">
                  <c:v>935.31441171799258</c:v>
                </c:pt>
                <c:pt idx="73">
                  <c:v>961.12630857205659</c:v>
                </c:pt>
                <c:pt idx="74">
                  <c:v>986.93820542612059</c:v>
                </c:pt>
                <c:pt idx="75">
                  <c:v>1012.7501022801845</c:v>
                </c:pt>
                <c:pt idx="76">
                  <c:v>1038.5619991342485</c:v>
                </c:pt>
                <c:pt idx="77">
                  <c:v>1064.3738959883126</c:v>
                </c:pt>
                <c:pt idx="78">
                  <c:v>1090.1857928423765</c:v>
                </c:pt>
                <c:pt idx="79">
                  <c:v>1115.9976896964404</c:v>
                </c:pt>
                <c:pt idx="80">
                  <c:v>1141.8095865505045</c:v>
                </c:pt>
                <c:pt idx="81">
                  <c:v>1167.6214834045684</c:v>
                </c:pt>
                <c:pt idx="82">
                  <c:v>1193.4333802586323</c:v>
                </c:pt>
                <c:pt idx="83">
                  <c:v>1219.2452771126964</c:v>
                </c:pt>
                <c:pt idx="84">
                  <c:v>1245.0571739667603</c:v>
                </c:pt>
                <c:pt idx="85">
                  <c:v>1270.8690708208242</c:v>
                </c:pt>
                <c:pt idx="86">
                  <c:v>1296.6809676748883</c:v>
                </c:pt>
                <c:pt idx="87">
                  <c:v>1322.4928645289522</c:v>
                </c:pt>
                <c:pt idx="88">
                  <c:v>1348.3047613830161</c:v>
                </c:pt>
                <c:pt idx="89">
                  <c:v>1374.1166582370802</c:v>
                </c:pt>
                <c:pt idx="90">
                  <c:v>1399.9285550911441</c:v>
                </c:pt>
                <c:pt idx="91">
                  <c:v>1425.740451945208</c:v>
                </c:pt>
                <c:pt idx="92">
                  <c:v>1451.5523487992721</c:v>
                </c:pt>
                <c:pt idx="93">
                  <c:v>1477.364245653336</c:v>
                </c:pt>
                <c:pt idx="94">
                  <c:v>1503.1761425073998</c:v>
                </c:pt>
                <c:pt idx="95">
                  <c:v>1528.988039361464</c:v>
                </c:pt>
                <c:pt idx="96">
                  <c:v>1554.7999362155279</c:v>
                </c:pt>
                <c:pt idx="97">
                  <c:v>1580.6118330695917</c:v>
                </c:pt>
                <c:pt idx="98">
                  <c:v>1606.4237299236559</c:v>
                </c:pt>
                <c:pt idx="99">
                  <c:v>1632.2356267777197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-6.3717920911188308</c:v>
                </c:pt>
                <c:pt idx="1">
                  <c:v>-6.3717920911188308</c:v>
                </c:pt>
                <c:pt idx="2">
                  <c:v>-6.3712039576312502</c:v>
                </c:pt>
                <c:pt idx="3">
                  <c:v>-6.3605726000175853</c:v>
                </c:pt>
                <c:pt idx="4">
                  <c:v>-6.3366010569673836</c:v>
                </c:pt>
                <c:pt idx="5">
                  <c:v>-6.299289328480647</c:v>
                </c:pt>
                <c:pt idx="6">
                  <c:v>-6.2486374145573738</c:v>
                </c:pt>
                <c:pt idx="7">
                  <c:v>-6.1846453151975656</c:v>
                </c:pt>
                <c:pt idx="8">
                  <c:v>-6.1073130304012206</c:v>
                </c:pt>
                <c:pt idx="9">
                  <c:v>-6.0166405601683408</c:v>
                </c:pt>
                <c:pt idx="10">
                  <c:v>-5.9126279044989243</c:v>
                </c:pt>
                <c:pt idx="11">
                  <c:v>-5.7952750633929728</c:v>
                </c:pt>
                <c:pt idx="12">
                  <c:v>-5.6645820368504847</c:v>
                </c:pt>
                <c:pt idx="13">
                  <c:v>-5.5205488248714598</c:v>
                </c:pt>
                <c:pt idx="14">
                  <c:v>-5.3631754274559018</c:v>
                </c:pt>
                <c:pt idx="15">
                  <c:v>-5.1924618446038071</c:v>
                </c:pt>
                <c:pt idx="16">
                  <c:v>-5.0084080763151739</c:v>
                </c:pt>
                <c:pt idx="17">
                  <c:v>-4.8110141225900076</c:v>
                </c:pt>
                <c:pt idx="18">
                  <c:v>-4.6002799834283046</c:v>
                </c:pt>
                <c:pt idx="19">
                  <c:v>-4.3762056588300666</c:v>
                </c:pt>
                <c:pt idx="20">
                  <c:v>-4.1387911487952902</c:v>
                </c:pt>
                <c:pt idx="21">
                  <c:v>-3.8880364533239802</c:v>
                </c:pt>
                <c:pt idx="22">
                  <c:v>-3.6239415724161339</c:v>
                </c:pt>
                <c:pt idx="23">
                  <c:v>-3.3465065060717518</c:v>
                </c:pt>
                <c:pt idx="24">
                  <c:v>-3.055731254290833</c:v>
                </c:pt>
                <c:pt idx="25">
                  <c:v>-2.7516158170733793</c:v>
                </c:pt>
                <c:pt idx="26">
                  <c:v>-2.4341601944193894</c:v>
                </c:pt>
                <c:pt idx="27">
                  <c:v>-2.1033643863288636</c:v>
                </c:pt>
                <c:pt idx="28">
                  <c:v>-1.759228392801802</c:v>
                </c:pt>
                <c:pt idx="29">
                  <c:v>-1.4017522138382041</c:v>
                </c:pt>
                <c:pt idx="30">
                  <c:v>-1.0309358494380714</c:v>
                </c:pt>
                <c:pt idx="31">
                  <c:v>-0.6467792996014019</c:v>
                </c:pt>
                <c:pt idx="32">
                  <c:v>-0.24928256432819662</c:v>
                </c:pt>
                <c:pt idx="33">
                  <c:v>0.18601116999012701</c:v>
                </c:pt>
                <c:pt idx="34">
                  <c:v>0.89712331283163582</c:v>
                </c:pt>
                <c:pt idx="35">
                  <c:v>1.9442021465018453</c:v>
                </c:pt>
                <c:pt idx="36">
                  <c:v>3.3272476710007552</c:v>
                </c:pt>
                <c:pt idx="37">
                  <c:v>5.0462598863283663</c:v>
                </c:pt>
                <c:pt idx="38">
                  <c:v>7.1012387924846783</c:v>
                </c:pt>
                <c:pt idx="39">
                  <c:v>9.492184389469692</c:v>
                </c:pt>
                <c:pt idx="40">
                  <c:v>12.219096677283405</c:v>
                </c:pt>
                <c:pt idx="41">
                  <c:v>15.281975655925818</c:v>
                </c:pt>
                <c:pt idx="42">
                  <c:v>18.680821325396934</c:v>
                </c:pt>
                <c:pt idx="43">
                  <c:v>22.415633685696747</c:v>
                </c:pt>
                <c:pt idx="44">
                  <c:v>26.486412736825265</c:v>
                </c:pt>
                <c:pt idx="45">
                  <c:v>30.893158478782482</c:v>
                </c:pt>
                <c:pt idx="46">
                  <c:v>35.635870911568404</c:v>
                </c:pt>
                <c:pt idx="47">
                  <c:v>40.714550035183024</c:v>
                </c:pt>
                <c:pt idx="48">
                  <c:v>46.129195849626342</c:v>
                </c:pt>
                <c:pt idx="49">
                  <c:v>51.879808354898358</c:v>
                </c:pt>
                <c:pt idx="50">
                  <c:v>57.966387550999087</c:v>
                </c:pt>
                <c:pt idx="51">
                  <c:v>64.3889334379285</c:v>
                </c:pt>
                <c:pt idx="52">
                  <c:v>71.147446015686626</c:v>
                </c:pt>
                <c:pt idx="53">
                  <c:v>78.241925284273449</c:v>
                </c:pt>
                <c:pt idx="54">
                  <c:v>85.672371243688971</c:v>
                </c:pt>
                <c:pt idx="55">
                  <c:v>93.438783893933191</c:v>
                </c:pt>
                <c:pt idx="56">
                  <c:v>101.54116323500611</c:v>
                </c:pt>
                <c:pt idx="57">
                  <c:v>109.97950926690775</c:v>
                </c:pt>
                <c:pt idx="58">
                  <c:v>118.75382198963807</c:v>
                </c:pt>
                <c:pt idx="59">
                  <c:v>127.8641014031971</c:v>
                </c:pt>
                <c:pt idx="60">
                  <c:v>137.31034750758485</c:v>
                </c:pt>
                <c:pt idx="61">
                  <c:v>147.09256030280127</c:v>
                </c:pt>
                <c:pt idx="62">
                  <c:v>157.21073978884641</c:v>
                </c:pt>
                <c:pt idx="63">
                  <c:v>167.66488596572023</c:v>
                </c:pt>
                <c:pt idx="64">
                  <c:v>178.45499883342276</c:v>
                </c:pt>
                <c:pt idx="65">
                  <c:v>189.58107839195404</c:v>
                </c:pt>
                <c:pt idx="66">
                  <c:v>201.04312464131394</c:v>
                </c:pt>
                <c:pt idx="67">
                  <c:v>212.84113758150258</c:v>
                </c:pt>
                <c:pt idx="68">
                  <c:v>224.97511721251993</c:v>
                </c:pt>
                <c:pt idx="69">
                  <c:v>237.44506353436597</c:v>
                </c:pt>
                <c:pt idx="70">
                  <c:v>250.25097654704069</c:v>
                </c:pt>
                <c:pt idx="71">
                  <c:v>263.39285625054407</c:v>
                </c:pt>
                <c:pt idx="72">
                  <c:v>276.87070264487625</c:v>
                </c:pt>
                <c:pt idx="73">
                  <c:v>290.68451573003705</c:v>
                </c:pt>
                <c:pt idx="74">
                  <c:v>304.83429550602659</c:v>
                </c:pt>
                <c:pt idx="75">
                  <c:v>319.32004197284482</c:v>
                </c:pt>
                <c:pt idx="76">
                  <c:v>334.14175513049179</c:v>
                </c:pt>
                <c:pt idx="77">
                  <c:v>349.2994349789675</c:v>
                </c:pt>
                <c:pt idx="78">
                  <c:v>364.79308151827183</c:v>
                </c:pt>
                <c:pt idx="79">
                  <c:v>380.62269474840485</c:v>
                </c:pt>
                <c:pt idx="80">
                  <c:v>396.78827466936667</c:v>
                </c:pt>
                <c:pt idx="81">
                  <c:v>413.28982128115706</c:v>
                </c:pt>
                <c:pt idx="82">
                  <c:v>430.12733458377619</c:v>
                </c:pt>
                <c:pt idx="83">
                  <c:v>447.30081457722406</c:v>
                </c:pt>
                <c:pt idx="84">
                  <c:v>464.81026126150061</c:v>
                </c:pt>
                <c:pt idx="85">
                  <c:v>482.65567463660585</c:v>
                </c:pt>
                <c:pt idx="86">
                  <c:v>500.83705470253977</c:v>
                </c:pt>
                <c:pt idx="87">
                  <c:v>519.35440145930261</c:v>
                </c:pt>
                <c:pt idx="88">
                  <c:v>538.2077149068939</c:v>
                </c:pt>
                <c:pt idx="89">
                  <c:v>557.39699504531393</c:v>
                </c:pt>
                <c:pt idx="90">
                  <c:v>576.9222418745627</c:v>
                </c:pt>
                <c:pt idx="91">
                  <c:v>596.7834553946401</c:v>
                </c:pt>
                <c:pt idx="92">
                  <c:v>616.98063560554624</c:v>
                </c:pt>
                <c:pt idx="93">
                  <c:v>637.51378250728123</c:v>
                </c:pt>
                <c:pt idx="94">
                  <c:v>658.38289609984474</c:v>
                </c:pt>
                <c:pt idx="95">
                  <c:v>679.58797638323699</c:v>
                </c:pt>
                <c:pt idx="96">
                  <c:v>701.12902335745798</c:v>
                </c:pt>
                <c:pt idx="97">
                  <c:v>723.0060370225076</c:v>
                </c:pt>
                <c:pt idx="98">
                  <c:v>745.21901737838596</c:v>
                </c:pt>
                <c:pt idx="99">
                  <c:v>767.76796442509294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-923.14216177461265</c:v>
                </c:pt>
                <c:pt idx="1">
                  <c:v>-897.33026492054864</c:v>
                </c:pt>
                <c:pt idx="2">
                  <c:v>-871.51836806648464</c:v>
                </c:pt>
                <c:pt idx="3">
                  <c:v>-845.70647121242075</c:v>
                </c:pt>
                <c:pt idx="4">
                  <c:v>-819.89457435835675</c:v>
                </c:pt>
                <c:pt idx="5">
                  <c:v>-794.08267750429286</c:v>
                </c:pt>
                <c:pt idx="6">
                  <c:v>-768.27078065022886</c:v>
                </c:pt>
                <c:pt idx="7">
                  <c:v>-742.45888379616486</c:v>
                </c:pt>
                <c:pt idx="8">
                  <c:v>-716.64698694210097</c:v>
                </c:pt>
                <c:pt idx="9">
                  <c:v>-690.83509008803696</c:v>
                </c:pt>
                <c:pt idx="10">
                  <c:v>-665.02319323397296</c:v>
                </c:pt>
                <c:pt idx="11">
                  <c:v>-639.21129637990907</c:v>
                </c:pt>
                <c:pt idx="12">
                  <c:v>-613.39939952584507</c:v>
                </c:pt>
                <c:pt idx="13">
                  <c:v>-587.58750267178107</c:v>
                </c:pt>
                <c:pt idx="14">
                  <c:v>-561.77560581771718</c:v>
                </c:pt>
                <c:pt idx="15">
                  <c:v>-535.96370896365318</c:v>
                </c:pt>
                <c:pt idx="16">
                  <c:v>-510.15181210958923</c:v>
                </c:pt>
                <c:pt idx="17">
                  <c:v>-484.33991525552528</c:v>
                </c:pt>
                <c:pt idx="18">
                  <c:v>-458.52801840146128</c:v>
                </c:pt>
                <c:pt idx="19">
                  <c:v>-432.71612154739734</c:v>
                </c:pt>
                <c:pt idx="20">
                  <c:v>-406.90422469333339</c:v>
                </c:pt>
                <c:pt idx="21">
                  <c:v>-381.09232783926944</c:v>
                </c:pt>
                <c:pt idx="22">
                  <c:v>-355.28043098520544</c:v>
                </c:pt>
                <c:pt idx="23">
                  <c:v>-329.4685341311415</c:v>
                </c:pt>
                <c:pt idx="24">
                  <c:v>-303.65663727707755</c:v>
                </c:pt>
                <c:pt idx="25">
                  <c:v>-277.84474042301355</c:v>
                </c:pt>
                <c:pt idx="26">
                  <c:v>-252.0328435689496</c:v>
                </c:pt>
                <c:pt idx="27">
                  <c:v>-226.22094671488566</c:v>
                </c:pt>
                <c:pt idx="28">
                  <c:v>-200.40904986082168</c:v>
                </c:pt>
                <c:pt idx="29">
                  <c:v>-174.59715300675774</c:v>
                </c:pt>
                <c:pt idx="30">
                  <c:v>-148.78525615269376</c:v>
                </c:pt>
                <c:pt idx="31">
                  <c:v>-122.9733592986298</c:v>
                </c:pt>
                <c:pt idx="32">
                  <c:v>-97.161462444565842</c:v>
                </c:pt>
                <c:pt idx="33">
                  <c:v>-71.349565590501882</c:v>
                </c:pt>
                <c:pt idx="34">
                  <c:v>-45.537668736437915</c:v>
                </c:pt>
                <c:pt idx="35">
                  <c:v>-19.725771882373955</c:v>
                </c:pt>
                <c:pt idx="36">
                  <c:v>6.0861249716900057</c:v>
                </c:pt>
                <c:pt idx="37">
                  <c:v>31.898021825753968</c:v>
                </c:pt>
                <c:pt idx="38">
                  <c:v>57.709918679817932</c:v>
                </c:pt>
                <c:pt idx="39">
                  <c:v>83.521815533881892</c:v>
                </c:pt>
                <c:pt idx="40">
                  <c:v>109.33371238794585</c:v>
                </c:pt>
                <c:pt idx="41">
                  <c:v>135.14560924200981</c:v>
                </c:pt>
                <c:pt idx="42">
                  <c:v>160.95750609607379</c:v>
                </c:pt>
                <c:pt idx="43">
                  <c:v>186.76940295013773</c:v>
                </c:pt>
                <c:pt idx="44">
                  <c:v>212.58129980420171</c:v>
                </c:pt>
                <c:pt idx="45">
                  <c:v>238.39319665826565</c:v>
                </c:pt>
                <c:pt idx="46">
                  <c:v>264.2050935123296</c:v>
                </c:pt>
                <c:pt idx="47">
                  <c:v>290.0169903663936</c:v>
                </c:pt>
                <c:pt idx="48">
                  <c:v>315.82888722045755</c:v>
                </c:pt>
                <c:pt idx="49">
                  <c:v>341.64078407452149</c:v>
                </c:pt>
                <c:pt idx="50">
                  <c:v>367.45268092858549</c:v>
                </c:pt>
                <c:pt idx="51">
                  <c:v>393.26457778264944</c:v>
                </c:pt>
                <c:pt idx="52">
                  <c:v>419.07647463671339</c:v>
                </c:pt>
                <c:pt idx="53">
                  <c:v>444.88837149077733</c:v>
                </c:pt>
                <c:pt idx="54">
                  <c:v>470.70026834484133</c:v>
                </c:pt>
                <c:pt idx="55">
                  <c:v>496.51216519890528</c:v>
                </c:pt>
                <c:pt idx="56">
                  <c:v>522.32406205296923</c:v>
                </c:pt>
                <c:pt idx="57">
                  <c:v>548.13595890703323</c:v>
                </c:pt>
                <c:pt idx="58">
                  <c:v>573.94785576109712</c:v>
                </c:pt>
                <c:pt idx="59">
                  <c:v>599.75975261516112</c:v>
                </c:pt>
                <c:pt idx="60">
                  <c:v>625.57164946922512</c:v>
                </c:pt>
                <c:pt idx="61">
                  <c:v>651.38354632328901</c:v>
                </c:pt>
                <c:pt idx="62">
                  <c:v>677.19544317735301</c:v>
                </c:pt>
                <c:pt idx="63">
                  <c:v>703.00734003141702</c:v>
                </c:pt>
                <c:pt idx="64">
                  <c:v>728.8192368854809</c:v>
                </c:pt>
                <c:pt idx="65">
                  <c:v>754.63113373954491</c:v>
                </c:pt>
                <c:pt idx="66">
                  <c:v>780.44303059360891</c:v>
                </c:pt>
                <c:pt idx="67">
                  <c:v>806.2549274476728</c:v>
                </c:pt>
                <c:pt idx="68">
                  <c:v>832.0668243017368</c:v>
                </c:pt>
                <c:pt idx="69">
                  <c:v>857.87872115580069</c:v>
                </c:pt>
                <c:pt idx="70">
                  <c:v>883.69061800986469</c:v>
                </c:pt>
                <c:pt idx="71">
                  <c:v>909.5025148639287</c:v>
                </c:pt>
                <c:pt idx="72">
                  <c:v>935.31441171799258</c:v>
                </c:pt>
                <c:pt idx="73">
                  <c:v>961.12630857205659</c:v>
                </c:pt>
                <c:pt idx="74">
                  <c:v>986.93820542612059</c:v>
                </c:pt>
                <c:pt idx="75">
                  <c:v>1012.7501022801845</c:v>
                </c:pt>
                <c:pt idx="76">
                  <c:v>1038.5619991342485</c:v>
                </c:pt>
                <c:pt idx="77">
                  <c:v>1064.3738959883126</c:v>
                </c:pt>
                <c:pt idx="78">
                  <c:v>1090.1857928423765</c:v>
                </c:pt>
                <c:pt idx="79">
                  <c:v>1115.9976896964404</c:v>
                </c:pt>
                <c:pt idx="80">
                  <c:v>1141.8095865505045</c:v>
                </c:pt>
                <c:pt idx="81">
                  <c:v>1167.6214834045684</c:v>
                </c:pt>
                <c:pt idx="82">
                  <c:v>1193.4333802586323</c:v>
                </c:pt>
                <c:pt idx="83">
                  <c:v>1219.2452771126964</c:v>
                </c:pt>
                <c:pt idx="84">
                  <c:v>1245.0571739667603</c:v>
                </c:pt>
                <c:pt idx="85">
                  <c:v>1270.8690708208242</c:v>
                </c:pt>
                <c:pt idx="86">
                  <c:v>1296.6809676748883</c:v>
                </c:pt>
                <c:pt idx="87">
                  <c:v>1322.4928645289522</c:v>
                </c:pt>
                <c:pt idx="88">
                  <c:v>1348.3047613830161</c:v>
                </c:pt>
                <c:pt idx="89">
                  <c:v>1374.1166582370802</c:v>
                </c:pt>
                <c:pt idx="90">
                  <c:v>1399.9285550911441</c:v>
                </c:pt>
                <c:pt idx="91">
                  <c:v>1425.740451945208</c:v>
                </c:pt>
                <c:pt idx="92">
                  <c:v>1451.5523487992721</c:v>
                </c:pt>
                <c:pt idx="93">
                  <c:v>1477.364245653336</c:v>
                </c:pt>
                <c:pt idx="94">
                  <c:v>1503.1761425073998</c:v>
                </c:pt>
                <c:pt idx="95">
                  <c:v>1528.988039361464</c:v>
                </c:pt>
                <c:pt idx="96">
                  <c:v>1554.7999362155279</c:v>
                </c:pt>
                <c:pt idx="97">
                  <c:v>1580.6118330695917</c:v>
                </c:pt>
                <c:pt idx="98">
                  <c:v>1606.4237299236559</c:v>
                </c:pt>
                <c:pt idx="99">
                  <c:v>1632.2356267777197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909.54390629690511</c:v>
                </c:pt>
                <c:pt idx="1">
                  <c:v>909.54390629690511</c:v>
                </c:pt>
                <c:pt idx="2">
                  <c:v>909.54560984381965</c:v>
                </c:pt>
                <c:pt idx="3">
                  <c:v>909.57640390136305</c:v>
                </c:pt>
                <c:pt idx="4">
                  <c:v>909.6458382203765</c:v>
                </c:pt>
                <c:pt idx="5">
                  <c:v>909.75391280086001</c:v>
                </c:pt>
                <c:pt idx="6">
                  <c:v>909.90062764281345</c:v>
                </c:pt>
                <c:pt idx="7">
                  <c:v>910.08598274623694</c:v>
                </c:pt>
                <c:pt idx="8">
                  <c:v>910.30997811113059</c:v>
                </c:pt>
                <c:pt idx="9">
                  <c:v>910.57261373749395</c:v>
                </c:pt>
                <c:pt idx="10">
                  <c:v>910.87388962532759</c:v>
                </c:pt>
                <c:pt idx="11">
                  <c:v>911.21380577463106</c:v>
                </c:pt>
                <c:pt idx="12">
                  <c:v>911.59236218540468</c:v>
                </c:pt>
                <c:pt idx="13">
                  <c:v>912.00955885764813</c:v>
                </c:pt>
                <c:pt idx="14">
                  <c:v>912.46539579136186</c:v>
                </c:pt>
                <c:pt idx="15">
                  <c:v>912.95987298654529</c:v>
                </c:pt>
                <c:pt idx="16">
                  <c:v>913.49299044319889</c:v>
                </c:pt>
                <c:pt idx="17">
                  <c:v>914.06474816132254</c:v>
                </c:pt>
                <c:pt idx="18">
                  <c:v>914.67514614091613</c:v>
                </c:pt>
                <c:pt idx="19">
                  <c:v>915.32418438197976</c:v>
                </c:pt>
                <c:pt idx="20">
                  <c:v>916.01186288451333</c:v>
                </c:pt>
                <c:pt idx="21">
                  <c:v>916.73818164851707</c:v>
                </c:pt>
                <c:pt idx="22">
                  <c:v>917.50314067399063</c:v>
                </c:pt>
                <c:pt idx="23">
                  <c:v>918.30673996093424</c:v>
                </c:pt>
                <c:pt idx="24">
                  <c:v>919.1489795093479</c:v>
                </c:pt>
                <c:pt idx="25">
                  <c:v>920.0298593192316</c:v>
                </c:pt>
                <c:pt idx="26">
                  <c:v>920.94937939058525</c:v>
                </c:pt>
                <c:pt idx="27">
                  <c:v>921.90753972340883</c:v>
                </c:pt>
                <c:pt idx="28">
                  <c:v>922.90434031770258</c:v>
                </c:pt>
                <c:pt idx="29">
                  <c:v>923.93978117346637</c:v>
                </c:pt>
                <c:pt idx="30">
                  <c:v>925.0138622907001</c:v>
                </c:pt>
                <c:pt idx="31">
                  <c:v>926.12658366940377</c:v>
                </c:pt>
                <c:pt idx="32">
                  <c:v>927.27794530957749</c:v>
                </c:pt>
                <c:pt idx="33">
                  <c:v>928.47091783740279</c:v>
                </c:pt>
                <c:pt idx="34">
                  <c:v>929.73441232208256</c:v>
                </c:pt>
                <c:pt idx="35">
                  <c:v>931.07573462385881</c:v>
                </c:pt>
                <c:pt idx="36">
                  <c:v>932.4948847427313</c:v>
                </c:pt>
                <c:pt idx="37">
                  <c:v>933.99186267870039</c:v>
                </c:pt>
                <c:pt idx="38">
                  <c:v>935.56666843176583</c:v>
                </c:pt>
                <c:pt idx="39">
                  <c:v>937.21930200192776</c:v>
                </c:pt>
                <c:pt idx="40">
                  <c:v>938.94976338918605</c:v>
                </c:pt>
                <c:pt idx="41">
                  <c:v>940.75805259354058</c:v>
                </c:pt>
                <c:pt idx="42">
                  <c:v>942.64416961499171</c:v>
                </c:pt>
                <c:pt idx="43">
                  <c:v>944.6081144535392</c:v>
                </c:pt>
                <c:pt idx="44">
                  <c:v>946.64988710918317</c:v>
                </c:pt>
                <c:pt idx="45">
                  <c:v>948.7694875819235</c:v>
                </c:pt>
                <c:pt idx="46">
                  <c:v>950.96691587176019</c:v>
                </c:pt>
                <c:pt idx="47">
                  <c:v>953.24217197869336</c:v>
                </c:pt>
                <c:pt idx="48">
                  <c:v>955.59525590272278</c:v>
                </c:pt>
                <c:pt idx="49">
                  <c:v>958.02616764384879</c:v>
                </c:pt>
                <c:pt idx="50">
                  <c:v>960.53490720207128</c:v>
                </c:pt>
                <c:pt idx="51">
                  <c:v>963.12147457739002</c:v>
                </c:pt>
                <c:pt idx="52">
                  <c:v>965.78586976980523</c:v>
                </c:pt>
                <c:pt idx="53">
                  <c:v>968.52809277931681</c:v>
                </c:pt>
                <c:pt idx="54">
                  <c:v>971.34814360592475</c:v>
                </c:pt>
                <c:pt idx="55">
                  <c:v>974.24602224962928</c:v>
                </c:pt>
                <c:pt idx="56">
                  <c:v>977.22172871043006</c:v>
                </c:pt>
                <c:pt idx="57">
                  <c:v>980.27526298832743</c:v>
                </c:pt>
                <c:pt idx="58">
                  <c:v>983.40662508332105</c:v>
                </c:pt>
                <c:pt idx="59">
                  <c:v>986.61581499541103</c:v>
                </c:pt>
                <c:pt idx="60">
                  <c:v>989.9028327245976</c:v>
                </c:pt>
                <c:pt idx="61">
                  <c:v>993.26767827088065</c:v>
                </c:pt>
                <c:pt idx="62">
                  <c:v>996.71035163425984</c:v>
                </c:pt>
                <c:pt idx="63">
                  <c:v>1000.2308528147356</c:v>
                </c:pt>
                <c:pt idx="64">
                  <c:v>1003.8291818123076</c:v>
                </c:pt>
                <c:pt idx="65">
                  <c:v>1007.5053386269763</c:v>
                </c:pt>
                <c:pt idx="66">
                  <c:v>1011.2593232587413</c:v>
                </c:pt>
                <c:pt idx="67">
                  <c:v>1015.0911357076026</c:v>
                </c:pt>
                <c:pt idx="68">
                  <c:v>1019.0007759735604</c:v>
                </c:pt>
                <c:pt idx="69">
                  <c:v>1022.9882440566146</c:v>
                </c:pt>
                <c:pt idx="70">
                  <c:v>1027.0535399567652</c:v>
                </c:pt>
                <c:pt idx="71">
                  <c:v>1031.1966636740121</c:v>
                </c:pt>
                <c:pt idx="72">
                  <c:v>1035.4176152083558</c:v>
                </c:pt>
                <c:pt idx="73">
                  <c:v>1039.7163945597954</c:v>
                </c:pt>
                <c:pt idx="74">
                  <c:v>1044.0930017283317</c:v>
                </c:pt>
                <c:pt idx="75">
                  <c:v>1048.5474367139645</c:v>
                </c:pt>
                <c:pt idx="76">
                  <c:v>1053.0796995166936</c:v>
                </c:pt>
                <c:pt idx="77">
                  <c:v>1057.6897901365189</c:v>
                </c:pt>
                <c:pt idx="78">
                  <c:v>1062.3777085734409</c:v>
                </c:pt>
                <c:pt idx="79">
                  <c:v>1067.1434548274592</c:v>
                </c:pt>
                <c:pt idx="80">
                  <c:v>1071.987028898574</c:v>
                </c:pt>
                <c:pt idx="81">
                  <c:v>1076.9084307867852</c:v>
                </c:pt>
                <c:pt idx="82">
                  <c:v>1081.9076604920926</c:v>
                </c:pt>
                <c:pt idx="83">
                  <c:v>1086.9847180144966</c:v>
                </c:pt>
                <c:pt idx="84">
                  <c:v>1092.139603353997</c:v>
                </c:pt>
                <c:pt idx="85">
                  <c:v>1097.3723165105937</c:v>
                </c:pt>
                <c:pt idx="86">
                  <c:v>1102.6828574842868</c:v>
                </c:pt>
                <c:pt idx="87">
                  <c:v>1108.0712262750767</c:v>
                </c:pt>
                <c:pt idx="88">
                  <c:v>1113.5374228829626</c:v>
                </c:pt>
                <c:pt idx="89">
                  <c:v>1119.0814473079449</c:v>
                </c:pt>
                <c:pt idx="90">
                  <c:v>1124.7032995500238</c:v>
                </c:pt>
                <c:pt idx="91">
                  <c:v>1130.4029796091991</c:v>
                </c:pt>
                <c:pt idx="92">
                  <c:v>1136.1804874854706</c:v>
                </c:pt>
                <c:pt idx="93">
                  <c:v>1142.0358231788387</c:v>
                </c:pt>
                <c:pt idx="94">
                  <c:v>1147.9689866893034</c:v>
                </c:pt>
                <c:pt idx="95">
                  <c:v>1153.9799780168644</c:v>
                </c:pt>
                <c:pt idx="96">
                  <c:v>1160.0687971615214</c:v>
                </c:pt>
                <c:pt idx="97">
                  <c:v>1166.2354441232751</c:v>
                </c:pt>
                <c:pt idx="98">
                  <c:v>1172.4799189021255</c:v>
                </c:pt>
                <c:pt idx="99">
                  <c:v>1178.802221498072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-907.59093846898179</c:v>
                </c:pt>
                <c:pt idx="1">
                  <c:v>-881.90028084769858</c:v>
                </c:pt>
                <c:pt idx="2">
                  <c:v>-856.20962322641549</c:v>
                </c:pt>
                <c:pt idx="3">
                  <c:v>-830.51896560513228</c:v>
                </c:pt>
                <c:pt idx="4">
                  <c:v>-804.82830798384919</c:v>
                </c:pt>
                <c:pt idx="5">
                  <c:v>-779.13765036256598</c:v>
                </c:pt>
                <c:pt idx="6">
                  <c:v>-753.44699274128277</c:v>
                </c:pt>
                <c:pt idx="7">
                  <c:v>-727.75633511999968</c:v>
                </c:pt>
                <c:pt idx="8">
                  <c:v>-702.06567749871658</c:v>
                </c:pt>
                <c:pt idx="9">
                  <c:v>-676.37501987743337</c:v>
                </c:pt>
                <c:pt idx="10">
                  <c:v>-650.68436225615028</c:v>
                </c:pt>
                <c:pt idx="11">
                  <c:v>-624.99370463486719</c:v>
                </c:pt>
                <c:pt idx="12">
                  <c:v>-599.30304701358398</c:v>
                </c:pt>
                <c:pt idx="13">
                  <c:v>-573.61238939230077</c:v>
                </c:pt>
                <c:pt idx="14">
                  <c:v>-547.92173177101768</c:v>
                </c:pt>
                <c:pt idx="15">
                  <c:v>-522.23107414973447</c:v>
                </c:pt>
                <c:pt idx="16">
                  <c:v>-496.54041652845137</c:v>
                </c:pt>
                <c:pt idx="17">
                  <c:v>-470.84975890716822</c:v>
                </c:pt>
                <c:pt idx="18">
                  <c:v>-445.15910128588507</c:v>
                </c:pt>
                <c:pt idx="19">
                  <c:v>-419.46844366460192</c:v>
                </c:pt>
                <c:pt idx="20">
                  <c:v>-393.77778604331883</c:v>
                </c:pt>
                <c:pt idx="21">
                  <c:v>-368.08712842203562</c:v>
                </c:pt>
                <c:pt idx="22">
                  <c:v>-342.39647080075252</c:v>
                </c:pt>
                <c:pt idx="23">
                  <c:v>-316.70581317946932</c:v>
                </c:pt>
                <c:pt idx="24">
                  <c:v>-291.01515555818611</c:v>
                </c:pt>
                <c:pt idx="25">
                  <c:v>-265.32449793690301</c:v>
                </c:pt>
                <c:pt idx="26">
                  <c:v>-239.63384031561984</c:v>
                </c:pt>
                <c:pt idx="27">
                  <c:v>-213.94318269433674</c:v>
                </c:pt>
                <c:pt idx="28">
                  <c:v>-188.25252507305356</c:v>
                </c:pt>
                <c:pt idx="29">
                  <c:v>-162.56186745177047</c:v>
                </c:pt>
                <c:pt idx="30">
                  <c:v>-136.87120983048726</c:v>
                </c:pt>
                <c:pt idx="31">
                  <c:v>-111.18055220920418</c:v>
                </c:pt>
                <c:pt idx="32">
                  <c:v>-85.489894587920972</c:v>
                </c:pt>
                <c:pt idx="33">
                  <c:v>-59.799236966637778</c:v>
                </c:pt>
                <c:pt idx="34">
                  <c:v>-34.108579345354691</c:v>
                </c:pt>
                <c:pt idx="35">
                  <c:v>-8.4179217240714941</c:v>
                </c:pt>
                <c:pt idx="36">
                  <c:v>17.272735897211589</c:v>
                </c:pt>
                <c:pt idx="37">
                  <c:v>42.96339351849479</c:v>
                </c:pt>
                <c:pt idx="38">
                  <c:v>68.654051139777877</c:v>
                </c:pt>
                <c:pt idx="39">
                  <c:v>94.344708761061071</c:v>
                </c:pt>
                <c:pt idx="40">
                  <c:v>120.03536638234417</c:v>
                </c:pt>
                <c:pt idx="41">
                  <c:v>145.72602400362749</c:v>
                </c:pt>
                <c:pt idx="42">
                  <c:v>171.41668162491055</c:v>
                </c:pt>
                <c:pt idx="43">
                  <c:v>197.10733924619365</c:v>
                </c:pt>
                <c:pt idx="44">
                  <c:v>222.79799686747674</c:v>
                </c:pt>
                <c:pt idx="45">
                  <c:v>248.48865448876003</c:v>
                </c:pt>
                <c:pt idx="46">
                  <c:v>274.17931211004316</c:v>
                </c:pt>
                <c:pt idx="47">
                  <c:v>299.86996973132619</c:v>
                </c:pt>
                <c:pt idx="48">
                  <c:v>325.56062735260952</c:v>
                </c:pt>
                <c:pt idx="49">
                  <c:v>351.25128497389261</c:v>
                </c:pt>
                <c:pt idx="50">
                  <c:v>376.9419425951757</c:v>
                </c:pt>
                <c:pt idx="51">
                  <c:v>402.6326002164588</c:v>
                </c:pt>
                <c:pt idx="52">
                  <c:v>428.32325783774212</c:v>
                </c:pt>
                <c:pt idx="53">
                  <c:v>454.01391545902521</c:v>
                </c:pt>
                <c:pt idx="54">
                  <c:v>479.70457308030825</c:v>
                </c:pt>
                <c:pt idx="55">
                  <c:v>505.39523070159134</c:v>
                </c:pt>
                <c:pt idx="56">
                  <c:v>531.08588832287467</c:v>
                </c:pt>
                <c:pt idx="57">
                  <c:v>556.77654594415776</c:v>
                </c:pt>
                <c:pt idx="58">
                  <c:v>582.46720356544085</c:v>
                </c:pt>
                <c:pt idx="59">
                  <c:v>608.15786118672418</c:v>
                </c:pt>
                <c:pt idx="60">
                  <c:v>633.84851880800727</c:v>
                </c:pt>
                <c:pt idx="61">
                  <c:v>659.53917642929036</c:v>
                </c:pt>
                <c:pt idx="62">
                  <c:v>685.22983405057346</c:v>
                </c:pt>
                <c:pt idx="63">
                  <c:v>710.92049167185678</c:v>
                </c:pt>
                <c:pt idx="64">
                  <c:v>736.61114929313976</c:v>
                </c:pt>
                <c:pt idx="65">
                  <c:v>762.30180691442285</c:v>
                </c:pt>
                <c:pt idx="66">
                  <c:v>787.99246453570618</c:v>
                </c:pt>
                <c:pt idx="67">
                  <c:v>813.68312215698927</c:v>
                </c:pt>
                <c:pt idx="68">
                  <c:v>839.37377977827236</c:v>
                </c:pt>
                <c:pt idx="69">
                  <c:v>865.06443739955546</c:v>
                </c:pt>
                <c:pt idx="70">
                  <c:v>890.75509502083878</c:v>
                </c:pt>
                <c:pt idx="71">
                  <c:v>916.44575264212187</c:v>
                </c:pt>
                <c:pt idx="72">
                  <c:v>942.13641026340497</c:v>
                </c:pt>
                <c:pt idx="73">
                  <c:v>967.82706788468829</c:v>
                </c:pt>
                <c:pt idx="74">
                  <c:v>993.51772550597138</c:v>
                </c:pt>
                <c:pt idx="75">
                  <c:v>1019.2083831272545</c:v>
                </c:pt>
                <c:pt idx="76">
                  <c:v>1044.8990407485376</c:v>
                </c:pt>
                <c:pt idx="77">
                  <c:v>1070.5896983698208</c:v>
                </c:pt>
                <c:pt idx="78">
                  <c:v>1096.280355991104</c:v>
                </c:pt>
                <c:pt idx="79">
                  <c:v>1121.971013612387</c:v>
                </c:pt>
                <c:pt idx="80">
                  <c:v>1147.6616712336702</c:v>
                </c:pt>
                <c:pt idx="81">
                  <c:v>1173.3523288549534</c:v>
                </c:pt>
                <c:pt idx="82">
                  <c:v>1199.0429864762368</c:v>
                </c:pt>
                <c:pt idx="83">
                  <c:v>1224.7336440975198</c:v>
                </c:pt>
                <c:pt idx="84">
                  <c:v>1250.4243017188028</c:v>
                </c:pt>
                <c:pt idx="85">
                  <c:v>1276.114959340086</c:v>
                </c:pt>
                <c:pt idx="86">
                  <c:v>1301.805616961369</c:v>
                </c:pt>
                <c:pt idx="87">
                  <c:v>1327.4962745826522</c:v>
                </c:pt>
                <c:pt idx="88">
                  <c:v>1353.1869322039352</c:v>
                </c:pt>
                <c:pt idx="89">
                  <c:v>1378.8775898252188</c:v>
                </c:pt>
                <c:pt idx="90">
                  <c:v>1404.5682474465018</c:v>
                </c:pt>
                <c:pt idx="91">
                  <c:v>1430.258905067785</c:v>
                </c:pt>
                <c:pt idx="92">
                  <c:v>1455.949562689068</c:v>
                </c:pt>
                <c:pt idx="93">
                  <c:v>1481.6402203103512</c:v>
                </c:pt>
                <c:pt idx="94">
                  <c:v>1507.3308779316342</c:v>
                </c:pt>
                <c:pt idx="95">
                  <c:v>1533.0215355529174</c:v>
                </c:pt>
                <c:pt idx="96">
                  <c:v>1558.7121931742008</c:v>
                </c:pt>
                <c:pt idx="97">
                  <c:v>1584.402850795484</c:v>
                </c:pt>
                <c:pt idx="98">
                  <c:v>1610.093508416767</c:v>
                </c:pt>
                <c:pt idx="99">
                  <c:v>1635.7841660380498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-6.2418008013225101</c:v>
                </c:pt>
                <c:pt idx="1">
                  <c:v>-6.2418008013225101</c:v>
                </c:pt>
                <c:pt idx="2">
                  <c:v>-6.2411224031618637</c:v>
                </c:pt>
                <c:pt idx="3">
                  <c:v>-6.2301321527631757</c:v>
                </c:pt>
                <c:pt idx="4">
                  <c:v>-6.205701956405262</c:v>
                </c:pt>
                <c:pt idx="5">
                  <c:v>-6.1678318140881228</c:v>
                </c:pt>
                <c:pt idx="6">
                  <c:v>-6.1165217258117579</c:v>
                </c:pt>
                <c:pt idx="7">
                  <c:v>-6.0517716915761692</c:v>
                </c:pt>
                <c:pt idx="8">
                  <c:v>-5.9735817113813532</c:v>
                </c:pt>
                <c:pt idx="9">
                  <c:v>-5.8819517852273115</c:v>
                </c:pt>
                <c:pt idx="10">
                  <c:v>-5.7768819131140443</c:v>
                </c:pt>
                <c:pt idx="11">
                  <c:v>-5.6583720950415515</c:v>
                </c:pt>
                <c:pt idx="12">
                  <c:v>-5.5264223310098348</c:v>
                </c:pt>
                <c:pt idx="13">
                  <c:v>-5.3810326210188908</c:v>
                </c:pt>
                <c:pt idx="14">
                  <c:v>-5.2222029650687229</c:v>
                </c:pt>
                <c:pt idx="15">
                  <c:v>-5.0499333631593295</c:v>
                </c:pt>
                <c:pt idx="16">
                  <c:v>-4.8642238152907087</c:v>
                </c:pt>
                <c:pt idx="17">
                  <c:v>-4.665074321462864</c:v>
                </c:pt>
                <c:pt idx="18">
                  <c:v>-4.452484881675792</c:v>
                </c:pt>
                <c:pt idx="19">
                  <c:v>-4.2264554959294962</c:v>
                </c:pt>
                <c:pt idx="20">
                  <c:v>-3.9869861642239752</c:v>
                </c:pt>
                <c:pt idx="21">
                  <c:v>-3.7340768865592273</c:v>
                </c:pt>
                <c:pt idx="22">
                  <c:v>-3.4677276629352556</c:v>
                </c:pt>
                <c:pt idx="23">
                  <c:v>-3.1879384933520565</c:v>
                </c:pt>
                <c:pt idx="24">
                  <c:v>-2.8947093778096318</c:v>
                </c:pt>
                <c:pt idx="25">
                  <c:v>-2.5880403163079833</c:v>
                </c:pt>
                <c:pt idx="26">
                  <c:v>-2.2679313088471078</c:v>
                </c:pt>
                <c:pt idx="27">
                  <c:v>-1.9343823554270081</c:v>
                </c:pt>
                <c:pt idx="28">
                  <c:v>-1.5873934560476815</c:v>
                </c:pt>
                <c:pt idx="29">
                  <c:v>-1.2269646107091314</c:v>
                </c:pt>
                <c:pt idx="30">
                  <c:v>-0.85309581941135315</c:v>
                </c:pt>
                <c:pt idx="31">
                  <c:v>-0.46578708215435216</c:v>
                </c:pt>
                <c:pt idx="32">
                  <c:v>-6.5038398938123132E-2</c:v>
                </c:pt>
                <c:pt idx="33">
                  <c:v>0.4622360410375439</c:v>
                </c:pt>
                <c:pt idx="34">
                  <c:v>1.3188229435310788</c:v>
                </c:pt>
                <c:pt idx="35">
                  <c:v>2.508776405774519</c:v>
                </c:pt>
                <c:pt idx="36">
                  <c:v>4.0320964277678533</c:v>
                </c:pt>
                <c:pt idx="37">
                  <c:v>5.888783009511096</c:v>
                </c:pt>
                <c:pt idx="38">
                  <c:v>8.0788361510042304</c:v>
                </c:pt>
                <c:pt idx="39">
                  <c:v>10.602255852247277</c:v>
                </c:pt>
                <c:pt idx="40">
                  <c:v>13.45904211324021</c:v>
                </c:pt>
                <c:pt idx="41">
                  <c:v>16.649194933983072</c:v>
                </c:pt>
                <c:pt idx="42">
                  <c:v>20.172714314475808</c:v>
                </c:pt>
                <c:pt idx="43">
                  <c:v>24.029600254718439</c:v>
                </c:pt>
                <c:pt idx="44">
                  <c:v>28.219852754710974</c:v>
                </c:pt>
                <c:pt idx="45">
                  <c:v>32.743471814453443</c:v>
                </c:pt>
                <c:pt idx="46">
                  <c:v>37.600457433945778</c:v>
                </c:pt>
                <c:pt idx="47">
                  <c:v>42.79080961318801</c:v>
                </c:pt>
                <c:pt idx="48">
                  <c:v>48.314528352180197</c:v>
                </c:pt>
                <c:pt idx="49">
                  <c:v>54.171613650922232</c:v>
                </c:pt>
                <c:pt idx="50">
                  <c:v>60.362065509414165</c:v>
                </c:pt>
                <c:pt idx="51">
                  <c:v>66.885883927655996</c:v>
                </c:pt>
                <c:pt idx="52">
                  <c:v>73.743068905647775</c:v>
                </c:pt>
                <c:pt idx="53">
                  <c:v>80.933620443389415</c:v>
                </c:pt>
                <c:pt idx="54">
                  <c:v>88.457538540880947</c:v>
                </c:pt>
                <c:pt idx="55">
                  <c:v>96.314823198122383</c:v>
                </c:pt>
                <c:pt idx="56">
                  <c:v>104.5054744151138</c:v>
                </c:pt>
                <c:pt idx="57">
                  <c:v>113.02949219185503</c:v>
                </c:pt>
                <c:pt idx="58">
                  <c:v>121.88687652834615</c:v>
                </c:pt>
                <c:pt idx="59">
                  <c:v>131.07762742458729</c:v>
                </c:pt>
                <c:pt idx="60">
                  <c:v>140.6017448805782</c:v>
                </c:pt>
                <c:pt idx="61">
                  <c:v>150.45922889631905</c:v>
                </c:pt>
                <c:pt idx="62">
                  <c:v>160.65007947180976</c:v>
                </c:pt>
                <c:pt idx="63">
                  <c:v>171.17429660705048</c:v>
                </c:pt>
                <c:pt idx="64">
                  <c:v>182.03188030204103</c:v>
                </c:pt>
                <c:pt idx="65">
                  <c:v>193.22283055678147</c:v>
                </c:pt>
                <c:pt idx="66">
                  <c:v>204.74714737127186</c:v>
                </c:pt>
                <c:pt idx="67">
                  <c:v>216.60483074551212</c:v>
                </c:pt>
                <c:pt idx="68">
                  <c:v>228.79588067950223</c:v>
                </c:pt>
                <c:pt idx="69">
                  <c:v>241.3202971732423</c:v>
                </c:pt>
                <c:pt idx="70">
                  <c:v>254.17808022673231</c:v>
                </c:pt>
                <c:pt idx="71">
                  <c:v>267.36922983997215</c:v>
                </c:pt>
                <c:pt idx="72">
                  <c:v>280.89374601296186</c:v>
                </c:pt>
                <c:pt idx="73">
                  <c:v>294.75162874570162</c:v>
                </c:pt>
                <c:pt idx="74">
                  <c:v>308.94287803819117</c:v>
                </c:pt>
                <c:pt idx="75">
                  <c:v>323.4674938904306</c:v>
                </c:pt>
                <c:pt idx="76">
                  <c:v>338.32547630241993</c:v>
                </c:pt>
                <c:pt idx="77">
                  <c:v>353.51682527415926</c:v>
                </c:pt>
                <c:pt idx="78">
                  <c:v>369.04154080564842</c:v>
                </c:pt>
                <c:pt idx="79">
                  <c:v>384.89962289688748</c:v>
                </c:pt>
                <c:pt idx="80">
                  <c:v>401.09107154787637</c:v>
                </c:pt>
                <c:pt idx="81">
                  <c:v>417.61588675861537</c:v>
                </c:pt>
                <c:pt idx="82">
                  <c:v>434.47406852910422</c:v>
                </c:pt>
                <c:pt idx="83">
                  <c:v>451.66561685934289</c:v>
                </c:pt>
                <c:pt idx="84">
                  <c:v>469.1905317493314</c:v>
                </c:pt>
                <c:pt idx="85">
                  <c:v>487.04881319906985</c:v>
                </c:pt>
                <c:pt idx="86">
                  <c:v>505.24046120855814</c:v>
                </c:pt>
                <c:pt idx="87">
                  <c:v>523.76547577779638</c:v>
                </c:pt>
                <c:pt idx="88">
                  <c:v>542.62385690678445</c:v>
                </c:pt>
                <c:pt idx="89">
                  <c:v>561.81560459552293</c:v>
                </c:pt>
                <c:pt idx="90">
                  <c:v>581.34071884401089</c:v>
                </c:pt>
                <c:pt idx="91">
                  <c:v>601.19919965224858</c:v>
                </c:pt>
                <c:pt idx="92">
                  <c:v>621.39104702023644</c:v>
                </c:pt>
                <c:pt idx="93">
                  <c:v>641.91626094797402</c:v>
                </c:pt>
                <c:pt idx="94">
                  <c:v>662.77484143546155</c:v>
                </c:pt>
                <c:pt idx="95">
                  <c:v>683.96678848269892</c:v>
                </c:pt>
                <c:pt idx="96">
                  <c:v>705.49210208968668</c:v>
                </c:pt>
                <c:pt idx="97">
                  <c:v>727.35078225642394</c:v>
                </c:pt>
                <c:pt idx="98">
                  <c:v>749.54282898291103</c:v>
                </c:pt>
                <c:pt idx="99">
                  <c:v>772.06824226914785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-907.59093846898179</c:v>
                </c:pt>
                <c:pt idx="1">
                  <c:v>-881.90028084769858</c:v>
                </c:pt>
                <c:pt idx="2">
                  <c:v>-856.20962322641549</c:v>
                </c:pt>
                <c:pt idx="3">
                  <c:v>-830.51896560513228</c:v>
                </c:pt>
                <c:pt idx="4">
                  <c:v>-804.82830798384919</c:v>
                </c:pt>
                <c:pt idx="5">
                  <c:v>-779.13765036256598</c:v>
                </c:pt>
                <c:pt idx="6">
                  <c:v>-753.44699274128277</c:v>
                </c:pt>
                <c:pt idx="7">
                  <c:v>-727.75633511999968</c:v>
                </c:pt>
                <c:pt idx="8">
                  <c:v>-702.06567749871658</c:v>
                </c:pt>
                <c:pt idx="9">
                  <c:v>-676.37501987743337</c:v>
                </c:pt>
                <c:pt idx="10">
                  <c:v>-650.68436225615028</c:v>
                </c:pt>
                <c:pt idx="11">
                  <c:v>-624.99370463486719</c:v>
                </c:pt>
                <c:pt idx="12">
                  <c:v>-599.30304701358398</c:v>
                </c:pt>
                <c:pt idx="13">
                  <c:v>-573.61238939230077</c:v>
                </c:pt>
                <c:pt idx="14">
                  <c:v>-547.92173177101768</c:v>
                </c:pt>
                <c:pt idx="15">
                  <c:v>-522.23107414973447</c:v>
                </c:pt>
                <c:pt idx="16">
                  <c:v>-496.54041652845137</c:v>
                </c:pt>
                <c:pt idx="17">
                  <c:v>-470.84975890716822</c:v>
                </c:pt>
                <c:pt idx="18">
                  <c:v>-445.15910128588507</c:v>
                </c:pt>
                <c:pt idx="19">
                  <c:v>-419.46844366460192</c:v>
                </c:pt>
                <c:pt idx="20">
                  <c:v>-393.77778604331883</c:v>
                </c:pt>
                <c:pt idx="21">
                  <c:v>-368.08712842203562</c:v>
                </c:pt>
                <c:pt idx="22">
                  <c:v>-342.39647080075252</c:v>
                </c:pt>
                <c:pt idx="23">
                  <c:v>-316.70581317946932</c:v>
                </c:pt>
                <c:pt idx="24">
                  <c:v>-291.01515555818611</c:v>
                </c:pt>
                <c:pt idx="25">
                  <c:v>-265.32449793690301</c:v>
                </c:pt>
                <c:pt idx="26">
                  <c:v>-239.63384031561984</c:v>
                </c:pt>
                <c:pt idx="27">
                  <c:v>-213.94318269433674</c:v>
                </c:pt>
                <c:pt idx="28">
                  <c:v>-188.25252507305356</c:v>
                </c:pt>
                <c:pt idx="29">
                  <c:v>-162.56186745177047</c:v>
                </c:pt>
                <c:pt idx="30">
                  <c:v>-136.87120983048726</c:v>
                </c:pt>
                <c:pt idx="31">
                  <c:v>-111.18055220920418</c:v>
                </c:pt>
                <c:pt idx="32">
                  <c:v>-85.489894587920972</c:v>
                </c:pt>
                <c:pt idx="33">
                  <c:v>-59.799236966637778</c:v>
                </c:pt>
                <c:pt idx="34">
                  <c:v>-34.108579345354691</c:v>
                </c:pt>
                <c:pt idx="35">
                  <c:v>-8.4179217240714941</c:v>
                </c:pt>
                <c:pt idx="36">
                  <c:v>17.272735897211589</c:v>
                </c:pt>
                <c:pt idx="37">
                  <c:v>42.96339351849479</c:v>
                </c:pt>
                <c:pt idx="38">
                  <c:v>68.654051139777877</c:v>
                </c:pt>
                <c:pt idx="39">
                  <c:v>94.344708761061071</c:v>
                </c:pt>
                <c:pt idx="40">
                  <c:v>120.03536638234417</c:v>
                </c:pt>
                <c:pt idx="41">
                  <c:v>145.72602400362749</c:v>
                </c:pt>
                <c:pt idx="42">
                  <c:v>171.41668162491055</c:v>
                </c:pt>
                <c:pt idx="43">
                  <c:v>197.10733924619365</c:v>
                </c:pt>
                <c:pt idx="44">
                  <c:v>222.79799686747674</c:v>
                </c:pt>
                <c:pt idx="45">
                  <c:v>248.48865448876003</c:v>
                </c:pt>
                <c:pt idx="46">
                  <c:v>274.17931211004316</c:v>
                </c:pt>
                <c:pt idx="47">
                  <c:v>299.86996973132619</c:v>
                </c:pt>
                <c:pt idx="48">
                  <c:v>325.56062735260952</c:v>
                </c:pt>
                <c:pt idx="49">
                  <c:v>351.25128497389261</c:v>
                </c:pt>
                <c:pt idx="50">
                  <c:v>376.9419425951757</c:v>
                </c:pt>
                <c:pt idx="51">
                  <c:v>402.6326002164588</c:v>
                </c:pt>
                <c:pt idx="52">
                  <c:v>428.32325783774212</c:v>
                </c:pt>
                <c:pt idx="53">
                  <c:v>454.01391545902521</c:v>
                </c:pt>
                <c:pt idx="54">
                  <c:v>479.70457308030825</c:v>
                </c:pt>
                <c:pt idx="55">
                  <c:v>505.39523070159134</c:v>
                </c:pt>
                <c:pt idx="56">
                  <c:v>531.08588832287467</c:v>
                </c:pt>
                <c:pt idx="57">
                  <c:v>556.77654594415776</c:v>
                </c:pt>
                <c:pt idx="58">
                  <c:v>582.46720356544085</c:v>
                </c:pt>
                <c:pt idx="59">
                  <c:v>608.15786118672418</c:v>
                </c:pt>
                <c:pt idx="60">
                  <c:v>633.84851880800727</c:v>
                </c:pt>
                <c:pt idx="61">
                  <c:v>659.53917642929036</c:v>
                </c:pt>
                <c:pt idx="62">
                  <c:v>685.22983405057346</c:v>
                </c:pt>
                <c:pt idx="63">
                  <c:v>710.92049167185678</c:v>
                </c:pt>
                <c:pt idx="64">
                  <c:v>736.61114929313976</c:v>
                </c:pt>
                <c:pt idx="65">
                  <c:v>762.30180691442285</c:v>
                </c:pt>
                <c:pt idx="66">
                  <c:v>787.99246453570618</c:v>
                </c:pt>
                <c:pt idx="67">
                  <c:v>813.68312215698927</c:v>
                </c:pt>
                <c:pt idx="68">
                  <c:v>839.37377977827236</c:v>
                </c:pt>
                <c:pt idx="69">
                  <c:v>865.06443739955546</c:v>
                </c:pt>
                <c:pt idx="70">
                  <c:v>890.75509502083878</c:v>
                </c:pt>
                <c:pt idx="71">
                  <c:v>916.44575264212187</c:v>
                </c:pt>
                <c:pt idx="72">
                  <c:v>942.13641026340497</c:v>
                </c:pt>
                <c:pt idx="73">
                  <c:v>967.82706788468829</c:v>
                </c:pt>
                <c:pt idx="74">
                  <c:v>993.51772550597138</c:v>
                </c:pt>
                <c:pt idx="75">
                  <c:v>1019.2083831272545</c:v>
                </c:pt>
                <c:pt idx="76">
                  <c:v>1044.8990407485376</c:v>
                </c:pt>
                <c:pt idx="77">
                  <c:v>1070.5896983698208</c:v>
                </c:pt>
                <c:pt idx="78">
                  <c:v>1096.280355991104</c:v>
                </c:pt>
                <c:pt idx="79">
                  <c:v>1121.971013612387</c:v>
                </c:pt>
                <c:pt idx="80">
                  <c:v>1147.6616712336702</c:v>
                </c:pt>
                <c:pt idx="81">
                  <c:v>1173.3523288549534</c:v>
                </c:pt>
                <c:pt idx="82">
                  <c:v>1199.0429864762368</c:v>
                </c:pt>
                <c:pt idx="83">
                  <c:v>1224.7336440975198</c:v>
                </c:pt>
                <c:pt idx="84">
                  <c:v>1250.4243017188028</c:v>
                </c:pt>
                <c:pt idx="85">
                  <c:v>1276.114959340086</c:v>
                </c:pt>
                <c:pt idx="86">
                  <c:v>1301.805616961369</c:v>
                </c:pt>
                <c:pt idx="87">
                  <c:v>1327.4962745826522</c:v>
                </c:pt>
                <c:pt idx="88">
                  <c:v>1353.1869322039352</c:v>
                </c:pt>
                <c:pt idx="89">
                  <c:v>1378.8775898252188</c:v>
                </c:pt>
                <c:pt idx="90">
                  <c:v>1404.5682474465018</c:v>
                </c:pt>
                <c:pt idx="91">
                  <c:v>1430.258905067785</c:v>
                </c:pt>
                <c:pt idx="92">
                  <c:v>1455.949562689068</c:v>
                </c:pt>
                <c:pt idx="93">
                  <c:v>1481.6402203103512</c:v>
                </c:pt>
                <c:pt idx="94">
                  <c:v>1507.3308779316342</c:v>
                </c:pt>
                <c:pt idx="95">
                  <c:v>1533.0215355529174</c:v>
                </c:pt>
                <c:pt idx="96">
                  <c:v>1558.7121931742008</c:v>
                </c:pt>
                <c:pt idx="97">
                  <c:v>1584.402850795484</c:v>
                </c:pt>
                <c:pt idx="98">
                  <c:v>1610.093508416767</c:v>
                </c:pt>
                <c:pt idx="99">
                  <c:v>1635.7841660380498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909.83698412222986</c:v>
                </c:pt>
                <c:pt idx="1">
                  <c:v>909.83698412222986</c:v>
                </c:pt>
                <c:pt idx="2">
                  <c:v>909.83895819300778</c:v>
                </c:pt>
                <c:pt idx="3">
                  <c:v>909.87093872216042</c:v>
                </c:pt>
                <c:pt idx="4">
                  <c:v>909.94202814946993</c:v>
                </c:pt>
                <c:pt idx="5">
                  <c:v>910.05222647493622</c:v>
                </c:pt>
                <c:pt idx="6">
                  <c:v>910.20153369855916</c:v>
                </c:pt>
                <c:pt idx="7">
                  <c:v>910.38994982033898</c:v>
                </c:pt>
                <c:pt idx="8">
                  <c:v>910.61747484027558</c:v>
                </c:pt>
                <c:pt idx="9">
                  <c:v>910.88410875836882</c:v>
                </c:pt>
                <c:pt idx="10">
                  <c:v>911.18985157461907</c:v>
                </c:pt>
                <c:pt idx="11">
                  <c:v>911.53470328902597</c:v>
                </c:pt>
                <c:pt idx="12">
                  <c:v>911.91866390158953</c:v>
                </c:pt>
                <c:pt idx="13">
                  <c:v>912.34173341230996</c:v>
                </c:pt>
                <c:pt idx="14">
                  <c:v>912.80391182118728</c:v>
                </c:pt>
                <c:pt idx="15">
                  <c:v>913.30519912822115</c:v>
                </c:pt>
                <c:pt idx="16">
                  <c:v>913.84559533341189</c:v>
                </c:pt>
                <c:pt idx="17">
                  <c:v>914.42510043675941</c:v>
                </c:pt>
                <c:pt idx="18">
                  <c:v>915.04371443826369</c:v>
                </c:pt>
                <c:pt idx="19">
                  <c:v>915.70143733792486</c:v>
                </c:pt>
                <c:pt idx="20">
                  <c:v>916.39826913574268</c:v>
                </c:pt>
                <c:pt idx="21">
                  <c:v>917.13420983171727</c:v>
                </c:pt>
                <c:pt idx="22">
                  <c:v>917.90925942584863</c:v>
                </c:pt>
                <c:pt idx="23">
                  <c:v>918.72341791813676</c:v>
                </c:pt>
                <c:pt idx="24">
                  <c:v>919.57668530858166</c:v>
                </c:pt>
                <c:pt idx="25">
                  <c:v>920.46906159718344</c:v>
                </c:pt>
                <c:pt idx="26">
                  <c:v>921.40054678394188</c:v>
                </c:pt>
                <c:pt idx="27">
                  <c:v>922.3711408688572</c:v>
                </c:pt>
                <c:pt idx="28">
                  <c:v>923.38084385192917</c:v>
                </c:pt>
                <c:pt idx="29">
                  <c:v>924.42965573315803</c:v>
                </c:pt>
                <c:pt idx="30">
                  <c:v>925.51757651254366</c:v>
                </c:pt>
                <c:pt idx="31">
                  <c:v>926.64460619008582</c:v>
                </c:pt>
                <c:pt idx="32">
                  <c:v>927.8107447657851</c:v>
                </c:pt>
                <c:pt idx="33">
                  <c:v>929.02924512365621</c:v>
                </c:pt>
                <c:pt idx="34">
                  <c:v>930.32387247944393</c:v>
                </c:pt>
                <c:pt idx="35">
                  <c:v>931.69510194563134</c:v>
                </c:pt>
                <c:pt idx="36">
                  <c:v>933.14293352221864</c:v>
                </c:pt>
                <c:pt idx="37">
                  <c:v>934.66736720920551</c:v>
                </c:pt>
                <c:pt idx="38">
                  <c:v>936.26840300659217</c:v>
                </c:pt>
                <c:pt idx="39">
                  <c:v>937.94604091437873</c:v>
                </c:pt>
                <c:pt idx="40">
                  <c:v>939.70028093256497</c:v>
                </c:pt>
                <c:pt idx="41">
                  <c:v>941.53112306115099</c:v>
                </c:pt>
                <c:pt idx="42">
                  <c:v>943.43856730013681</c:v>
                </c:pt>
                <c:pt idx="43">
                  <c:v>945.4226136495223</c:v>
                </c:pt>
                <c:pt idx="44">
                  <c:v>947.48326210930759</c:v>
                </c:pt>
                <c:pt idx="45">
                  <c:v>949.62051267949255</c:v>
                </c:pt>
                <c:pt idx="46">
                  <c:v>951.83436536007753</c:v>
                </c:pt>
                <c:pt idx="47">
                  <c:v>954.12482015106195</c:v>
                </c:pt>
                <c:pt idx="48">
                  <c:v>956.4918770524464</c:v>
                </c:pt>
                <c:pt idx="49">
                  <c:v>958.93553606423052</c:v>
                </c:pt>
                <c:pt idx="50">
                  <c:v>961.45579718641432</c:v>
                </c:pt>
                <c:pt idx="51">
                  <c:v>964.05266041899802</c:v>
                </c:pt>
                <c:pt idx="52">
                  <c:v>966.72612576198139</c:v>
                </c:pt>
                <c:pt idx="53">
                  <c:v>969.47619321536456</c:v>
                </c:pt>
                <c:pt idx="54">
                  <c:v>972.3028627791474</c:v>
                </c:pt>
                <c:pt idx="55">
                  <c:v>975.20613445333015</c:v>
                </c:pt>
                <c:pt idx="56">
                  <c:v>978.18600823791269</c:v>
                </c:pt>
                <c:pt idx="57">
                  <c:v>981.24248413289479</c:v>
                </c:pt>
                <c:pt idx="58">
                  <c:v>984.37556213827679</c:v>
                </c:pt>
                <c:pt idx="59">
                  <c:v>987.58524225405858</c:v>
                </c:pt>
                <c:pt idx="60">
                  <c:v>990.87152448024005</c:v>
                </c:pt>
                <c:pt idx="61">
                  <c:v>994.23440881682131</c:v>
                </c:pt>
                <c:pt idx="62">
                  <c:v>997.67389526380236</c:v>
                </c:pt>
                <c:pt idx="63">
                  <c:v>1001.1899838211832</c:v>
                </c:pt>
                <c:pt idx="64">
                  <c:v>1004.7826744889637</c:v>
                </c:pt>
                <c:pt idx="65">
                  <c:v>1008.451967267144</c:v>
                </c:pt>
                <c:pt idx="66">
                  <c:v>1012.1978621557241</c:v>
                </c:pt>
                <c:pt idx="67">
                  <c:v>1016.0203591547039</c:v>
                </c:pt>
                <c:pt idx="68">
                  <c:v>1019.9194582640835</c:v>
                </c:pt>
                <c:pt idx="69">
                  <c:v>1023.8951594838629</c:v>
                </c:pt>
                <c:pt idx="70">
                  <c:v>1027.947462814042</c:v>
                </c:pt>
                <c:pt idx="71">
                  <c:v>1032.076368254621</c:v>
                </c:pt>
                <c:pt idx="72">
                  <c:v>1036.2818758055996</c:v>
                </c:pt>
                <c:pt idx="73">
                  <c:v>1040.563985466978</c:v>
                </c:pt>
                <c:pt idx="74">
                  <c:v>1044.9226972387562</c:v>
                </c:pt>
                <c:pt idx="75">
                  <c:v>1049.358011120934</c:v>
                </c:pt>
                <c:pt idx="76">
                  <c:v>1053.8699271135117</c:v>
                </c:pt>
                <c:pt idx="77">
                  <c:v>1058.4584452164893</c:v>
                </c:pt>
                <c:pt idx="78">
                  <c:v>1063.1235654298666</c:v>
                </c:pt>
                <c:pt idx="79">
                  <c:v>1067.8652877536435</c:v>
                </c:pt>
                <c:pt idx="80">
                  <c:v>1072.6836121878202</c:v>
                </c:pt>
                <c:pt idx="81">
                  <c:v>1077.578538732397</c:v>
                </c:pt>
                <c:pt idx="82">
                  <c:v>1082.5500673873732</c:v>
                </c:pt>
                <c:pt idx="83">
                  <c:v>1087.5981981527491</c:v>
                </c:pt>
                <c:pt idx="84">
                  <c:v>1092.722931028525</c:v>
                </c:pt>
                <c:pt idx="85">
                  <c:v>1097.9242660147006</c:v>
                </c:pt>
                <c:pt idx="86">
                  <c:v>1103.2022031112758</c:v>
                </c:pt>
                <c:pt idx="87">
                  <c:v>1108.5567423182508</c:v>
                </c:pt>
                <c:pt idx="88">
                  <c:v>1113.9878836356256</c:v>
                </c:pt>
                <c:pt idx="89">
                  <c:v>1119.4956270634007</c:v>
                </c:pt>
                <c:pt idx="90">
                  <c:v>1125.0799726015748</c:v>
                </c:pt>
                <c:pt idx="91">
                  <c:v>1130.740920250149</c:v>
                </c:pt>
                <c:pt idx="92">
                  <c:v>1136.4784700091227</c:v>
                </c:pt>
                <c:pt idx="93">
                  <c:v>1142.2926218784964</c:v>
                </c:pt>
                <c:pt idx="94">
                  <c:v>1148.1833758582698</c:v>
                </c:pt>
                <c:pt idx="95">
                  <c:v>1154.1507319484433</c:v>
                </c:pt>
                <c:pt idx="96">
                  <c:v>1160.1946901490162</c:v>
                </c:pt>
                <c:pt idx="97">
                  <c:v>1166.3152504599889</c:v>
                </c:pt>
                <c:pt idx="98">
                  <c:v>1172.5124128813613</c:v>
                </c:pt>
                <c:pt idx="99">
                  <c:v>1178.7861774131334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1</xdr:row>
      <xdr:rowOff>144780</xdr:rowOff>
    </xdr:from>
    <xdr:to>
      <xdr:col>5</xdr:col>
      <xdr:colOff>740453</xdr:colOff>
      <xdr:row>24</xdr:row>
      <xdr:rowOff>163337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47" y="315014"/>
          <a:ext cx="4736900" cy="399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1"/>
  <sheetViews>
    <sheetView showGridLines="0" zoomScaleNormal="100" workbookViewId="0">
      <pane ySplit="1" topLeftCell="A150" activePane="bottomLeft" state="frozen"/>
      <selection pane="bottomLeft" activeCell="J168" sqref="J168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">
        <v>102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">
        <v>104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">
        <v>103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30°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6" t="s">
        <v>326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-1107.5583749951945</v>
      </c>
      <c r="P66" s="71">
        <v>-1080.6083673443275</v>
      </c>
      <c r="Q66" s="71">
        <v>-1053.6583596934604</v>
      </c>
      <c r="R66" s="71">
        <v>-1026.7083520425933</v>
      </c>
      <c r="S66" s="71">
        <v>-999.75834439172615</v>
      </c>
      <c r="T66" s="71">
        <v>-972.80833674085909</v>
      </c>
      <c r="U66" s="71">
        <v>-945.85832908999203</v>
      </c>
      <c r="V66" s="71">
        <v>-918.90832143912485</v>
      </c>
      <c r="W66" s="71">
        <v>-891.95831378825778</v>
      </c>
      <c r="X66" s="71">
        <v>-865.00830613739072</v>
      </c>
      <c r="Y66" s="71">
        <v>-838.05829848652354</v>
      </c>
      <c r="Z66" s="71">
        <v>-811.10829083565648</v>
      </c>
      <c r="AA66" s="71">
        <v>-784.1582831847893</v>
      </c>
      <c r="AB66" s="71">
        <v>-757.20827553392223</v>
      </c>
      <c r="AC66" s="71">
        <v>-730.25826788305517</v>
      </c>
      <c r="AD66" s="71">
        <v>-703.30826023218799</v>
      </c>
      <c r="AE66" s="71">
        <v>-676.35825258132093</v>
      </c>
      <c r="AF66" s="71">
        <v>-649.40824493045386</v>
      </c>
      <c r="AG66" s="71">
        <v>-622.45823727958668</v>
      </c>
      <c r="AH66" s="71">
        <v>-595.50822962871962</v>
      </c>
      <c r="AI66" s="71">
        <v>-568.55822197785255</v>
      </c>
      <c r="AJ66" s="71">
        <v>-541.60821432698538</v>
      </c>
      <c r="AK66" s="71">
        <v>-514.65820667611831</v>
      </c>
      <c r="AL66" s="71">
        <v>-487.70819902525119</v>
      </c>
      <c r="AM66" s="71">
        <v>-460.75819137438413</v>
      </c>
      <c r="AN66" s="71">
        <v>-433.808183723517</v>
      </c>
      <c r="AO66" s="71">
        <v>-406.85817607264988</v>
      </c>
      <c r="AP66" s="71">
        <v>-379.90816842178276</v>
      </c>
      <c r="AQ66" s="71">
        <v>-352.9581607709157</v>
      </c>
      <c r="AR66" s="71">
        <v>-326.00815312004858</v>
      </c>
      <c r="AS66" s="71">
        <v>-299.05814546918145</v>
      </c>
      <c r="AT66" s="71">
        <v>-272.10813781831439</v>
      </c>
      <c r="AU66" s="71">
        <v>-245.15813016744727</v>
      </c>
      <c r="AV66" s="71">
        <v>-218.20812251658015</v>
      </c>
      <c r="AW66" s="71">
        <v>-191.25811486571305</v>
      </c>
      <c r="AX66" s="71">
        <v>-164.30810721484596</v>
      </c>
      <c r="AY66" s="71">
        <v>-137.35809956397884</v>
      </c>
      <c r="AZ66" s="71">
        <v>-110.40809191311175</v>
      </c>
      <c r="BA66" s="71">
        <v>-83.45808426224464</v>
      </c>
      <c r="BB66" s="71">
        <v>-56.508076611377533</v>
      </c>
      <c r="BC66" s="71">
        <v>-29.558068960510425</v>
      </c>
      <c r="BD66" s="71">
        <v>-2.6080613096433227</v>
      </c>
      <c r="BE66" s="71">
        <v>24.341946341223782</v>
      </c>
      <c r="BF66" s="71">
        <v>51.291953992090889</v>
      </c>
      <c r="BG66" s="71">
        <v>78.241961642957989</v>
      </c>
      <c r="BH66" s="71">
        <v>105.1919692938251</v>
      </c>
      <c r="BI66" s="71">
        <v>132.1419769446922</v>
      </c>
      <c r="BJ66" s="71">
        <v>159.0919845955593</v>
      </c>
      <c r="BK66" s="71">
        <v>186.04199224642642</v>
      </c>
      <c r="BL66" s="71">
        <v>212.99199989729351</v>
      </c>
      <c r="BM66" s="71">
        <v>239.94200754816063</v>
      </c>
      <c r="BN66" s="71">
        <v>266.8920151990277</v>
      </c>
      <c r="BO66" s="71">
        <v>293.84202284989482</v>
      </c>
      <c r="BP66" s="71">
        <v>320.79203050076194</v>
      </c>
      <c r="BQ66" s="71">
        <v>347.74203815162906</v>
      </c>
      <c r="BR66" s="71">
        <v>374.69204580249612</v>
      </c>
      <c r="BS66" s="71">
        <v>401.64205345336325</v>
      </c>
      <c r="BT66" s="71">
        <v>428.59206110423037</v>
      </c>
      <c r="BU66" s="71">
        <v>455.54206875509743</v>
      </c>
      <c r="BV66" s="71">
        <v>482.49207640596455</v>
      </c>
      <c r="BW66" s="71">
        <v>509.44208405683167</v>
      </c>
      <c r="BX66" s="71">
        <v>536.3920917076988</v>
      </c>
      <c r="BY66" s="71">
        <v>563.34209935856586</v>
      </c>
      <c r="BZ66" s="71">
        <v>590.29210700943293</v>
      </c>
      <c r="CA66" s="71">
        <v>617.2421146603001</v>
      </c>
      <c r="CB66" s="71">
        <v>644.19212231116717</v>
      </c>
      <c r="CC66" s="71">
        <v>671.14212996203435</v>
      </c>
      <c r="CD66" s="71">
        <v>698.09213761290141</v>
      </c>
      <c r="CE66" s="71">
        <v>725.04214526376848</v>
      </c>
      <c r="CF66" s="71">
        <v>751.99215291463565</v>
      </c>
      <c r="CG66" s="71">
        <v>778.94216056550272</v>
      </c>
      <c r="CH66" s="71">
        <v>805.89216821636978</v>
      </c>
      <c r="CI66" s="71">
        <v>832.84217586723696</v>
      </c>
      <c r="CJ66" s="71">
        <v>859.79218351810403</v>
      </c>
      <c r="CK66" s="71">
        <v>886.74219116897109</v>
      </c>
      <c r="CL66" s="71">
        <v>913.69219881983827</v>
      </c>
      <c r="CM66" s="71">
        <v>940.64220647070533</v>
      </c>
      <c r="CN66" s="71">
        <v>967.5922141215724</v>
      </c>
      <c r="CO66" s="71">
        <v>994.54222177243958</v>
      </c>
      <c r="CP66" s="71">
        <v>1021.4922294233066</v>
      </c>
      <c r="CQ66" s="71">
        <v>1048.4422370741738</v>
      </c>
      <c r="CR66" s="71">
        <v>1075.3922447250409</v>
      </c>
      <c r="CS66" s="71">
        <v>1102.3422523759079</v>
      </c>
      <c r="CT66" s="71">
        <v>1129.292260026775</v>
      </c>
      <c r="CU66" s="71">
        <v>1156.2422676776421</v>
      </c>
      <c r="CV66" s="71">
        <v>1183.1922753285094</v>
      </c>
      <c r="CW66" s="71">
        <v>1210.1422829793764</v>
      </c>
      <c r="CX66" s="71">
        <v>1237.0922906302435</v>
      </c>
      <c r="CY66" s="71">
        <v>1264.0422982811106</v>
      </c>
      <c r="CZ66" s="71">
        <v>1290.9923059319776</v>
      </c>
      <c r="DA66" s="71">
        <v>1317.9423135828447</v>
      </c>
      <c r="DB66" s="71">
        <v>1344.892321233712</v>
      </c>
      <c r="DC66" s="71">
        <v>1371.842328884579</v>
      </c>
      <c r="DD66" s="71">
        <v>1398.7923365354461</v>
      </c>
      <c r="DE66" s="71">
        <v>1425.7423441863132</v>
      </c>
      <c r="DF66" s="71">
        <v>1452.6923518371802</v>
      </c>
      <c r="DG66" s="71">
        <v>1479.6423594880475</v>
      </c>
      <c r="DH66" s="71">
        <v>1506.5923671389146</v>
      </c>
      <c r="DI66" s="71">
        <v>1533.5423747897817</v>
      </c>
      <c r="DJ66" s="71">
        <v>1560.4923824406485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906.55798942928516</v>
      </c>
      <c r="P67" s="71">
        <v>906.55798942928516</v>
      </c>
      <c r="Q67" s="71">
        <v>906.55801983387994</v>
      </c>
      <c r="R67" s="71">
        <v>906.57586922569249</v>
      </c>
      <c r="S67" s="71">
        <v>906.62658977428237</v>
      </c>
      <c r="T67" s="71">
        <v>906.71018147964958</v>
      </c>
      <c r="U67" s="71">
        <v>906.82664434179424</v>
      </c>
      <c r="V67" s="71">
        <v>906.97597836071611</v>
      </c>
      <c r="W67" s="71">
        <v>907.15818353641521</v>
      </c>
      <c r="X67" s="71">
        <v>907.37325986889175</v>
      </c>
      <c r="Y67" s="71">
        <v>907.62120735814563</v>
      </c>
      <c r="Z67" s="71">
        <v>907.90202600417672</v>
      </c>
      <c r="AA67" s="71">
        <v>908.21571580698514</v>
      </c>
      <c r="AB67" s="71">
        <v>908.5622767665709</v>
      </c>
      <c r="AC67" s="71">
        <v>908.94170888293399</v>
      </c>
      <c r="AD67" s="71">
        <v>909.3540121560743</v>
      </c>
      <c r="AE67" s="71">
        <v>909.79918658599195</v>
      </c>
      <c r="AF67" s="71">
        <v>910.27723217268692</v>
      </c>
      <c r="AG67" s="71">
        <v>910.78814891615934</v>
      </c>
      <c r="AH67" s="71">
        <v>911.33193681640887</v>
      </c>
      <c r="AI67" s="71">
        <v>911.90859587343584</v>
      </c>
      <c r="AJ67" s="71">
        <v>912.51812608724003</v>
      </c>
      <c r="AK67" s="71">
        <v>913.16052745782156</v>
      </c>
      <c r="AL67" s="71">
        <v>913.83579998518053</v>
      </c>
      <c r="AM67" s="71">
        <v>914.5439436693166</v>
      </c>
      <c r="AN67" s="71">
        <v>915.28495851023001</v>
      </c>
      <c r="AO67" s="71">
        <v>916.05884450792087</v>
      </c>
      <c r="AP67" s="71">
        <v>916.86560166238905</v>
      </c>
      <c r="AQ67" s="71">
        <v>917.70522997363446</v>
      </c>
      <c r="AR67" s="71">
        <v>918.5777294416572</v>
      </c>
      <c r="AS67" s="71">
        <v>919.48310006645727</v>
      </c>
      <c r="AT67" s="71">
        <v>920.42134184803467</v>
      </c>
      <c r="AU67" s="71">
        <v>921.39245478638929</v>
      </c>
      <c r="AV67" s="71">
        <v>922.39643888152125</v>
      </c>
      <c r="AW67" s="71">
        <v>923.43329413343054</v>
      </c>
      <c r="AX67" s="71">
        <v>924.50302054211716</v>
      </c>
      <c r="AY67" s="71">
        <v>925.60561810758099</v>
      </c>
      <c r="AZ67" s="71">
        <v>926.74108682982228</v>
      </c>
      <c r="BA67" s="71">
        <v>927.9094267088409</v>
      </c>
      <c r="BB67" s="71">
        <v>929.13770157494798</v>
      </c>
      <c r="BC67" s="71">
        <v>930.46211090702434</v>
      </c>
      <c r="BD67" s="71">
        <v>931.88283971653993</v>
      </c>
      <c r="BE67" s="71">
        <v>933.39988800349488</v>
      </c>
      <c r="BF67" s="71">
        <v>935.01325576788895</v>
      </c>
      <c r="BG67" s="71">
        <v>936.72294300972237</v>
      </c>
      <c r="BH67" s="71">
        <v>938.52894972899514</v>
      </c>
      <c r="BI67" s="71">
        <v>940.43127592570704</v>
      </c>
      <c r="BJ67" s="71">
        <v>942.42992159985818</v>
      </c>
      <c r="BK67" s="71">
        <v>944.52488675144878</v>
      </c>
      <c r="BL67" s="71">
        <v>946.71617138047839</v>
      </c>
      <c r="BM67" s="71">
        <v>949.00377548694746</v>
      </c>
      <c r="BN67" s="71">
        <v>951.38769907085577</v>
      </c>
      <c r="BO67" s="71">
        <v>953.86794213220321</v>
      </c>
      <c r="BP67" s="71">
        <v>956.44450467099011</v>
      </c>
      <c r="BQ67" s="71">
        <v>959.11738668721625</v>
      </c>
      <c r="BR67" s="71">
        <v>961.88658818088163</v>
      </c>
      <c r="BS67" s="71">
        <v>964.75210915198625</v>
      </c>
      <c r="BT67" s="71">
        <v>967.7139496005301</v>
      </c>
      <c r="BU67" s="71">
        <v>970.77210952651319</v>
      </c>
      <c r="BV67" s="71">
        <v>973.92658892993563</v>
      </c>
      <c r="BW67" s="71">
        <v>977.17738781079731</v>
      </c>
      <c r="BX67" s="71">
        <v>980.52450616909823</v>
      </c>
      <c r="BY67" s="71">
        <v>983.9679440048385</v>
      </c>
      <c r="BZ67" s="71">
        <v>987.50770131801789</v>
      </c>
      <c r="CA67" s="71">
        <v>991.14377810863675</v>
      </c>
      <c r="CB67" s="71">
        <v>994.87617437669473</v>
      </c>
      <c r="CC67" s="71">
        <v>998.70489012219196</v>
      </c>
      <c r="CD67" s="71">
        <v>1002.6299253451286</v>
      </c>
      <c r="CE67" s="71">
        <v>1006.6512800455044</v>
      </c>
      <c r="CF67" s="71">
        <v>1010.7689542233195</v>
      </c>
      <c r="CG67" s="71">
        <v>1014.9829478785739</v>
      </c>
      <c r="CH67" s="71">
        <v>1019.2932610112675</v>
      </c>
      <c r="CI67" s="71">
        <v>1023.6998936214003</v>
      </c>
      <c r="CJ67" s="71">
        <v>1028.2028457089725</v>
      </c>
      <c r="CK67" s="71">
        <v>1032.8021172739841</v>
      </c>
      <c r="CL67" s="71">
        <v>1037.4977083164347</v>
      </c>
      <c r="CM67" s="71">
        <v>1042.2896188363247</v>
      </c>
      <c r="CN67" s="71">
        <v>1047.1778488336538</v>
      </c>
      <c r="CO67" s="71">
        <v>1052.1623983084223</v>
      </c>
      <c r="CP67" s="71">
        <v>1057.2432672606301</v>
      </c>
      <c r="CQ67" s="71">
        <v>1062.4204556902773</v>
      </c>
      <c r="CR67" s="71">
        <v>1067.6939635973636</v>
      </c>
      <c r="CS67" s="71">
        <v>1073.063790981889</v>
      </c>
      <c r="CT67" s="71">
        <v>1078.5299378438538</v>
      </c>
      <c r="CU67" s="71">
        <v>1084.0924041832579</v>
      </c>
      <c r="CV67" s="71">
        <v>1089.7511900001014</v>
      </c>
      <c r="CW67" s="71">
        <v>1095.506295294384</v>
      </c>
      <c r="CX67" s="71">
        <v>1101.3577200661059</v>
      </c>
      <c r="CY67" s="71">
        <v>1107.305464315267</v>
      </c>
      <c r="CZ67" s="71">
        <v>1113.3495280418676</v>
      </c>
      <c r="DA67" s="71">
        <v>1119.4899112459073</v>
      </c>
      <c r="DB67" s="71">
        <v>1125.7266139273863</v>
      </c>
      <c r="DC67" s="71">
        <v>1132.0596360863044</v>
      </c>
      <c r="DD67" s="71">
        <v>1138.488977722662</v>
      </c>
      <c r="DE67" s="71">
        <v>1145.0146388364587</v>
      </c>
      <c r="DF67" s="71">
        <v>1151.6366194276948</v>
      </c>
      <c r="DG67" s="71">
        <v>1158.35491949637</v>
      </c>
      <c r="DH67" s="71">
        <v>1165.1695390424848</v>
      </c>
      <c r="DI67" s="71">
        <v>1172.0804780660383</v>
      </c>
      <c r="DJ67" s="71">
        <v>1179.0877365670317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-7.6826413909499678</v>
      </c>
      <c r="P68" s="71">
        <v>-7.6826413909499678</v>
      </c>
      <c r="Q68" s="71">
        <v>-7.68263049702764</v>
      </c>
      <c r="R68" s="71">
        <v>-7.6762350857442332</v>
      </c>
      <c r="S68" s="71">
        <v>-7.6580619865060076</v>
      </c>
      <c r="T68" s="71">
        <v>-7.6281111993129613</v>
      </c>
      <c r="U68" s="71">
        <v>-7.5863827241650998</v>
      </c>
      <c r="V68" s="71">
        <v>-7.5328765610624178</v>
      </c>
      <c r="W68" s="71">
        <v>-7.4675927100049204</v>
      </c>
      <c r="X68" s="71">
        <v>-7.390531170992606</v>
      </c>
      <c r="Y68" s="71">
        <v>-7.3016919440254728</v>
      </c>
      <c r="Z68" s="71">
        <v>-7.201075029103519</v>
      </c>
      <c r="AA68" s="71">
        <v>-7.08868042622675</v>
      </c>
      <c r="AB68" s="71">
        <v>-6.9645081353951621</v>
      </c>
      <c r="AC68" s="71">
        <v>-6.8285581566087572</v>
      </c>
      <c r="AD68" s="71">
        <v>-6.6808304898675352</v>
      </c>
      <c r="AE68" s="71">
        <v>-6.5213251351714936</v>
      </c>
      <c r="AF68" s="71">
        <v>-6.350042092520634</v>
      </c>
      <c r="AG68" s="71">
        <v>-6.1669813619149574</v>
      </c>
      <c r="AH68" s="71">
        <v>-5.9721429433544637</v>
      </c>
      <c r="AI68" s="71">
        <v>-5.7655268368391512</v>
      </c>
      <c r="AJ68" s="71">
        <v>-5.5471330423690208</v>
      </c>
      <c r="AK68" s="71">
        <v>-5.3169615599440716</v>
      </c>
      <c r="AL68" s="71">
        <v>-5.0750123895643062</v>
      </c>
      <c r="AM68" s="71">
        <v>-4.8212855312297229</v>
      </c>
      <c r="AN68" s="71">
        <v>-4.5557809849403208</v>
      </c>
      <c r="AO68" s="71">
        <v>-4.2784987506961007</v>
      </c>
      <c r="AP68" s="71">
        <v>-3.9894388284970628</v>
      </c>
      <c r="AQ68" s="71">
        <v>-3.6886012183432078</v>
      </c>
      <c r="AR68" s="71">
        <v>-3.3759859202345348</v>
      </c>
      <c r="AS68" s="71">
        <v>-3.0515929341710439</v>
      </c>
      <c r="AT68" s="71">
        <v>-2.7154222601527351</v>
      </c>
      <c r="AU68" s="71">
        <v>-2.3674738981796075</v>
      </c>
      <c r="AV68" s="71">
        <v>-2.0077478482516629</v>
      </c>
      <c r="AW68" s="71">
        <v>-1.6362441103689005</v>
      </c>
      <c r="AX68" s="71">
        <v>-1.2529626845313204</v>
      </c>
      <c r="AY68" s="71">
        <v>-0.85790357073892198</v>
      </c>
      <c r="AZ68" s="71">
        <v>-0.45106676899170561</v>
      </c>
      <c r="BA68" s="71">
        <v>-3.2452279289671537E-2</v>
      </c>
      <c r="BB68" s="71">
        <v>0.54994205386508543</v>
      </c>
      <c r="BC68" s="71">
        <v>1.4994281325384708</v>
      </c>
      <c r="BD68" s="71">
        <v>2.8170450610225251</v>
      </c>
      <c r="BE68" s="71">
        <v>4.5027928393172481</v>
      </c>
      <c r="BF68" s="71">
        <v>6.5566714674226407</v>
      </c>
      <c r="BG68" s="71">
        <v>8.9786809453387004</v>
      </c>
      <c r="BH68" s="71">
        <v>11.768821273065431</v>
      </c>
      <c r="BI68" s="71">
        <v>14.92709245060283</v>
      </c>
      <c r="BJ68" s="71">
        <v>18.453494477950898</v>
      </c>
      <c r="BK68" s="71">
        <v>22.348027355109632</v>
      </c>
      <c r="BL68" s="71">
        <v>26.610691082079036</v>
      </c>
      <c r="BM68" s="71">
        <v>31.241485658859112</v>
      </c>
      <c r="BN68" s="71">
        <v>36.240411085449857</v>
      </c>
      <c r="BO68" s="71">
        <v>41.60746736185127</v>
      </c>
      <c r="BP68" s="71">
        <v>47.342654488063346</v>
      </c>
      <c r="BQ68" s="71">
        <v>53.445972464086097</v>
      </c>
      <c r="BR68" s="71">
        <v>59.91742128991951</v>
      </c>
      <c r="BS68" s="71">
        <v>66.757000965563606</v>
      </c>
      <c r="BT68" s="71">
        <v>73.964711491018363</v>
      </c>
      <c r="BU68" s="71">
        <v>81.54055286628379</v>
      </c>
      <c r="BV68" s="71">
        <v>89.484525091359885</v>
      </c>
      <c r="BW68" s="71">
        <v>97.796628166246649</v>
      </c>
      <c r="BX68" s="71">
        <v>106.47686209094408</v>
      </c>
      <c r="BY68" s="71">
        <v>115.52522686545218</v>
      </c>
      <c r="BZ68" s="71">
        <v>124.94172248977092</v>
      </c>
      <c r="CA68" s="71">
        <v>134.72634896390039</v>
      </c>
      <c r="CB68" s="71">
        <v>144.8791062878405</v>
      </c>
      <c r="CC68" s="71">
        <v>155.39999446159126</v>
      </c>
      <c r="CD68" s="71">
        <v>166.28901348515274</v>
      </c>
      <c r="CE68" s="71">
        <v>177.54616335852484</v>
      </c>
      <c r="CF68" s="71">
        <v>189.17144408170762</v>
      </c>
      <c r="CG68" s="71">
        <v>201.16485565470109</v>
      </c>
      <c r="CH68" s="71">
        <v>213.52639807750521</v>
      </c>
      <c r="CI68" s="71">
        <v>226.25607135011995</v>
      </c>
      <c r="CJ68" s="71">
        <v>239.35387547254544</v>
      </c>
      <c r="CK68" s="71">
        <v>252.81981044478155</v>
      </c>
      <c r="CL68" s="71">
        <v>266.65387626682838</v>
      </c>
      <c r="CM68" s="71">
        <v>280.85607293868583</v>
      </c>
      <c r="CN68" s="71">
        <v>295.42640046035399</v>
      </c>
      <c r="CO68" s="71">
        <v>310.36485883183281</v>
      </c>
      <c r="CP68" s="71">
        <v>325.67144805312228</v>
      </c>
      <c r="CQ68" s="71">
        <v>341.3461681242224</v>
      </c>
      <c r="CR68" s="71">
        <v>357.38901904513324</v>
      </c>
      <c r="CS68" s="71">
        <v>373.80000081585473</v>
      </c>
      <c r="CT68" s="71">
        <v>390.57911343638682</v>
      </c>
      <c r="CU68" s="71">
        <v>407.72635690672962</v>
      </c>
      <c r="CV68" s="71">
        <v>425.24173122688313</v>
      </c>
      <c r="CW68" s="71">
        <v>443.1252363968473</v>
      </c>
      <c r="CX68" s="71">
        <v>461.37687241662212</v>
      </c>
      <c r="CY68" s="71">
        <v>479.9966392862076</v>
      </c>
      <c r="CZ68" s="71">
        <v>498.98453700560378</v>
      </c>
      <c r="DA68" s="71">
        <v>518.34056557481063</v>
      </c>
      <c r="DB68" s="71">
        <v>538.06472499382812</v>
      </c>
      <c r="DC68" s="71">
        <v>558.15701526265627</v>
      </c>
      <c r="DD68" s="71">
        <v>578.61743638129508</v>
      </c>
      <c r="DE68" s="71">
        <v>599.44598834974454</v>
      </c>
      <c r="DF68" s="71">
        <v>620.64267116800477</v>
      </c>
      <c r="DG68" s="71">
        <v>642.20748483607565</v>
      </c>
      <c r="DH68" s="71">
        <v>664.14042935395719</v>
      </c>
      <c r="DI68" s="71">
        <v>686.44150472164938</v>
      </c>
      <c r="DJ68" s="71">
        <v>709.110710939152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1486.1832213720461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128.02576424286772</v>
      </c>
      <c r="K85" s="79">
        <v>940.13449168995965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-1054.8174999954235</v>
      </c>
      <c r="K86" s="79">
        <v>906.55798942928516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932025.44103245053</v>
      </c>
      <c r="J89" s="80">
        <v>5.4850068802620638E-2</v>
      </c>
      <c r="K89" s="80">
        <v>6.6308062240452021E-8</v>
      </c>
      <c r="L89" s="3"/>
      <c r="N89" s="1" t="s">
        <v>322</v>
      </c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931736.02594984078</v>
      </c>
      <c r="J90" s="80">
        <v>4.7739133111964586E-2</v>
      </c>
      <c r="K90" s="80">
        <v>2.2629096081631045E-8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906557.98942928517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302</v>
      </c>
      <c r="R111" s="137">
        <v>0.45</v>
      </c>
    </row>
    <row r="112" spans="1:18" ht="20.100000000000001" customHeight="1" outlineLevel="1">
      <c r="A112" s="75" t="str">
        <f>$A$94&amp;"."&amp;1</f>
        <v>A.3.1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  <c r="Q112" s="70" t="s">
        <v>303</v>
      </c>
      <c r="R112" s="137">
        <f>R111/2/(J113-J116)</f>
        <v>2.3114439590520803E-4</v>
      </c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  <c r="Q113" s="70" t="s">
        <v>304</v>
      </c>
      <c r="R113" s="1">
        <f>R111-2*R112*J113</f>
        <v>0.4876303076533679</v>
      </c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1486.1832213720461</v>
      </c>
      <c r="K114" s="79">
        <v>647.49685685376426</v>
      </c>
      <c r="L114" s="3"/>
      <c r="Q114" s="70" t="s">
        <v>305</v>
      </c>
      <c r="R114" s="1">
        <f>point1.Ms-R113*J113-R112*J113^2</f>
        <v>38.161553521492081</v>
      </c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128.02576424286772</v>
      </c>
      <c r="K115" s="79">
        <v>14.420894143880346</v>
      </c>
      <c r="L115" s="3"/>
      <c r="Q115" s="1" t="s">
        <v>306</v>
      </c>
      <c r="R115" s="1">
        <f>R114+R113*J116+R112*J116^2</f>
        <v>-219.01893749897033</v>
      </c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-1054.8174999954235</v>
      </c>
      <c r="K116" s="79">
        <v>-7.6826413909499678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2.9640927523102936</v>
      </c>
      <c r="J119" s="80">
        <v>5.7042947278606983E-5</v>
      </c>
      <c r="K119" s="80">
        <v>2.5342790420834333E-10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1.3386126970346839</v>
      </c>
      <c r="J120" s="80">
        <v>1.7104862382400351E-5</v>
      </c>
      <c r="K120" s="80">
        <v>8.107972413462312E-12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-7.6826413909499678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261</v>
      </c>
      <c r="C127" s="58"/>
      <c r="D127" s="58"/>
      <c r="E127" s="58"/>
      <c r="F127" s="58"/>
      <c r="G127" s="58"/>
      <c r="H127" s="58"/>
      <c r="I127" s="59" t="s">
        <v>262</v>
      </c>
      <c r="J127" s="127">
        <v>1.4</v>
      </c>
      <c r="K127" s="60" t="s">
        <v>263</v>
      </c>
      <c r="L127" s="3"/>
      <c r="U127" s="99"/>
    </row>
    <row r="128" spans="1:21" ht="20.100000000000001" customHeight="1">
      <c r="A128" s="9" t="s">
        <v>4</v>
      </c>
      <c r="B128" s="8" t="s">
        <v>257</v>
      </c>
      <c r="C128" s="8"/>
      <c r="D128" s="8"/>
      <c r="E128" s="8"/>
      <c r="F128" s="8"/>
      <c r="G128" s="8"/>
      <c r="H128" s="8"/>
      <c r="I128" s="7" t="s">
        <v>258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259</v>
      </c>
      <c r="C129" s="11"/>
      <c r="D129" s="11"/>
      <c r="E129" s="11"/>
      <c r="F129" s="11"/>
      <c r="G129" s="11"/>
      <c r="H129" s="11"/>
      <c r="I129" s="10" t="s">
        <v>260</v>
      </c>
      <c r="J129" s="67">
        <v>1.2162355202035973</v>
      </c>
      <c r="K129" s="93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241</v>
      </c>
      <c r="C132" s="11"/>
      <c r="D132" s="11"/>
      <c r="E132" s="11"/>
      <c r="F132" s="11"/>
      <c r="G132" s="11"/>
      <c r="H132" s="11"/>
      <c r="I132" s="10" t="s">
        <v>242</v>
      </c>
      <c r="J132" s="97">
        <v>1.8</v>
      </c>
      <c r="K132" s="93" t="s">
        <v>86</v>
      </c>
      <c r="L132" s="3"/>
      <c r="U132" s="99"/>
    </row>
    <row r="133" spans="1:21" ht="20.100000000000001" customHeight="1">
      <c r="A133" s="9" t="s">
        <v>4</v>
      </c>
      <c r="B133" s="17" t="s">
        <v>243</v>
      </c>
      <c r="C133" s="17"/>
      <c r="D133" s="17"/>
      <c r="E133" s="17"/>
      <c r="F133" s="17"/>
      <c r="G133" s="17"/>
      <c r="H133" s="17"/>
      <c r="I133" s="16" t="s">
        <v>244</v>
      </c>
      <c r="J133" s="149">
        <v>5412.5567691170882</v>
      </c>
      <c r="K133" s="1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11" t="s">
        <v>245</v>
      </c>
      <c r="C136" s="11"/>
      <c r="D136" s="11"/>
      <c r="E136" s="11"/>
      <c r="F136" s="11"/>
      <c r="G136" s="11"/>
      <c r="H136" s="11"/>
      <c r="I136" s="10" t="s">
        <v>246</v>
      </c>
      <c r="J136" s="149">
        <v>273.61999079394042</v>
      </c>
      <c r="K136" s="93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12509.588871804264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120666.95137399896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1.1036703814040321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1682.2295670890469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329</v>
      </c>
      <c r="C148" s="8"/>
      <c r="D148" s="8"/>
      <c r="E148" s="8"/>
      <c r="F148" s="8"/>
      <c r="G148" s="8"/>
      <c r="H148" s="8"/>
      <c r="I148" s="81" t="s">
        <v>83</v>
      </c>
      <c r="J148" s="62">
        <v>-637.77043291095322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-335.64706708447028</v>
      </c>
      <c r="K149" s="5" t="s">
        <v>9</v>
      </c>
      <c r="L149" s="3"/>
    </row>
    <row r="150" spans="1:21" ht="20.100000000000001" customHeight="1">
      <c r="A150" s="9" t="s">
        <v>32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-973.41749999542344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A.4.4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A.4.5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/>
      <c r="O158" s="133"/>
      <c r="P158" s="133"/>
      <c r="Q158" s="133"/>
      <c r="R158" s="133"/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A.4.6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29.999999999999996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4.4055116269875051E-2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1.5784884473488688E-2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233.11741758097233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-7.7169253739938241E-14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-35.464163092379657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-7.7169253739938241E-14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-7.7169253739938241E-14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-35.464163092379657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-7.7169253739938241E-14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1"/>
  <sheetViews>
    <sheetView showGridLines="0" zoomScaleNormal="100" workbookViewId="0">
      <pane ySplit="1" topLeftCell="A164" activePane="bottomLeft" state="frozen"/>
      <selection pane="bottomLeft" activeCell="J171" sqref="J17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294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tr">
        <f>Gap30deg!D13</f>
        <v>SP2200052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tr">
        <f>Gap30deg!D14</f>
        <v>Stichting GROW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tr">
        <f>Gap30deg!D15</f>
        <v>Bolt and Beautiful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60°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2" t="str">
        <f>Gap30deg!D17</f>
        <v>0.10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f>Gap30deg!D18</f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-966.2734254203275</v>
      </c>
      <c r="P66" s="71">
        <v>-940.19046914545982</v>
      </c>
      <c r="Q66" s="71">
        <v>-914.10751287059213</v>
      </c>
      <c r="R66" s="71">
        <v>-888.02455659572456</v>
      </c>
      <c r="S66" s="71">
        <v>-861.94160032085699</v>
      </c>
      <c r="T66" s="71">
        <v>-835.85864404598942</v>
      </c>
      <c r="U66" s="71">
        <v>-809.77568777112174</v>
      </c>
      <c r="V66" s="71">
        <v>-783.69273149625405</v>
      </c>
      <c r="W66" s="71">
        <v>-757.60977522138649</v>
      </c>
      <c r="X66" s="71">
        <v>-731.5268189465188</v>
      </c>
      <c r="Y66" s="71">
        <v>-705.44386267165123</v>
      </c>
      <c r="Z66" s="71">
        <v>-679.36090639678366</v>
      </c>
      <c r="AA66" s="71">
        <v>-653.27795012191586</v>
      </c>
      <c r="AB66" s="71">
        <v>-627.19499384704841</v>
      </c>
      <c r="AC66" s="71">
        <v>-601.11203757218072</v>
      </c>
      <c r="AD66" s="71">
        <v>-575.02908129731304</v>
      </c>
      <c r="AE66" s="71">
        <v>-548.94612502244547</v>
      </c>
      <c r="AF66" s="71">
        <v>-522.86316874757779</v>
      </c>
      <c r="AG66" s="71">
        <v>-496.78021247271016</v>
      </c>
      <c r="AH66" s="71">
        <v>-470.69725619784259</v>
      </c>
      <c r="AI66" s="71">
        <v>-444.61429992297496</v>
      </c>
      <c r="AJ66" s="71">
        <v>-418.53134364810739</v>
      </c>
      <c r="AK66" s="71">
        <v>-392.44838737323971</v>
      </c>
      <c r="AL66" s="71">
        <v>-366.36543109837208</v>
      </c>
      <c r="AM66" s="71">
        <v>-340.28247482350446</v>
      </c>
      <c r="AN66" s="71">
        <v>-314.19951854863683</v>
      </c>
      <c r="AO66" s="71">
        <v>-288.11656227376915</v>
      </c>
      <c r="AP66" s="71">
        <v>-262.03360599890152</v>
      </c>
      <c r="AQ66" s="71">
        <v>-235.95064972403401</v>
      </c>
      <c r="AR66" s="71">
        <v>-209.86769344916638</v>
      </c>
      <c r="AS66" s="71">
        <v>-183.78473717429873</v>
      </c>
      <c r="AT66" s="71">
        <v>-157.7017808994311</v>
      </c>
      <c r="AU66" s="71">
        <v>-131.61882462456344</v>
      </c>
      <c r="AV66" s="71">
        <v>-105.53586834969582</v>
      </c>
      <c r="AW66" s="71">
        <v>-79.452912074828177</v>
      </c>
      <c r="AX66" s="71">
        <v>-53.369955799960529</v>
      </c>
      <c r="AY66" s="71">
        <v>-27.286999525092892</v>
      </c>
      <c r="AZ66" s="71">
        <v>-1.204043250225368</v>
      </c>
      <c r="BA66" s="71">
        <v>24.878913024642273</v>
      </c>
      <c r="BB66" s="71">
        <v>50.961869299509914</v>
      </c>
      <c r="BC66" s="71">
        <v>77.044825574377555</v>
      </c>
      <c r="BD66" s="71">
        <v>103.1277818492452</v>
      </c>
      <c r="BE66" s="71">
        <v>129.21073812411271</v>
      </c>
      <c r="BF66" s="71">
        <v>155.29369439898048</v>
      </c>
      <c r="BG66" s="71">
        <v>181.37665067384799</v>
      </c>
      <c r="BH66" s="71">
        <v>207.45960694871576</v>
      </c>
      <c r="BI66" s="71">
        <v>233.54256322358327</v>
      </c>
      <c r="BJ66" s="71">
        <v>259.62551949845101</v>
      </c>
      <c r="BK66" s="71">
        <v>285.70847577331858</v>
      </c>
      <c r="BL66" s="71">
        <v>311.7914320481861</v>
      </c>
      <c r="BM66" s="71">
        <v>337.87438832305384</v>
      </c>
      <c r="BN66" s="71">
        <v>363.95734459792135</v>
      </c>
      <c r="BO66" s="71">
        <v>390.04030087278909</v>
      </c>
      <c r="BP66" s="71">
        <v>416.12325714765666</v>
      </c>
      <c r="BQ66" s="71">
        <v>442.2062134225244</v>
      </c>
      <c r="BR66" s="71">
        <v>468.28916969739191</v>
      </c>
      <c r="BS66" s="71">
        <v>494.37212597225943</v>
      </c>
      <c r="BT66" s="71">
        <v>520.45508224712717</v>
      </c>
      <c r="BU66" s="71">
        <v>546.53803852199474</v>
      </c>
      <c r="BV66" s="71">
        <v>572.62099479686253</v>
      </c>
      <c r="BW66" s="71">
        <v>598.70395107172999</v>
      </c>
      <c r="BX66" s="71">
        <v>624.78690734659779</v>
      </c>
      <c r="BY66" s="71">
        <v>650.86986362146524</v>
      </c>
      <c r="BZ66" s="71">
        <v>676.95281989633304</v>
      </c>
      <c r="CA66" s="71">
        <v>703.03577617120061</v>
      </c>
      <c r="CB66" s="71">
        <v>729.11873244606807</v>
      </c>
      <c r="CC66" s="71">
        <v>755.20168872093586</v>
      </c>
      <c r="CD66" s="71">
        <v>781.28464499580332</v>
      </c>
      <c r="CE66" s="71">
        <v>807.36760127067112</v>
      </c>
      <c r="CF66" s="71">
        <v>833.45055754553869</v>
      </c>
      <c r="CG66" s="71">
        <v>859.53351382040637</v>
      </c>
      <c r="CH66" s="71">
        <v>885.61647009527394</v>
      </c>
      <c r="CI66" s="71">
        <v>911.69942637014162</v>
      </c>
      <c r="CJ66" s="71">
        <v>937.78238264500919</v>
      </c>
      <c r="CK66" s="71">
        <v>963.86533891987676</v>
      </c>
      <c r="CL66" s="71">
        <v>989.94829519474445</v>
      </c>
      <c r="CM66" s="71">
        <v>1016.031251469612</v>
      </c>
      <c r="CN66" s="71">
        <v>1042.1142077444797</v>
      </c>
      <c r="CO66" s="71">
        <v>1068.1971640193472</v>
      </c>
      <c r="CP66" s="71">
        <v>1094.2801202942151</v>
      </c>
      <c r="CQ66" s="71">
        <v>1120.3630765690828</v>
      </c>
      <c r="CR66" s="71">
        <v>1146.4460328439502</v>
      </c>
      <c r="CS66" s="71">
        <v>1172.5289891188177</v>
      </c>
      <c r="CT66" s="71">
        <v>1198.6119453936853</v>
      </c>
      <c r="CU66" s="71">
        <v>1224.6949016685528</v>
      </c>
      <c r="CV66" s="71">
        <v>1250.7778579434207</v>
      </c>
      <c r="CW66" s="71">
        <v>1276.8608142182884</v>
      </c>
      <c r="CX66" s="71">
        <v>1302.9437704931559</v>
      </c>
      <c r="CY66" s="71">
        <v>1329.0267267680233</v>
      </c>
      <c r="CZ66" s="71">
        <v>1355.1096830428908</v>
      </c>
      <c r="DA66" s="71">
        <v>1381.1926393177589</v>
      </c>
      <c r="DB66" s="71">
        <v>1407.2755955926264</v>
      </c>
      <c r="DC66" s="71">
        <v>1433.3585518674938</v>
      </c>
      <c r="DD66" s="71">
        <v>1459.4415081423615</v>
      </c>
      <c r="DE66" s="71">
        <v>1485.5244644172294</v>
      </c>
      <c r="DF66" s="71">
        <v>1511.6074206920969</v>
      </c>
      <c r="DG66" s="71">
        <v>1537.6903769669645</v>
      </c>
      <c r="DH66" s="71">
        <v>1563.773333241832</v>
      </c>
      <c r="DI66" s="71">
        <v>1589.8562895166995</v>
      </c>
      <c r="DJ66" s="71">
        <v>1615.9392457915678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908.78677027817423</v>
      </c>
      <c r="P67" s="71">
        <v>908.78677027817423</v>
      </c>
      <c r="Q67" s="71">
        <v>908.7878039426929</v>
      </c>
      <c r="R67" s="71">
        <v>908.8151428822365</v>
      </c>
      <c r="S67" s="71">
        <v>908.87963231688764</v>
      </c>
      <c r="T67" s="71">
        <v>908.98127224664609</v>
      </c>
      <c r="U67" s="71">
        <v>909.12006267151219</v>
      </c>
      <c r="V67" s="71">
        <v>909.2960035914856</v>
      </c>
      <c r="W67" s="71">
        <v>909.50909500656667</v>
      </c>
      <c r="X67" s="71">
        <v>909.75933691675493</v>
      </c>
      <c r="Y67" s="71">
        <v>910.04672932205096</v>
      </c>
      <c r="Z67" s="71">
        <v>910.37127222245431</v>
      </c>
      <c r="AA67" s="71">
        <v>910.73296561796519</v>
      </c>
      <c r="AB67" s="71">
        <v>911.13180950858361</v>
      </c>
      <c r="AC67" s="71">
        <v>911.56780389430946</v>
      </c>
      <c r="AD67" s="71">
        <v>912.04094877514274</v>
      </c>
      <c r="AE67" s="71">
        <v>912.55124415108355</v>
      </c>
      <c r="AF67" s="71">
        <v>913.0986900221319</v>
      </c>
      <c r="AG67" s="71">
        <v>913.68328638828768</v>
      </c>
      <c r="AH67" s="71">
        <v>914.30503324955089</v>
      </c>
      <c r="AI67" s="71">
        <v>914.96393060592163</v>
      </c>
      <c r="AJ67" s="71">
        <v>915.65997845739992</v>
      </c>
      <c r="AK67" s="71">
        <v>916.39317680398551</v>
      </c>
      <c r="AL67" s="71">
        <v>917.16352564567876</v>
      </c>
      <c r="AM67" s="71">
        <v>917.97102498247943</v>
      </c>
      <c r="AN67" s="71">
        <v>918.81567481438742</v>
      </c>
      <c r="AO67" s="71">
        <v>919.69747514140317</v>
      </c>
      <c r="AP67" s="71">
        <v>920.61642596352624</v>
      </c>
      <c r="AQ67" s="71">
        <v>921.57252728075673</v>
      </c>
      <c r="AR67" s="71">
        <v>922.56577909309487</v>
      </c>
      <c r="AS67" s="71">
        <v>923.59618140054044</v>
      </c>
      <c r="AT67" s="71">
        <v>924.66373420309344</v>
      </c>
      <c r="AU67" s="71">
        <v>925.76843750075386</v>
      </c>
      <c r="AV67" s="71">
        <v>926.91029129352182</v>
      </c>
      <c r="AW67" s="71">
        <v>928.08941987532</v>
      </c>
      <c r="AX67" s="71">
        <v>929.33120920621275</v>
      </c>
      <c r="AY67" s="71">
        <v>930.65475802212325</v>
      </c>
      <c r="AZ67" s="71">
        <v>932.0600663230515</v>
      </c>
      <c r="BA67" s="71">
        <v>933.54713410899751</v>
      </c>
      <c r="BB67" s="71">
        <v>935.11596137996128</v>
      </c>
      <c r="BC67" s="71">
        <v>936.7665481359428</v>
      </c>
      <c r="BD67" s="71">
        <v>938.49889437694219</v>
      </c>
      <c r="BE67" s="71">
        <v>940.31300010295922</v>
      </c>
      <c r="BF67" s="71">
        <v>942.20886531399412</v>
      </c>
      <c r="BG67" s="71">
        <v>944.18649001004678</v>
      </c>
      <c r="BH67" s="71">
        <v>946.24587419111708</v>
      </c>
      <c r="BI67" s="71">
        <v>948.38701785720525</v>
      </c>
      <c r="BJ67" s="71">
        <v>950.60992100831118</v>
      </c>
      <c r="BK67" s="71">
        <v>952.91458364443486</v>
      </c>
      <c r="BL67" s="71">
        <v>955.30100576557629</v>
      </c>
      <c r="BM67" s="71">
        <v>957.7691873717356</v>
      </c>
      <c r="BN67" s="71">
        <v>960.31912846291254</v>
      </c>
      <c r="BO67" s="71">
        <v>962.95082903910736</v>
      </c>
      <c r="BP67" s="71">
        <v>965.66428910031982</v>
      </c>
      <c r="BQ67" s="71">
        <v>968.45950864655015</v>
      </c>
      <c r="BR67" s="71">
        <v>971.33648767779812</v>
      </c>
      <c r="BS67" s="71">
        <v>974.29522619406407</v>
      </c>
      <c r="BT67" s="71">
        <v>977.33572419534767</v>
      </c>
      <c r="BU67" s="71">
        <v>980.45798168164902</v>
      </c>
      <c r="BV67" s="71">
        <v>983.66199865296812</v>
      </c>
      <c r="BW67" s="71">
        <v>986.9477751093051</v>
      </c>
      <c r="BX67" s="71">
        <v>990.31531105065972</v>
      </c>
      <c r="BY67" s="71">
        <v>993.76460647703209</v>
      </c>
      <c r="BZ67" s="71">
        <v>997.29566138842233</v>
      </c>
      <c r="CA67" s="71">
        <v>1000.9084757848303</v>
      </c>
      <c r="CB67" s="71">
        <v>1004.603049666256</v>
      </c>
      <c r="CC67" s="71">
        <v>1008.3793830326996</v>
      </c>
      <c r="CD67" s="71">
        <v>1012.2374758841609</v>
      </c>
      <c r="CE67" s="71">
        <v>1016.1773282206399</v>
      </c>
      <c r="CF67" s="71">
        <v>1020.1989400421367</v>
      </c>
      <c r="CG67" s="71">
        <v>1024.3023113486513</v>
      </c>
      <c r="CH67" s="71">
        <v>1028.4874421401835</v>
      </c>
      <c r="CI67" s="71">
        <v>1032.7543324167336</v>
      </c>
      <c r="CJ67" s="71">
        <v>1037.1029821783015</v>
      </c>
      <c r="CK67" s="71">
        <v>1041.5333914248872</v>
      </c>
      <c r="CL67" s="71">
        <v>1046.0455601564906</v>
      </c>
      <c r="CM67" s="71">
        <v>1050.6394883731116</v>
      </c>
      <c r="CN67" s="71">
        <v>1055.3151760747508</v>
      </c>
      <c r="CO67" s="71">
        <v>1060.0726232614074</v>
      </c>
      <c r="CP67" s="71">
        <v>1064.9118299330819</v>
      </c>
      <c r="CQ67" s="71">
        <v>1069.8327960897743</v>
      </c>
      <c r="CR67" s="71">
        <v>1074.8355217314843</v>
      </c>
      <c r="CS67" s="71">
        <v>1079.920006858212</v>
      </c>
      <c r="CT67" s="71">
        <v>1085.0862514699577</v>
      </c>
      <c r="CU67" s="71">
        <v>1090.3342555667209</v>
      </c>
      <c r="CV67" s="71">
        <v>1095.6640191485021</v>
      </c>
      <c r="CW67" s="71">
        <v>1101.0755422153006</v>
      </c>
      <c r="CX67" s="71">
        <v>1106.5688247671173</v>
      </c>
      <c r="CY67" s="71">
        <v>1112.1438668039518</v>
      </c>
      <c r="CZ67" s="71">
        <v>1117.8006683258041</v>
      </c>
      <c r="DA67" s="71">
        <v>1123.5392293326738</v>
      </c>
      <c r="DB67" s="71">
        <v>1129.3595498245618</v>
      </c>
      <c r="DC67" s="71">
        <v>1135.2616298014671</v>
      </c>
      <c r="DD67" s="71">
        <v>1141.2454692633901</v>
      </c>
      <c r="DE67" s="71">
        <v>1147.3110682103313</v>
      </c>
      <c r="DF67" s="71">
        <v>1153.4584266422901</v>
      </c>
      <c r="DG67" s="71">
        <v>1159.6875445592666</v>
      </c>
      <c r="DH67" s="71">
        <v>1165.9984219612609</v>
      </c>
      <c r="DI67" s="71">
        <v>1172.3910588482729</v>
      </c>
      <c r="DJ67" s="71">
        <v>1178.8654552203027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-6.6833313864537462</v>
      </c>
      <c r="P68" s="71">
        <v>-6.6833313864537462</v>
      </c>
      <c r="Q68" s="71">
        <v>-6.6829718257436959</v>
      </c>
      <c r="R68" s="71">
        <v>-6.6734619622085578</v>
      </c>
      <c r="S68" s="71">
        <v>-6.6510292807209499</v>
      </c>
      <c r="T68" s="71">
        <v>-6.615673781280873</v>
      </c>
      <c r="U68" s="71">
        <v>-6.5673954638883272</v>
      </c>
      <c r="V68" s="71">
        <v>-6.5061943285433124</v>
      </c>
      <c r="W68" s="71">
        <v>-6.4320703752458295</v>
      </c>
      <c r="X68" s="71">
        <v>-6.345023603995875</v>
      </c>
      <c r="Y68" s="71">
        <v>-6.2450540147934541</v>
      </c>
      <c r="Z68" s="71">
        <v>-6.1321616076385626</v>
      </c>
      <c r="AA68" s="71">
        <v>-6.006346382531202</v>
      </c>
      <c r="AB68" s="71">
        <v>-5.8676083394713725</v>
      </c>
      <c r="AC68" s="71">
        <v>-5.7159474784590731</v>
      </c>
      <c r="AD68" s="71">
        <v>-5.5513637994943057</v>
      </c>
      <c r="AE68" s="71">
        <v>-5.3738573025770684</v>
      </c>
      <c r="AF68" s="71">
        <v>-5.1834279877073621</v>
      </c>
      <c r="AG68" s="71">
        <v>-4.9800758548851869</v>
      </c>
      <c r="AH68" s="71">
        <v>-4.7638009041105436</v>
      </c>
      <c r="AI68" s="71">
        <v>-4.5346031353834304</v>
      </c>
      <c r="AJ68" s="71">
        <v>-4.2924825487038483</v>
      </c>
      <c r="AK68" s="71">
        <v>-4.0374391440717963</v>
      </c>
      <c r="AL68" s="71">
        <v>-3.7694729214872753</v>
      </c>
      <c r="AM68" s="71">
        <v>-3.4885838809502854</v>
      </c>
      <c r="AN68" s="71">
        <v>-3.1947720224608265</v>
      </c>
      <c r="AO68" s="71">
        <v>-2.8880373460188986</v>
      </c>
      <c r="AP68" s="71">
        <v>-2.5683798516245018</v>
      </c>
      <c r="AQ68" s="71">
        <v>-2.235799539277636</v>
      </c>
      <c r="AR68" s="71">
        <v>-1.8902964089783014</v>
      </c>
      <c r="AS68" s="71">
        <v>-1.5318704607264964</v>
      </c>
      <c r="AT68" s="71">
        <v>-1.1605216945222228</v>
      </c>
      <c r="AU68" s="71">
        <v>-0.77625011036547975</v>
      </c>
      <c r="AV68" s="71">
        <v>-0.379055708256268</v>
      </c>
      <c r="AW68" s="71">
        <v>3.1982356239509624E-2</v>
      </c>
      <c r="AX68" s="71">
        <v>0.64493860467423891</v>
      </c>
      <c r="AY68" s="71">
        <v>1.6013080056003095</v>
      </c>
      <c r="AZ68" s="71">
        <v>2.9010905590177147</v>
      </c>
      <c r="BA68" s="71">
        <v>4.544286264926467</v>
      </c>
      <c r="BB68" s="71">
        <v>6.5308951233265606</v>
      </c>
      <c r="BC68" s="71">
        <v>8.8609171342179938</v>
      </c>
      <c r="BD68" s="71">
        <v>11.534352297600771</v>
      </c>
      <c r="BE68" s="71">
        <v>14.551200613474872</v>
      </c>
      <c r="BF68" s="71">
        <v>17.911462081840344</v>
      </c>
      <c r="BG68" s="71">
        <v>21.615136702697129</v>
      </c>
      <c r="BH68" s="71">
        <v>25.662224476045285</v>
      </c>
      <c r="BI68" s="71">
        <v>30.05272540188475</v>
      </c>
      <c r="BJ68" s="71">
        <v>34.786639480215598</v>
      </c>
      <c r="BK68" s="71">
        <v>39.863966711037733</v>
      </c>
      <c r="BL68" s="71">
        <v>45.284707094351212</v>
      </c>
      <c r="BM68" s="71">
        <v>51.048860630156078</v>
      </c>
      <c r="BN68" s="71">
        <v>57.156427318452245</v>
      </c>
      <c r="BO68" s="71">
        <v>63.607407159239806</v>
      </c>
      <c r="BP68" s="71">
        <v>70.401800152518646</v>
      </c>
      <c r="BQ68" s="71">
        <v>77.539606298288874</v>
      </c>
      <c r="BR68" s="71">
        <v>85.020825596550409</v>
      </c>
      <c r="BS68" s="71">
        <v>92.845458047303268</v>
      </c>
      <c r="BT68" s="71">
        <v>101.01350365054753</v>
      </c>
      <c r="BU68" s="71">
        <v>109.52496240628307</v>
      </c>
      <c r="BV68" s="71">
        <v>118.37983431451001</v>
      </c>
      <c r="BW68" s="71">
        <v>127.57811937522823</v>
      </c>
      <c r="BX68" s="71">
        <v>137.11981758843791</v>
      </c>
      <c r="BY68" s="71">
        <v>147.00492895413879</v>
      </c>
      <c r="BZ68" s="71">
        <v>157.23345347233109</v>
      </c>
      <c r="CA68" s="71">
        <v>167.80539114301467</v>
      </c>
      <c r="CB68" s="71">
        <v>178.72074196618962</v>
      </c>
      <c r="CC68" s="71">
        <v>189.97950594185596</v>
      </c>
      <c r="CD68" s="71">
        <v>201.58168307001355</v>
      </c>
      <c r="CE68" s="71">
        <v>213.52727335066257</v>
      </c>
      <c r="CF68" s="71">
        <v>225.81627678380283</v>
      </c>
      <c r="CG68" s="71">
        <v>238.44869336943461</v>
      </c>
      <c r="CH68" s="71">
        <v>251.42452310755755</v>
      </c>
      <c r="CI68" s="71">
        <v>264.74376599817197</v>
      </c>
      <c r="CJ68" s="71">
        <v>278.40642204127755</v>
      </c>
      <c r="CK68" s="71">
        <v>292.41249123687453</v>
      </c>
      <c r="CL68" s="71">
        <v>306.76197358496302</v>
      </c>
      <c r="CM68" s="71">
        <v>321.45486908554261</v>
      </c>
      <c r="CN68" s="71">
        <v>336.49117773861377</v>
      </c>
      <c r="CO68" s="71">
        <v>351.87089954417604</v>
      </c>
      <c r="CP68" s="71">
        <v>367.59403450222993</v>
      </c>
      <c r="CQ68" s="71">
        <v>383.66058261277504</v>
      </c>
      <c r="CR68" s="71">
        <v>400.07054387581138</v>
      </c>
      <c r="CS68" s="71">
        <v>416.82391829133906</v>
      </c>
      <c r="CT68" s="71">
        <v>433.92070585935807</v>
      </c>
      <c r="CU68" s="71">
        <v>451.36090657986841</v>
      </c>
      <c r="CV68" s="71">
        <v>469.14452045287044</v>
      </c>
      <c r="CW68" s="71">
        <v>487.27154747836352</v>
      </c>
      <c r="CX68" s="71">
        <v>505.74198765634787</v>
      </c>
      <c r="CY68" s="71">
        <v>524.55584098682357</v>
      </c>
      <c r="CZ68" s="71">
        <v>543.71310746979054</v>
      </c>
      <c r="DA68" s="71">
        <v>563.21378710524937</v>
      </c>
      <c r="DB68" s="71">
        <v>583.05787989319913</v>
      </c>
      <c r="DC68" s="71">
        <v>603.24538583364017</v>
      </c>
      <c r="DD68" s="71">
        <v>623.77630492657261</v>
      </c>
      <c r="DE68" s="71">
        <v>644.65063717199678</v>
      </c>
      <c r="DF68" s="71">
        <v>665.86838256991189</v>
      </c>
      <c r="DG68" s="71">
        <v>687.42954112031828</v>
      </c>
      <c r="DH68" s="71">
        <v>709.33411282321606</v>
      </c>
      <c r="DI68" s="71">
        <v>731.58209767860512</v>
      </c>
      <c r="DJ68" s="71">
        <v>754.17349568648626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1538.9897578967311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120.53071333601942</v>
      </c>
      <c r="K85" s="79">
        <v>939.70021545239274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-920.26040516221667</v>
      </c>
      <c r="K86" s="79">
        <v>908.78677027817423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932126.91246871499</v>
      </c>
      <c r="J89" s="80">
        <v>5.5590409891341772E-2</v>
      </c>
      <c r="K89" s="80">
        <v>6.008893751853115E-8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931909.67857979971</v>
      </c>
      <c r="J90" s="80">
        <v>5.0252967903252406E-2</v>
      </c>
      <c r="K90" s="80">
        <v>2.7303667321422021E-8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908786.7702781742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1538.9897578967311</v>
      </c>
      <c r="K114" s="79">
        <v>688.51263864323369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120.53071333601942</v>
      </c>
      <c r="K115" s="79">
        <v>13.509112200878995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-920.26040516221667</v>
      </c>
      <c r="K116" s="79">
        <v>-6.6833313864537462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2.9693834388923936</v>
      </c>
      <c r="J119" s="80">
        <v>5.7023512823163925E-5</v>
      </c>
      <c r="K119" s="80">
        <v>2.5239067318745506E-10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1.3599836124188192</v>
      </c>
      <c r="J120" s="80">
        <v>1.7480519543714916E-5</v>
      </c>
      <c r="K120" s="80">
        <v>9.4975940753604319E-12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-6.6833313864537462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2.1039084273123994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2315.3579447505408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17.606617609788302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5132.5220371927244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131408.12762994991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1.0390578735863742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1831.9733376685447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-488.0266623314555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-350.83374283076108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-838.86040516221658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B.4.4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B.4.5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B.4.6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59.999999999999993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4.5807930863324901E-2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1.5934311228246237E-2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201.67678396361617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-36.416700304850202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-36.416700304850202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1"/>
  <sheetViews>
    <sheetView showGridLines="0" zoomScaleNormal="100" workbookViewId="0">
      <pane ySplit="1" topLeftCell="A159" activePane="bottomLeft" state="frozen"/>
      <selection pane="bottomLeft" activeCell="K170" sqref="K170:DE17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293</v>
      </c>
      <c r="B11" s="37" t="s">
        <v>291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tr">
        <f>Gap30deg!D13</f>
        <v>SP2200052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tr">
        <f>Gap30deg!D14</f>
        <v>Stichting GROW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tr">
        <f>Gap30deg!D15</f>
        <v>Bolt and Beautiful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90°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2" t="str">
        <f>Gap30deg!D17</f>
        <v>0.10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f>Gap30deg!D18</f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-923.14216177461265</v>
      </c>
      <c r="P66" s="71">
        <v>-897.33026492054864</v>
      </c>
      <c r="Q66" s="71">
        <v>-871.51836806648464</v>
      </c>
      <c r="R66" s="71">
        <v>-845.70647121242075</v>
      </c>
      <c r="S66" s="71">
        <v>-819.89457435835675</v>
      </c>
      <c r="T66" s="71">
        <v>-794.08267750429286</v>
      </c>
      <c r="U66" s="71">
        <v>-768.27078065022886</v>
      </c>
      <c r="V66" s="71">
        <v>-742.45888379616486</v>
      </c>
      <c r="W66" s="71">
        <v>-716.64698694210097</v>
      </c>
      <c r="X66" s="71">
        <v>-690.83509008803696</v>
      </c>
      <c r="Y66" s="71">
        <v>-665.02319323397296</v>
      </c>
      <c r="Z66" s="71">
        <v>-639.21129637990907</v>
      </c>
      <c r="AA66" s="71">
        <v>-613.39939952584507</v>
      </c>
      <c r="AB66" s="71">
        <v>-587.58750267178107</v>
      </c>
      <c r="AC66" s="71">
        <v>-561.77560581771718</v>
      </c>
      <c r="AD66" s="71">
        <v>-535.96370896365318</v>
      </c>
      <c r="AE66" s="71">
        <v>-510.15181210958923</v>
      </c>
      <c r="AF66" s="71">
        <v>-484.33991525552528</v>
      </c>
      <c r="AG66" s="71">
        <v>-458.52801840146128</v>
      </c>
      <c r="AH66" s="71">
        <v>-432.71612154739734</v>
      </c>
      <c r="AI66" s="71">
        <v>-406.90422469333339</v>
      </c>
      <c r="AJ66" s="71">
        <v>-381.09232783926944</v>
      </c>
      <c r="AK66" s="71">
        <v>-355.28043098520544</v>
      </c>
      <c r="AL66" s="71">
        <v>-329.4685341311415</v>
      </c>
      <c r="AM66" s="71">
        <v>-303.65663727707755</v>
      </c>
      <c r="AN66" s="71">
        <v>-277.84474042301355</v>
      </c>
      <c r="AO66" s="71">
        <v>-252.0328435689496</v>
      </c>
      <c r="AP66" s="71">
        <v>-226.22094671488566</v>
      </c>
      <c r="AQ66" s="71">
        <v>-200.40904986082168</v>
      </c>
      <c r="AR66" s="71">
        <v>-174.59715300675774</v>
      </c>
      <c r="AS66" s="71">
        <v>-148.78525615269376</v>
      </c>
      <c r="AT66" s="71">
        <v>-122.9733592986298</v>
      </c>
      <c r="AU66" s="71">
        <v>-97.161462444565842</v>
      </c>
      <c r="AV66" s="71">
        <v>-71.349565590501882</v>
      </c>
      <c r="AW66" s="71">
        <v>-45.537668736437915</v>
      </c>
      <c r="AX66" s="71">
        <v>-19.725771882373955</v>
      </c>
      <c r="AY66" s="71">
        <v>6.0861249716900057</v>
      </c>
      <c r="AZ66" s="71">
        <v>31.898021825753968</v>
      </c>
      <c r="BA66" s="71">
        <v>57.709918679817932</v>
      </c>
      <c r="BB66" s="71">
        <v>83.521815533881892</v>
      </c>
      <c r="BC66" s="71">
        <v>109.33371238794585</v>
      </c>
      <c r="BD66" s="71">
        <v>135.14560924200981</v>
      </c>
      <c r="BE66" s="71">
        <v>160.95750609607379</v>
      </c>
      <c r="BF66" s="71">
        <v>186.76940295013773</v>
      </c>
      <c r="BG66" s="71">
        <v>212.58129980420171</v>
      </c>
      <c r="BH66" s="71">
        <v>238.39319665826565</v>
      </c>
      <c r="BI66" s="71">
        <v>264.2050935123296</v>
      </c>
      <c r="BJ66" s="71">
        <v>290.0169903663936</v>
      </c>
      <c r="BK66" s="71">
        <v>315.82888722045755</v>
      </c>
      <c r="BL66" s="71">
        <v>341.64078407452149</v>
      </c>
      <c r="BM66" s="71">
        <v>367.45268092858549</v>
      </c>
      <c r="BN66" s="71">
        <v>393.26457778264944</v>
      </c>
      <c r="BO66" s="71">
        <v>419.07647463671339</v>
      </c>
      <c r="BP66" s="71">
        <v>444.88837149077733</v>
      </c>
      <c r="BQ66" s="71">
        <v>470.70026834484133</v>
      </c>
      <c r="BR66" s="71">
        <v>496.51216519890528</v>
      </c>
      <c r="BS66" s="71">
        <v>522.32406205296923</v>
      </c>
      <c r="BT66" s="71">
        <v>548.13595890703323</v>
      </c>
      <c r="BU66" s="71">
        <v>573.94785576109712</v>
      </c>
      <c r="BV66" s="71">
        <v>599.75975261516112</v>
      </c>
      <c r="BW66" s="71">
        <v>625.57164946922512</v>
      </c>
      <c r="BX66" s="71">
        <v>651.38354632328901</v>
      </c>
      <c r="BY66" s="71">
        <v>677.19544317735301</v>
      </c>
      <c r="BZ66" s="71">
        <v>703.00734003141702</v>
      </c>
      <c r="CA66" s="71">
        <v>728.8192368854809</v>
      </c>
      <c r="CB66" s="71">
        <v>754.63113373954491</v>
      </c>
      <c r="CC66" s="71">
        <v>780.44303059360891</v>
      </c>
      <c r="CD66" s="71">
        <v>806.2549274476728</v>
      </c>
      <c r="CE66" s="71">
        <v>832.0668243017368</v>
      </c>
      <c r="CF66" s="71">
        <v>857.87872115580069</v>
      </c>
      <c r="CG66" s="71">
        <v>883.69061800986469</v>
      </c>
      <c r="CH66" s="71">
        <v>909.5025148639287</v>
      </c>
      <c r="CI66" s="71">
        <v>935.31441171799258</v>
      </c>
      <c r="CJ66" s="71">
        <v>961.12630857205659</v>
      </c>
      <c r="CK66" s="71">
        <v>986.93820542612059</v>
      </c>
      <c r="CL66" s="71">
        <v>1012.7501022801845</v>
      </c>
      <c r="CM66" s="71">
        <v>1038.5619991342485</v>
      </c>
      <c r="CN66" s="71">
        <v>1064.3738959883126</v>
      </c>
      <c r="CO66" s="71">
        <v>1090.1857928423765</v>
      </c>
      <c r="CP66" s="71">
        <v>1115.9976896964404</v>
      </c>
      <c r="CQ66" s="71">
        <v>1141.8095865505045</v>
      </c>
      <c r="CR66" s="71">
        <v>1167.6214834045684</v>
      </c>
      <c r="CS66" s="71">
        <v>1193.4333802586323</v>
      </c>
      <c r="CT66" s="71">
        <v>1219.2452771126964</v>
      </c>
      <c r="CU66" s="71">
        <v>1245.0571739667603</v>
      </c>
      <c r="CV66" s="71">
        <v>1270.8690708208242</v>
      </c>
      <c r="CW66" s="71">
        <v>1296.6809676748883</v>
      </c>
      <c r="CX66" s="71">
        <v>1322.4928645289522</v>
      </c>
      <c r="CY66" s="71">
        <v>1348.3047613830161</v>
      </c>
      <c r="CZ66" s="71">
        <v>1374.1166582370802</v>
      </c>
      <c r="DA66" s="71">
        <v>1399.9285550911441</v>
      </c>
      <c r="DB66" s="71">
        <v>1425.740451945208</v>
      </c>
      <c r="DC66" s="71">
        <v>1451.5523487992721</v>
      </c>
      <c r="DD66" s="71">
        <v>1477.364245653336</v>
      </c>
      <c r="DE66" s="71">
        <v>1503.1761425073998</v>
      </c>
      <c r="DF66" s="71">
        <v>1528.988039361464</v>
      </c>
      <c r="DG66" s="71">
        <v>1554.7999362155279</v>
      </c>
      <c r="DH66" s="71">
        <v>1580.6118330695917</v>
      </c>
      <c r="DI66" s="71">
        <v>1606.4237299236559</v>
      </c>
      <c r="DJ66" s="71">
        <v>1632.2356267777197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909.54390629690511</v>
      </c>
      <c r="P67" s="71">
        <v>909.54390629690511</v>
      </c>
      <c r="Q67" s="71">
        <v>909.54560984381965</v>
      </c>
      <c r="R67" s="71">
        <v>909.57640390136305</v>
      </c>
      <c r="S67" s="71">
        <v>909.6458382203765</v>
      </c>
      <c r="T67" s="71">
        <v>909.75391280086001</v>
      </c>
      <c r="U67" s="71">
        <v>909.90062764281345</v>
      </c>
      <c r="V67" s="71">
        <v>910.08598274623694</v>
      </c>
      <c r="W67" s="71">
        <v>910.30997811113059</v>
      </c>
      <c r="X67" s="71">
        <v>910.57261373749395</v>
      </c>
      <c r="Y67" s="71">
        <v>910.87388962532759</v>
      </c>
      <c r="Z67" s="71">
        <v>911.21380577463106</v>
      </c>
      <c r="AA67" s="71">
        <v>911.59236218540468</v>
      </c>
      <c r="AB67" s="71">
        <v>912.00955885764813</v>
      </c>
      <c r="AC67" s="71">
        <v>912.46539579136186</v>
      </c>
      <c r="AD67" s="71">
        <v>912.95987298654529</v>
      </c>
      <c r="AE67" s="71">
        <v>913.49299044319889</v>
      </c>
      <c r="AF67" s="71">
        <v>914.06474816132254</v>
      </c>
      <c r="AG67" s="71">
        <v>914.67514614091613</v>
      </c>
      <c r="AH67" s="71">
        <v>915.32418438197976</v>
      </c>
      <c r="AI67" s="71">
        <v>916.01186288451333</v>
      </c>
      <c r="AJ67" s="71">
        <v>916.73818164851707</v>
      </c>
      <c r="AK67" s="71">
        <v>917.50314067399063</v>
      </c>
      <c r="AL67" s="71">
        <v>918.30673996093424</v>
      </c>
      <c r="AM67" s="71">
        <v>919.1489795093479</v>
      </c>
      <c r="AN67" s="71">
        <v>920.0298593192316</v>
      </c>
      <c r="AO67" s="71">
        <v>920.94937939058525</v>
      </c>
      <c r="AP67" s="71">
        <v>921.90753972340883</v>
      </c>
      <c r="AQ67" s="71">
        <v>922.90434031770258</v>
      </c>
      <c r="AR67" s="71">
        <v>923.93978117346637</v>
      </c>
      <c r="AS67" s="71">
        <v>925.0138622907001</v>
      </c>
      <c r="AT67" s="71">
        <v>926.12658366940377</v>
      </c>
      <c r="AU67" s="71">
        <v>927.27794530957749</v>
      </c>
      <c r="AV67" s="71">
        <v>928.47091783740279</v>
      </c>
      <c r="AW67" s="71">
        <v>929.73441232208256</v>
      </c>
      <c r="AX67" s="71">
        <v>931.07573462385881</v>
      </c>
      <c r="AY67" s="71">
        <v>932.4948847427313</v>
      </c>
      <c r="AZ67" s="71">
        <v>933.99186267870039</v>
      </c>
      <c r="BA67" s="71">
        <v>935.56666843176583</v>
      </c>
      <c r="BB67" s="71">
        <v>937.21930200192776</v>
      </c>
      <c r="BC67" s="71">
        <v>938.94976338918605</v>
      </c>
      <c r="BD67" s="71">
        <v>940.75805259354058</v>
      </c>
      <c r="BE67" s="71">
        <v>942.64416961499171</v>
      </c>
      <c r="BF67" s="71">
        <v>944.6081144535392</v>
      </c>
      <c r="BG67" s="71">
        <v>946.64988710918317</v>
      </c>
      <c r="BH67" s="71">
        <v>948.7694875819235</v>
      </c>
      <c r="BI67" s="71">
        <v>950.96691587176019</v>
      </c>
      <c r="BJ67" s="71">
        <v>953.24217197869336</v>
      </c>
      <c r="BK67" s="71">
        <v>955.59525590272278</v>
      </c>
      <c r="BL67" s="71">
        <v>958.02616764384879</v>
      </c>
      <c r="BM67" s="71">
        <v>960.53490720207128</v>
      </c>
      <c r="BN67" s="71">
        <v>963.12147457739002</v>
      </c>
      <c r="BO67" s="71">
        <v>965.78586976980523</v>
      </c>
      <c r="BP67" s="71">
        <v>968.52809277931681</v>
      </c>
      <c r="BQ67" s="71">
        <v>971.34814360592475</v>
      </c>
      <c r="BR67" s="71">
        <v>974.24602224962928</v>
      </c>
      <c r="BS67" s="71">
        <v>977.22172871043006</v>
      </c>
      <c r="BT67" s="71">
        <v>980.27526298832743</v>
      </c>
      <c r="BU67" s="71">
        <v>983.40662508332105</v>
      </c>
      <c r="BV67" s="71">
        <v>986.61581499541103</v>
      </c>
      <c r="BW67" s="71">
        <v>989.9028327245976</v>
      </c>
      <c r="BX67" s="71">
        <v>993.26767827088065</v>
      </c>
      <c r="BY67" s="71">
        <v>996.71035163425984</v>
      </c>
      <c r="BZ67" s="71">
        <v>1000.2308528147356</v>
      </c>
      <c r="CA67" s="71">
        <v>1003.8291818123076</v>
      </c>
      <c r="CB67" s="71">
        <v>1007.5053386269763</v>
      </c>
      <c r="CC67" s="71">
        <v>1011.2593232587413</v>
      </c>
      <c r="CD67" s="71">
        <v>1015.0911357076026</v>
      </c>
      <c r="CE67" s="71">
        <v>1019.0007759735604</v>
      </c>
      <c r="CF67" s="71">
        <v>1022.9882440566146</v>
      </c>
      <c r="CG67" s="71">
        <v>1027.0535399567652</v>
      </c>
      <c r="CH67" s="71">
        <v>1031.1966636740121</v>
      </c>
      <c r="CI67" s="71">
        <v>1035.4176152083558</v>
      </c>
      <c r="CJ67" s="71">
        <v>1039.7163945597954</v>
      </c>
      <c r="CK67" s="71">
        <v>1044.0930017283317</v>
      </c>
      <c r="CL67" s="71">
        <v>1048.5474367139645</v>
      </c>
      <c r="CM67" s="71">
        <v>1053.0796995166936</v>
      </c>
      <c r="CN67" s="71">
        <v>1057.6897901365189</v>
      </c>
      <c r="CO67" s="71">
        <v>1062.3777085734409</v>
      </c>
      <c r="CP67" s="71">
        <v>1067.1434548274592</v>
      </c>
      <c r="CQ67" s="71">
        <v>1071.987028898574</v>
      </c>
      <c r="CR67" s="71">
        <v>1076.9084307867852</v>
      </c>
      <c r="CS67" s="71">
        <v>1081.9076604920926</v>
      </c>
      <c r="CT67" s="71">
        <v>1086.9847180144966</v>
      </c>
      <c r="CU67" s="71">
        <v>1092.139603353997</v>
      </c>
      <c r="CV67" s="71">
        <v>1097.3723165105937</v>
      </c>
      <c r="CW67" s="71">
        <v>1102.6828574842868</v>
      </c>
      <c r="CX67" s="71">
        <v>1108.0712262750767</v>
      </c>
      <c r="CY67" s="71">
        <v>1113.5374228829626</v>
      </c>
      <c r="CZ67" s="71">
        <v>1119.0814473079449</v>
      </c>
      <c r="DA67" s="71">
        <v>1124.7032995500238</v>
      </c>
      <c r="DB67" s="71">
        <v>1130.4029796091991</v>
      </c>
      <c r="DC67" s="71">
        <v>1136.1804874854706</v>
      </c>
      <c r="DD67" s="71">
        <v>1142.0358231788387</v>
      </c>
      <c r="DE67" s="71">
        <v>1147.9689866893034</v>
      </c>
      <c r="DF67" s="71">
        <v>1153.9799780168644</v>
      </c>
      <c r="DG67" s="71">
        <v>1160.0687971615214</v>
      </c>
      <c r="DH67" s="71">
        <v>1166.2354441232751</v>
      </c>
      <c r="DI67" s="71">
        <v>1172.4799189021255</v>
      </c>
      <c r="DJ67" s="71">
        <v>1178.802221498072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-6.3717920911188308</v>
      </c>
      <c r="P68" s="71">
        <v>-6.3717920911188308</v>
      </c>
      <c r="Q68" s="71">
        <v>-6.3712039576312502</v>
      </c>
      <c r="R68" s="71">
        <v>-6.3605726000175853</v>
      </c>
      <c r="S68" s="71">
        <v>-6.3366010569673836</v>
      </c>
      <c r="T68" s="71">
        <v>-6.299289328480647</v>
      </c>
      <c r="U68" s="71">
        <v>-6.2486374145573738</v>
      </c>
      <c r="V68" s="71">
        <v>-6.1846453151975656</v>
      </c>
      <c r="W68" s="71">
        <v>-6.1073130304012206</v>
      </c>
      <c r="X68" s="71">
        <v>-6.0166405601683408</v>
      </c>
      <c r="Y68" s="71">
        <v>-5.9126279044989243</v>
      </c>
      <c r="Z68" s="71">
        <v>-5.7952750633929728</v>
      </c>
      <c r="AA68" s="71">
        <v>-5.6645820368504847</v>
      </c>
      <c r="AB68" s="71">
        <v>-5.5205488248714598</v>
      </c>
      <c r="AC68" s="71">
        <v>-5.3631754274559018</v>
      </c>
      <c r="AD68" s="71">
        <v>-5.1924618446038071</v>
      </c>
      <c r="AE68" s="71">
        <v>-5.0084080763151739</v>
      </c>
      <c r="AF68" s="71">
        <v>-4.8110141225900076</v>
      </c>
      <c r="AG68" s="71">
        <v>-4.6002799834283046</v>
      </c>
      <c r="AH68" s="71">
        <v>-4.3762056588300666</v>
      </c>
      <c r="AI68" s="71">
        <v>-4.1387911487952902</v>
      </c>
      <c r="AJ68" s="71">
        <v>-3.8880364533239802</v>
      </c>
      <c r="AK68" s="71">
        <v>-3.6239415724161339</v>
      </c>
      <c r="AL68" s="71">
        <v>-3.3465065060717518</v>
      </c>
      <c r="AM68" s="71">
        <v>-3.055731254290833</v>
      </c>
      <c r="AN68" s="71">
        <v>-2.7516158170733793</v>
      </c>
      <c r="AO68" s="71">
        <v>-2.4341601944193894</v>
      </c>
      <c r="AP68" s="71">
        <v>-2.1033643863288636</v>
      </c>
      <c r="AQ68" s="71">
        <v>-1.759228392801802</v>
      </c>
      <c r="AR68" s="71">
        <v>-1.4017522138382041</v>
      </c>
      <c r="AS68" s="71">
        <v>-1.0309358494380714</v>
      </c>
      <c r="AT68" s="71">
        <v>-0.6467792996014019</v>
      </c>
      <c r="AU68" s="71">
        <v>-0.24928256432819662</v>
      </c>
      <c r="AV68" s="71">
        <v>0.18601116999012701</v>
      </c>
      <c r="AW68" s="71">
        <v>0.89712331283163582</v>
      </c>
      <c r="AX68" s="71">
        <v>1.9442021465018453</v>
      </c>
      <c r="AY68" s="71">
        <v>3.3272476710007552</v>
      </c>
      <c r="AZ68" s="71">
        <v>5.0462598863283663</v>
      </c>
      <c r="BA68" s="71">
        <v>7.1012387924846783</v>
      </c>
      <c r="BB68" s="71">
        <v>9.492184389469692</v>
      </c>
      <c r="BC68" s="71">
        <v>12.219096677283405</v>
      </c>
      <c r="BD68" s="71">
        <v>15.281975655925818</v>
      </c>
      <c r="BE68" s="71">
        <v>18.680821325396934</v>
      </c>
      <c r="BF68" s="71">
        <v>22.415633685696747</v>
      </c>
      <c r="BG68" s="71">
        <v>26.486412736825265</v>
      </c>
      <c r="BH68" s="71">
        <v>30.893158478782482</v>
      </c>
      <c r="BI68" s="71">
        <v>35.635870911568404</v>
      </c>
      <c r="BJ68" s="71">
        <v>40.714550035183024</v>
      </c>
      <c r="BK68" s="71">
        <v>46.129195849626342</v>
      </c>
      <c r="BL68" s="71">
        <v>51.879808354898358</v>
      </c>
      <c r="BM68" s="71">
        <v>57.966387550999087</v>
      </c>
      <c r="BN68" s="71">
        <v>64.3889334379285</v>
      </c>
      <c r="BO68" s="71">
        <v>71.147446015686626</v>
      </c>
      <c r="BP68" s="71">
        <v>78.241925284273449</v>
      </c>
      <c r="BQ68" s="71">
        <v>85.672371243688971</v>
      </c>
      <c r="BR68" s="71">
        <v>93.438783893933191</v>
      </c>
      <c r="BS68" s="71">
        <v>101.54116323500611</v>
      </c>
      <c r="BT68" s="71">
        <v>109.97950926690775</v>
      </c>
      <c r="BU68" s="71">
        <v>118.75382198963807</v>
      </c>
      <c r="BV68" s="71">
        <v>127.8641014031971</v>
      </c>
      <c r="BW68" s="71">
        <v>137.31034750758485</v>
      </c>
      <c r="BX68" s="71">
        <v>147.09256030280127</v>
      </c>
      <c r="BY68" s="71">
        <v>157.21073978884641</v>
      </c>
      <c r="BZ68" s="71">
        <v>167.66488596572023</v>
      </c>
      <c r="CA68" s="71">
        <v>178.45499883342276</v>
      </c>
      <c r="CB68" s="71">
        <v>189.58107839195404</v>
      </c>
      <c r="CC68" s="71">
        <v>201.04312464131394</v>
      </c>
      <c r="CD68" s="71">
        <v>212.84113758150258</v>
      </c>
      <c r="CE68" s="71">
        <v>224.97511721251993</v>
      </c>
      <c r="CF68" s="71">
        <v>237.44506353436597</v>
      </c>
      <c r="CG68" s="71">
        <v>250.25097654704069</v>
      </c>
      <c r="CH68" s="71">
        <v>263.39285625054407</v>
      </c>
      <c r="CI68" s="71">
        <v>276.87070264487625</v>
      </c>
      <c r="CJ68" s="71">
        <v>290.68451573003705</v>
      </c>
      <c r="CK68" s="71">
        <v>304.83429550602659</v>
      </c>
      <c r="CL68" s="71">
        <v>319.32004197284482</v>
      </c>
      <c r="CM68" s="71">
        <v>334.14175513049179</v>
      </c>
      <c r="CN68" s="71">
        <v>349.2994349789675</v>
      </c>
      <c r="CO68" s="71">
        <v>364.79308151827183</v>
      </c>
      <c r="CP68" s="71">
        <v>380.62269474840485</v>
      </c>
      <c r="CQ68" s="71">
        <v>396.78827466936667</v>
      </c>
      <c r="CR68" s="71">
        <v>413.28982128115706</v>
      </c>
      <c r="CS68" s="71">
        <v>430.12733458377619</v>
      </c>
      <c r="CT68" s="71">
        <v>447.30081457722406</v>
      </c>
      <c r="CU68" s="71">
        <v>464.81026126150061</v>
      </c>
      <c r="CV68" s="71">
        <v>482.65567463660585</v>
      </c>
      <c r="CW68" s="71">
        <v>500.83705470253977</v>
      </c>
      <c r="CX68" s="71">
        <v>519.35440145930261</v>
      </c>
      <c r="CY68" s="71">
        <v>538.2077149068939</v>
      </c>
      <c r="CZ68" s="71">
        <v>557.39699504531393</v>
      </c>
      <c r="DA68" s="71">
        <v>576.9222418745627</v>
      </c>
      <c r="DB68" s="71">
        <v>596.7834553946401</v>
      </c>
      <c r="DC68" s="71">
        <v>616.98063560554624</v>
      </c>
      <c r="DD68" s="71">
        <v>637.51378250728123</v>
      </c>
      <c r="DE68" s="71">
        <v>658.38289609984474</v>
      </c>
      <c r="DF68" s="71">
        <v>679.58797638323699</v>
      </c>
      <c r="DG68" s="71">
        <v>701.12902335745798</v>
      </c>
      <c r="DH68" s="71">
        <v>723.0060370225076</v>
      </c>
      <c r="DI68" s="71">
        <v>745.21901737838596</v>
      </c>
      <c r="DJ68" s="71">
        <v>767.76796442509294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1554.5101207406854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118.46088654530205</v>
      </c>
      <c r="K85" s="79">
        <v>939.58028610137694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-879.18301121391676</v>
      </c>
      <c r="K86" s="79">
        <v>909.54390629690511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932153.25478796673</v>
      </c>
      <c r="J89" s="80">
        <v>5.5777117120639125E-2</v>
      </c>
      <c r="K89" s="80">
        <v>5.8407015082098671E-8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931958.39279194572</v>
      </c>
      <c r="J90" s="80">
        <v>5.0989353090643147E-2</v>
      </c>
      <c r="K90" s="80">
        <v>2.8998145118978403E-8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909543.90629690513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1554.5101207406854</v>
      </c>
      <c r="K114" s="79">
        <v>700.88529596535341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118.46088654530205</v>
      </c>
      <c r="K115" s="79">
        <v>13.26374543605033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-879.18301121391676</v>
      </c>
      <c r="K116" s="79">
        <v>-6.3717920911188308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2.9708734770436713</v>
      </c>
      <c r="J119" s="80">
        <v>5.7020687074441367E-5</v>
      </c>
      <c r="K119" s="80">
        <v>2.5213107999683918E-10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1.3665977368240543</v>
      </c>
      <c r="J120" s="80">
        <v>1.7603592720151034E-5</v>
      </c>
      <c r="K120" s="80">
        <v>1.0011335805866619E-11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-6.3717920911188308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2.5058626409685996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1295.9744913292504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3.4969876803429649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2858.8372538211056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134758.39513054243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1.0212145391836382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1878.6797389074895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-441.32026109251063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-356.46275012140603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-797.78301121391667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C.4.4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C.4.5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C.4.6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90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4.626845506527346E-2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1.5973747250955947E-2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190.02317662971234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-7.7169253739938241E-14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-36.700991733907706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-7.7169253739938241E-14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-7.7169253739938241E-14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-36.700991733907706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-7.7169253739938241E-14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1"/>
  <sheetViews>
    <sheetView showGridLines="0" zoomScaleNormal="100" workbookViewId="0">
      <pane ySplit="1" topLeftCell="A159" activePane="bottomLeft" state="frozen"/>
      <selection pane="bottomLeft" activeCell="J170" sqref="J17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93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tr">
        <f>Gap30deg!D13</f>
        <v>SP2200052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tr">
        <f>Gap30deg!D14</f>
        <v>Stichting GROW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tr">
        <f>Gap30deg!D15</f>
        <v>Bolt and Beautiful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120°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2" t="str">
        <f>Gap30deg!D17</f>
        <v>0.10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f>Gap30deg!D18</f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-907.59093846898179</v>
      </c>
      <c r="P66" s="71">
        <v>-881.90028084769858</v>
      </c>
      <c r="Q66" s="71">
        <v>-856.20962322641549</v>
      </c>
      <c r="R66" s="71">
        <v>-830.51896560513228</v>
      </c>
      <c r="S66" s="71">
        <v>-804.82830798384919</v>
      </c>
      <c r="T66" s="71">
        <v>-779.13765036256598</v>
      </c>
      <c r="U66" s="71">
        <v>-753.44699274128277</v>
      </c>
      <c r="V66" s="71">
        <v>-727.75633511999968</v>
      </c>
      <c r="W66" s="71">
        <v>-702.06567749871658</v>
      </c>
      <c r="X66" s="71">
        <v>-676.37501987743337</v>
      </c>
      <c r="Y66" s="71">
        <v>-650.68436225615028</v>
      </c>
      <c r="Z66" s="71">
        <v>-624.99370463486719</v>
      </c>
      <c r="AA66" s="71">
        <v>-599.30304701358398</v>
      </c>
      <c r="AB66" s="71">
        <v>-573.61238939230077</v>
      </c>
      <c r="AC66" s="71">
        <v>-547.92173177101768</v>
      </c>
      <c r="AD66" s="71">
        <v>-522.23107414973447</v>
      </c>
      <c r="AE66" s="71">
        <v>-496.54041652845137</v>
      </c>
      <c r="AF66" s="71">
        <v>-470.84975890716822</v>
      </c>
      <c r="AG66" s="71">
        <v>-445.15910128588507</v>
      </c>
      <c r="AH66" s="71">
        <v>-419.46844366460192</v>
      </c>
      <c r="AI66" s="71">
        <v>-393.77778604331883</v>
      </c>
      <c r="AJ66" s="71">
        <v>-368.08712842203562</v>
      </c>
      <c r="AK66" s="71">
        <v>-342.39647080075252</v>
      </c>
      <c r="AL66" s="71">
        <v>-316.70581317946932</v>
      </c>
      <c r="AM66" s="71">
        <v>-291.01515555818611</v>
      </c>
      <c r="AN66" s="71">
        <v>-265.32449793690301</v>
      </c>
      <c r="AO66" s="71">
        <v>-239.63384031561984</v>
      </c>
      <c r="AP66" s="71">
        <v>-213.94318269433674</v>
      </c>
      <c r="AQ66" s="71">
        <v>-188.25252507305356</v>
      </c>
      <c r="AR66" s="71">
        <v>-162.56186745177047</v>
      </c>
      <c r="AS66" s="71">
        <v>-136.87120983048726</v>
      </c>
      <c r="AT66" s="71">
        <v>-111.18055220920418</v>
      </c>
      <c r="AU66" s="71">
        <v>-85.489894587920972</v>
      </c>
      <c r="AV66" s="71">
        <v>-59.799236966637778</v>
      </c>
      <c r="AW66" s="71">
        <v>-34.108579345354691</v>
      </c>
      <c r="AX66" s="71">
        <v>-8.4179217240714941</v>
      </c>
      <c r="AY66" s="71">
        <v>17.272735897211589</v>
      </c>
      <c r="AZ66" s="71">
        <v>42.96339351849479</v>
      </c>
      <c r="BA66" s="71">
        <v>68.654051139777877</v>
      </c>
      <c r="BB66" s="71">
        <v>94.344708761061071</v>
      </c>
      <c r="BC66" s="71">
        <v>120.03536638234417</v>
      </c>
      <c r="BD66" s="71">
        <v>145.72602400362749</v>
      </c>
      <c r="BE66" s="71">
        <v>171.41668162491055</v>
      </c>
      <c r="BF66" s="71">
        <v>197.10733924619365</v>
      </c>
      <c r="BG66" s="71">
        <v>222.79799686747674</v>
      </c>
      <c r="BH66" s="71">
        <v>248.48865448876003</v>
      </c>
      <c r="BI66" s="71">
        <v>274.17931211004316</v>
      </c>
      <c r="BJ66" s="71">
        <v>299.86996973132619</v>
      </c>
      <c r="BK66" s="71">
        <v>325.56062735260952</v>
      </c>
      <c r="BL66" s="71">
        <v>351.25128497389261</v>
      </c>
      <c r="BM66" s="71">
        <v>376.9419425951757</v>
      </c>
      <c r="BN66" s="71">
        <v>402.6326002164588</v>
      </c>
      <c r="BO66" s="71">
        <v>428.32325783774212</v>
      </c>
      <c r="BP66" s="71">
        <v>454.01391545902521</v>
      </c>
      <c r="BQ66" s="71">
        <v>479.70457308030825</v>
      </c>
      <c r="BR66" s="71">
        <v>505.39523070159134</v>
      </c>
      <c r="BS66" s="71">
        <v>531.08588832287467</v>
      </c>
      <c r="BT66" s="71">
        <v>556.77654594415776</v>
      </c>
      <c r="BU66" s="71">
        <v>582.46720356544085</v>
      </c>
      <c r="BV66" s="71">
        <v>608.15786118672418</v>
      </c>
      <c r="BW66" s="71">
        <v>633.84851880800727</v>
      </c>
      <c r="BX66" s="71">
        <v>659.53917642929036</v>
      </c>
      <c r="BY66" s="71">
        <v>685.22983405057346</v>
      </c>
      <c r="BZ66" s="71">
        <v>710.92049167185678</v>
      </c>
      <c r="CA66" s="71">
        <v>736.61114929313976</v>
      </c>
      <c r="CB66" s="71">
        <v>762.30180691442285</v>
      </c>
      <c r="CC66" s="71">
        <v>787.99246453570618</v>
      </c>
      <c r="CD66" s="71">
        <v>813.68312215698927</v>
      </c>
      <c r="CE66" s="71">
        <v>839.37377977827236</v>
      </c>
      <c r="CF66" s="71">
        <v>865.06443739955546</v>
      </c>
      <c r="CG66" s="71">
        <v>890.75509502083878</v>
      </c>
      <c r="CH66" s="71">
        <v>916.44575264212187</v>
      </c>
      <c r="CI66" s="71">
        <v>942.13641026340497</v>
      </c>
      <c r="CJ66" s="71">
        <v>967.82706788468829</v>
      </c>
      <c r="CK66" s="71">
        <v>993.51772550597138</v>
      </c>
      <c r="CL66" s="71">
        <v>1019.2083831272545</v>
      </c>
      <c r="CM66" s="71">
        <v>1044.8990407485376</v>
      </c>
      <c r="CN66" s="71">
        <v>1070.5896983698208</v>
      </c>
      <c r="CO66" s="71">
        <v>1096.280355991104</v>
      </c>
      <c r="CP66" s="71">
        <v>1121.971013612387</v>
      </c>
      <c r="CQ66" s="71">
        <v>1147.6616712336702</v>
      </c>
      <c r="CR66" s="71">
        <v>1173.3523288549534</v>
      </c>
      <c r="CS66" s="71">
        <v>1199.0429864762368</v>
      </c>
      <c r="CT66" s="71">
        <v>1224.7336440975198</v>
      </c>
      <c r="CU66" s="71">
        <v>1250.4243017188028</v>
      </c>
      <c r="CV66" s="71">
        <v>1276.114959340086</v>
      </c>
      <c r="CW66" s="71">
        <v>1301.805616961369</v>
      </c>
      <c r="CX66" s="71">
        <v>1327.4962745826522</v>
      </c>
      <c r="CY66" s="71">
        <v>1353.1869322039352</v>
      </c>
      <c r="CZ66" s="71">
        <v>1378.8775898252188</v>
      </c>
      <c r="DA66" s="71">
        <v>1404.5682474465018</v>
      </c>
      <c r="DB66" s="71">
        <v>1430.258905067785</v>
      </c>
      <c r="DC66" s="71">
        <v>1455.949562689068</v>
      </c>
      <c r="DD66" s="71">
        <v>1481.6402203103512</v>
      </c>
      <c r="DE66" s="71">
        <v>1507.3308779316342</v>
      </c>
      <c r="DF66" s="71">
        <v>1533.0215355529174</v>
      </c>
      <c r="DG66" s="71">
        <v>1558.7121931742008</v>
      </c>
      <c r="DH66" s="71">
        <v>1584.402850795484</v>
      </c>
      <c r="DI66" s="71">
        <v>1610.093508416767</v>
      </c>
      <c r="DJ66" s="71">
        <v>1635.7841660380498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909.83698412222986</v>
      </c>
      <c r="P67" s="71">
        <v>909.83698412222986</v>
      </c>
      <c r="Q67" s="71">
        <v>909.83895819300778</v>
      </c>
      <c r="R67" s="71">
        <v>909.87093872216042</v>
      </c>
      <c r="S67" s="71">
        <v>909.94202814946993</v>
      </c>
      <c r="T67" s="71">
        <v>910.05222647493622</v>
      </c>
      <c r="U67" s="71">
        <v>910.20153369855916</v>
      </c>
      <c r="V67" s="71">
        <v>910.38994982033898</v>
      </c>
      <c r="W67" s="71">
        <v>910.61747484027558</v>
      </c>
      <c r="X67" s="71">
        <v>910.88410875836882</v>
      </c>
      <c r="Y67" s="71">
        <v>911.18985157461907</v>
      </c>
      <c r="Z67" s="71">
        <v>911.53470328902597</v>
      </c>
      <c r="AA67" s="71">
        <v>911.91866390158953</v>
      </c>
      <c r="AB67" s="71">
        <v>912.34173341230996</v>
      </c>
      <c r="AC67" s="71">
        <v>912.80391182118728</v>
      </c>
      <c r="AD67" s="71">
        <v>913.30519912822115</v>
      </c>
      <c r="AE67" s="71">
        <v>913.84559533341189</v>
      </c>
      <c r="AF67" s="71">
        <v>914.42510043675941</v>
      </c>
      <c r="AG67" s="71">
        <v>915.04371443826369</v>
      </c>
      <c r="AH67" s="71">
        <v>915.70143733792486</v>
      </c>
      <c r="AI67" s="71">
        <v>916.39826913574268</v>
      </c>
      <c r="AJ67" s="71">
        <v>917.13420983171727</v>
      </c>
      <c r="AK67" s="71">
        <v>917.90925942584863</v>
      </c>
      <c r="AL67" s="71">
        <v>918.72341791813676</v>
      </c>
      <c r="AM67" s="71">
        <v>919.57668530858166</v>
      </c>
      <c r="AN67" s="71">
        <v>920.46906159718344</v>
      </c>
      <c r="AO67" s="71">
        <v>921.40054678394188</v>
      </c>
      <c r="AP67" s="71">
        <v>922.3711408688572</v>
      </c>
      <c r="AQ67" s="71">
        <v>923.38084385192917</v>
      </c>
      <c r="AR67" s="71">
        <v>924.42965573315803</v>
      </c>
      <c r="AS67" s="71">
        <v>925.51757651254366</v>
      </c>
      <c r="AT67" s="71">
        <v>926.64460619008582</v>
      </c>
      <c r="AU67" s="71">
        <v>927.8107447657851</v>
      </c>
      <c r="AV67" s="71">
        <v>929.02924512365621</v>
      </c>
      <c r="AW67" s="71">
        <v>930.32387247944393</v>
      </c>
      <c r="AX67" s="71">
        <v>931.69510194563134</v>
      </c>
      <c r="AY67" s="71">
        <v>933.14293352221864</v>
      </c>
      <c r="AZ67" s="71">
        <v>934.66736720920551</v>
      </c>
      <c r="BA67" s="71">
        <v>936.26840300659217</v>
      </c>
      <c r="BB67" s="71">
        <v>937.94604091437873</v>
      </c>
      <c r="BC67" s="71">
        <v>939.70028093256497</v>
      </c>
      <c r="BD67" s="71">
        <v>941.53112306115099</v>
      </c>
      <c r="BE67" s="71">
        <v>943.43856730013681</v>
      </c>
      <c r="BF67" s="71">
        <v>945.4226136495223</v>
      </c>
      <c r="BG67" s="71">
        <v>947.48326210930759</v>
      </c>
      <c r="BH67" s="71">
        <v>949.62051267949255</v>
      </c>
      <c r="BI67" s="71">
        <v>951.83436536007753</v>
      </c>
      <c r="BJ67" s="71">
        <v>954.12482015106195</v>
      </c>
      <c r="BK67" s="71">
        <v>956.4918770524464</v>
      </c>
      <c r="BL67" s="71">
        <v>958.93553606423052</v>
      </c>
      <c r="BM67" s="71">
        <v>961.45579718641432</v>
      </c>
      <c r="BN67" s="71">
        <v>964.05266041899802</v>
      </c>
      <c r="BO67" s="71">
        <v>966.72612576198139</v>
      </c>
      <c r="BP67" s="71">
        <v>969.47619321536456</v>
      </c>
      <c r="BQ67" s="71">
        <v>972.3028627791474</v>
      </c>
      <c r="BR67" s="71">
        <v>975.20613445333015</v>
      </c>
      <c r="BS67" s="71">
        <v>978.18600823791269</v>
      </c>
      <c r="BT67" s="71">
        <v>981.24248413289479</v>
      </c>
      <c r="BU67" s="71">
        <v>984.37556213827679</v>
      </c>
      <c r="BV67" s="71">
        <v>987.58524225405858</v>
      </c>
      <c r="BW67" s="71">
        <v>990.87152448024005</v>
      </c>
      <c r="BX67" s="71">
        <v>994.23440881682131</v>
      </c>
      <c r="BY67" s="71">
        <v>997.67389526380236</v>
      </c>
      <c r="BZ67" s="71">
        <v>1001.1899838211832</v>
      </c>
      <c r="CA67" s="71">
        <v>1004.7826744889637</v>
      </c>
      <c r="CB67" s="71">
        <v>1008.451967267144</v>
      </c>
      <c r="CC67" s="71">
        <v>1012.1978621557241</v>
      </c>
      <c r="CD67" s="71">
        <v>1016.0203591547039</v>
      </c>
      <c r="CE67" s="71">
        <v>1019.9194582640835</v>
      </c>
      <c r="CF67" s="71">
        <v>1023.8951594838629</v>
      </c>
      <c r="CG67" s="71">
        <v>1027.947462814042</v>
      </c>
      <c r="CH67" s="71">
        <v>1032.076368254621</v>
      </c>
      <c r="CI67" s="71">
        <v>1036.2818758055996</v>
      </c>
      <c r="CJ67" s="71">
        <v>1040.563985466978</v>
      </c>
      <c r="CK67" s="71">
        <v>1044.9226972387562</v>
      </c>
      <c r="CL67" s="71">
        <v>1049.358011120934</v>
      </c>
      <c r="CM67" s="71">
        <v>1053.8699271135117</v>
      </c>
      <c r="CN67" s="71">
        <v>1058.4584452164893</v>
      </c>
      <c r="CO67" s="71">
        <v>1063.1235654298666</v>
      </c>
      <c r="CP67" s="71">
        <v>1067.8652877536435</v>
      </c>
      <c r="CQ67" s="71">
        <v>1072.6836121878202</v>
      </c>
      <c r="CR67" s="71">
        <v>1077.578538732397</v>
      </c>
      <c r="CS67" s="71">
        <v>1082.5500673873732</v>
      </c>
      <c r="CT67" s="71">
        <v>1087.5981981527491</v>
      </c>
      <c r="CU67" s="71">
        <v>1092.722931028525</v>
      </c>
      <c r="CV67" s="71">
        <v>1097.9242660147006</v>
      </c>
      <c r="CW67" s="71">
        <v>1103.2022031112758</v>
      </c>
      <c r="CX67" s="71">
        <v>1108.5567423182508</v>
      </c>
      <c r="CY67" s="71">
        <v>1113.9878836356256</v>
      </c>
      <c r="CZ67" s="71">
        <v>1119.4956270634007</v>
      </c>
      <c r="DA67" s="71">
        <v>1125.0799726015748</v>
      </c>
      <c r="DB67" s="71">
        <v>1130.740920250149</v>
      </c>
      <c r="DC67" s="71">
        <v>1136.4784700091227</v>
      </c>
      <c r="DD67" s="71">
        <v>1142.2926218784964</v>
      </c>
      <c r="DE67" s="71">
        <v>1148.1833758582698</v>
      </c>
      <c r="DF67" s="71">
        <v>1154.1507319484433</v>
      </c>
      <c r="DG67" s="71">
        <v>1160.1946901490162</v>
      </c>
      <c r="DH67" s="71">
        <v>1166.3152504599889</v>
      </c>
      <c r="DI67" s="71">
        <v>1172.5124128813613</v>
      </c>
      <c r="DJ67" s="71">
        <v>1178.7861774131334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-6.2418008013225101</v>
      </c>
      <c r="P68" s="71">
        <v>-6.2418008013225101</v>
      </c>
      <c r="Q68" s="71">
        <v>-6.2411224031618637</v>
      </c>
      <c r="R68" s="71">
        <v>-6.2301321527631757</v>
      </c>
      <c r="S68" s="71">
        <v>-6.205701956405262</v>
      </c>
      <c r="T68" s="71">
        <v>-6.1678318140881228</v>
      </c>
      <c r="U68" s="71">
        <v>-6.1165217258117579</v>
      </c>
      <c r="V68" s="71">
        <v>-6.0517716915761692</v>
      </c>
      <c r="W68" s="71">
        <v>-5.9735817113813532</v>
      </c>
      <c r="X68" s="71">
        <v>-5.8819517852273115</v>
      </c>
      <c r="Y68" s="71">
        <v>-5.7768819131140443</v>
      </c>
      <c r="Z68" s="71">
        <v>-5.6583720950415515</v>
      </c>
      <c r="AA68" s="71">
        <v>-5.5264223310098348</v>
      </c>
      <c r="AB68" s="71">
        <v>-5.3810326210188908</v>
      </c>
      <c r="AC68" s="71">
        <v>-5.2222029650687229</v>
      </c>
      <c r="AD68" s="71">
        <v>-5.0499333631593295</v>
      </c>
      <c r="AE68" s="71">
        <v>-4.8642238152907087</v>
      </c>
      <c r="AF68" s="71">
        <v>-4.665074321462864</v>
      </c>
      <c r="AG68" s="71">
        <v>-4.452484881675792</v>
      </c>
      <c r="AH68" s="71">
        <v>-4.2264554959294962</v>
      </c>
      <c r="AI68" s="71">
        <v>-3.9869861642239752</v>
      </c>
      <c r="AJ68" s="71">
        <v>-3.7340768865592273</v>
      </c>
      <c r="AK68" s="71">
        <v>-3.4677276629352556</v>
      </c>
      <c r="AL68" s="71">
        <v>-3.1879384933520565</v>
      </c>
      <c r="AM68" s="71">
        <v>-2.8947093778096318</v>
      </c>
      <c r="AN68" s="71">
        <v>-2.5880403163079833</v>
      </c>
      <c r="AO68" s="71">
        <v>-2.2679313088471078</v>
      </c>
      <c r="AP68" s="71">
        <v>-1.9343823554270081</v>
      </c>
      <c r="AQ68" s="71">
        <v>-1.5873934560476815</v>
      </c>
      <c r="AR68" s="71">
        <v>-1.2269646107091314</v>
      </c>
      <c r="AS68" s="71">
        <v>-0.85309581941135315</v>
      </c>
      <c r="AT68" s="71">
        <v>-0.46578708215435216</v>
      </c>
      <c r="AU68" s="71">
        <v>-6.5038398938123132E-2</v>
      </c>
      <c r="AV68" s="71">
        <v>0.4622360410375439</v>
      </c>
      <c r="AW68" s="71">
        <v>1.3188229435310788</v>
      </c>
      <c r="AX68" s="71">
        <v>2.508776405774519</v>
      </c>
      <c r="AY68" s="71">
        <v>4.0320964277678533</v>
      </c>
      <c r="AZ68" s="71">
        <v>5.888783009511096</v>
      </c>
      <c r="BA68" s="71">
        <v>8.0788361510042304</v>
      </c>
      <c r="BB68" s="71">
        <v>10.602255852247277</v>
      </c>
      <c r="BC68" s="71">
        <v>13.45904211324021</v>
      </c>
      <c r="BD68" s="71">
        <v>16.649194933983072</v>
      </c>
      <c r="BE68" s="71">
        <v>20.172714314475808</v>
      </c>
      <c r="BF68" s="71">
        <v>24.029600254718439</v>
      </c>
      <c r="BG68" s="71">
        <v>28.219852754710974</v>
      </c>
      <c r="BH68" s="71">
        <v>32.743471814453443</v>
      </c>
      <c r="BI68" s="71">
        <v>37.600457433945778</v>
      </c>
      <c r="BJ68" s="71">
        <v>42.79080961318801</v>
      </c>
      <c r="BK68" s="71">
        <v>48.314528352180197</v>
      </c>
      <c r="BL68" s="71">
        <v>54.171613650922232</v>
      </c>
      <c r="BM68" s="71">
        <v>60.362065509414165</v>
      </c>
      <c r="BN68" s="71">
        <v>66.885883927655996</v>
      </c>
      <c r="BO68" s="71">
        <v>73.743068905647775</v>
      </c>
      <c r="BP68" s="71">
        <v>80.933620443389415</v>
      </c>
      <c r="BQ68" s="71">
        <v>88.457538540880947</v>
      </c>
      <c r="BR68" s="71">
        <v>96.314823198122383</v>
      </c>
      <c r="BS68" s="71">
        <v>104.5054744151138</v>
      </c>
      <c r="BT68" s="71">
        <v>113.02949219185503</v>
      </c>
      <c r="BU68" s="71">
        <v>121.88687652834615</v>
      </c>
      <c r="BV68" s="71">
        <v>131.07762742458729</v>
      </c>
      <c r="BW68" s="71">
        <v>140.6017448805782</v>
      </c>
      <c r="BX68" s="71">
        <v>150.45922889631905</v>
      </c>
      <c r="BY68" s="71">
        <v>160.65007947180976</v>
      </c>
      <c r="BZ68" s="71">
        <v>171.17429660705048</v>
      </c>
      <c r="CA68" s="71">
        <v>182.03188030204103</v>
      </c>
      <c r="CB68" s="71">
        <v>193.22283055678147</v>
      </c>
      <c r="CC68" s="71">
        <v>204.74714737127186</v>
      </c>
      <c r="CD68" s="71">
        <v>216.60483074551212</v>
      </c>
      <c r="CE68" s="71">
        <v>228.79588067950223</v>
      </c>
      <c r="CF68" s="71">
        <v>241.3202971732423</v>
      </c>
      <c r="CG68" s="71">
        <v>254.17808022673231</v>
      </c>
      <c r="CH68" s="71">
        <v>267.36922983997215</v>
      </c>
      <c r="CI68" s="71">
        <v>280.89374601296186</v>
      </c>
      <c r="CJ68" s="71">
        <v>294.75162874570162</v>
      </c>
      <c r="CK68" s="71">
        <v>308.94287803819117</v>
      </c>
      <c r="CL68" s="71">
        <v>323.4674938904306</v>
      </c>
      <c r="CM68" s="71">
        <v>338.32547630241993</v>
      </c>
      <c r="CN68" s="71">
        <v>353.51682527415926</v>
      </c>
      <c r="CO68" s="71">
        <v>369.04154080564842</v>
      </c>
      <c r="CP68" s="71">
        <v>384.89962289688748</v>
      </c>
      <c r="CQ68" s="71">
        <v>401.09107154787637</v>
      </c>
      <c r="CR68" s="71">
        <v>417.61588675861537</v>
      </c>
      <c r="CS68" s="71">
        <v>434.47406852910422</v>
      </c>
      <c r="CT68" s="71">
        <v>451.66561685934289</v>
      </c>
      <c r="CU68" s="71">
        <v>469.1905317493314</v>
      </c>
      <c r="CV68" s="71">
        <v>487.04881319906985</v>
      </c>
      <c r="CW68" s="71">
        <v>505.24046120855814</v>
      </c>
      <c r="CX68" s="71">
        <v>523.76547577779638</v>
      </c>
      <c r="CY68" s="71">
        <v>542.62385690678445</v>
      </c>
      <c r="CZ68" s="71">
        <v>561.81560459552293</v>
      </c>
      <c r="DA68" s="71">
        <v>581.34071884401089</v>
      </c>
      <c r="DB68" s="71">
        <v>601.19919965224858</v>
      </c>
      <c r="DC68" s="71">
        <v>621.39104702023644</v>
      </c>
      <c r="DD68" s="71">
        <v>641.91626094797402</v>
      </c>
      <c r="DE68" s="71">
        <v>662.77484143546155</v>
      </c>
      <c r="DF68" s="71">
        <v>683.96678848269892</v>
      </c>
      <c r="DG68" s="71">
        <v>705.49210208968668</v>
      </c>
      <c r="DH68" s="71">
        <v>727.35078225642394</v>
      </c>
      <c r="DI68" s="71">
        <v>749.54282898291103</v>
      </c>
      <c r="DJ68" s="71">
        <v>772.06824226914785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1557.8896819409997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117.5744625377351</v>
      </c>
      <c r="K85" s="79">
        <v>939.52892515831206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-864.37232235141119</v>
      </c>
      <c r="K86" s="79">
        <v>909.83698412222986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932161.06750719796</v>
      </c>
      <c r="J89" s="80">
        <v>5.5842491475415798E-2</v>
      </c>
      <c r="K89" s="80">
        <v>5.8031032318470758E-8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931972.86689935206</v>
      </c>
      <c r="J90" s="80">
        <v>5.1218397916546934E-2</v>
      </c>
      <c r="K90" s="80">
        <v>2.9627509229595657E-8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909836.98412222986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1557.8896819409997</v>
      </c>
      <c r="K114" s="79">
        <v>704.79778269856297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117.5744625377351</v>
      </c>
      <c r="K115" s="79">
        <v>13.170953900473753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-864.37232235141119</v>
      </c>
      <c r="K116" s="79">
        <v>-6.2418008013225101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2.9711941922985186</v>
      </c>
      <c r="J119" s="80">
        <v>5.7058453654193219E-5</v>
      </c>
      <c r="K119" s="146">
        <v>2.5254664005711015E-10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1.3652932950564192</v>
      </c>
      <c r="J120" s="80">
        <v>1.7601429151930341E-5</v>
      </c>
      <c r="K120" s="80">
        <v>1.018162468694507E-11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-6.2418008013225101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2.9078168546247989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837.62171686599095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1.1086038371161553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1845.2067055468358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135947.32977981164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1.0135729529115094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1895.2547911281945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-424.74520887180569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-358.22711347960558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-782.97232235141121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D.4.4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D.4.5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D.4.6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119.99999999999999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4.6395039413968761E-2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1.5943860652895686E-2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186.370454806993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7.7169253739938241E-14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-36.825803634686217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7.7169253739938241E-14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7.7169253739938241E-14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-36.825803634686217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7.7169253739938241E-14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zoomScale="130" zoomScaleNormal="130" workbookViewId="0">
      <selection activeCell="H120" sqref="H120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215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214</v>
      </c>
      <c r="C26" s="116" t="s">
        <v>213</v>
      </c>
      <c r="D26" s="116" t="s">
        <v>212</v>
      </c>
      <c r="E26" s="116" t="s">
        <v>217</v>
      </c>
      <c r="F26" s="116" t="s">
        <v>348</v>
      </c>
      <c r="G26" s="116" t="s">
        <v>220</v>
      </c>
      <c r="H26" s="116" t="s">
        <v>211</v>
      </c>
      <c r="I26" s="115"/>
      <c r="J26" s="115"/>
      <c r="K26" s="116" t="s">
        <v>214</v>
      </c>
      <c r="L26" s="116" t="s">
        <v>213</v>
      </c>
      <c r="M26" s="116" t="s">
        <v>212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198</v>
      </c>
      <c r="E27" s="104"/>
      <c r="F27" s="107" t="s">
        <v>86</v>
      </c>
      <c r="G27" s="104"/>
      <c r="H27" t="s">
        <v>210</v>
      </c>
      <c r="I27" s="138"/>
      <c r="K27" s="106">
        <v>1</v>
      </c>
      <c r="L27" s="103" t="s">
        <v>198</v>
      </c>
      <c r="N27" s="104"/>
      <c r="O27" s="104"/>
      <c r="P27" s="104"/>
      <c r="Q27" s="104"/>
      <c r="R27" t="s">
        <v>210</v>
      </c>
    </row>
    <row r="28" spans="2:18" ht="15.6">
      <c r="B28" s="106">
        <f>B27+1</f>
        <v>2</v>
      </c>
      <c r="C28" s="105" t="s">
        <v>209</v>
      </c>
      <c r="D28" s="103" t="s">
        <v>128</v>
      </c>
      <c r="E28" s="107" cm="1">
        <f t="array" ref="E28">INDEX(N28:Q28,case_number)</f>
        <v>52.136423420119037</v>
      </c>
      <c r="F28" s="107" t="s">
        <v>86</v>
      </c>
      <c r="G28" s="107"/>
      <c r="H28" t="s">
        <v>208</v>
      </c>
      <c r="I28" s="139"/>
      <c r="K28" s="106">
        <v>2</v>
      </c>
      <c r="L28" s="105" t="s">
        <v>209</v>
      </c>
      <c r="M28" s="103" t="s">
        <v>128</v>
      </c>
      <c r="N28" s="107">
        <v>52.136423420119037</v>
      </c>
      <c r="O28" s="107">
        <v>52.136423420119037</v>
      </c>
      <c r="P28" s="107">
        <v>52.136423420119037</v>
      </c>
      <c r="Q28" s="107">
        <v>52.136423420119037</v>
      </c>
      <c r="R28" t="s">
        <v>208</v>
      </c>
    </row>
    <row r="29" spans="2:18" ht="15.6">
      <c r="B29" s="106"/>
      <c r="C29" s="105" t="s">
        <v>207</v>
      </c>
      <c r="D29" s="103" t="s">
        <v>206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205</v>
      </c>
      <c r="I29" s="139"/>
      <c r="K29" s="106"/>
      <c r="L29" s="105" t="s">
        <v>207</v>
      </c>
      <c r="M29" s="103" t="s">
        <v>206</v>
      </c>
      <c r="N29" s="107">
        <v>900</v>
      </c>
      <c r="O29" s="107">
        <v>900</v>
      </c>
      <c r="P29" s="107">
        <v>900</v>
      </c>
      <c r="Q29" s="107">
        <v>900</v>
      </c>
      <c r="R29" t="s">
        <v>205</v>
      </c>
    </row>
    <row r="30" spans="2:18" ht="15.6">
      <c r="B30" s="106"/>
      <c r="C30" s="105" t="s">
        <v>204</v>
      </c>
      <c r="D30" s="103" t="s">
        <v>144</v>
      </c>
      <c r="E30" s="107" cm="1">
        <f t="array" ref="E30">INDEX(N30:Q30,case_number)</f>
        <v>1473.1579837133568</v>
      </c>
      <c r="F30" s="107" cm="1">
        <f t="array" aca="1" ref="F30" ca="1">INDIRECT(sheet_name&amp;"!bolt.As")</f>
        <v>1473.1493426522268</v>
      </c>
      <c r="G30" s="118">
        <f ca="1">(F30-E30)/E30</f>
        <v>-5.8656717239594296E-6</v>
      </c>
      <c r="I30" s="139"/>
      <c r="K30" s="106"/>
      <c r="L30" s="105" t="s">
        <v>204</v>
      </c>
      <c r="M30" s="103" t="s">
        <v>144</v>
      </c>
      <c r="N30" s="107">
        <v>1473.1579837133568</v>
      </c>
      <c r="O30" s="107">
        <v>1473.1579837133568</v>
      </c>
      <c r="P30" s="107">
        <v>1473.1579837133568</v>
      </c>
      <c r="Q30" s="107">
        <v>1473.1579837133568</v>
      </c>
      <c r="R30" t="s">
        <v>353</v>
      </c>
    </row>
    <row r="31" spans="2:18" ht="15.6">
      <c r="B31" s="106">
        <f>B28+1</f>
        <v>3</v>
      </c>
      <c r="C31" s="103" t="s">
        <v>198</v>
      </c>
      <c r="D31" s="103" t="s">
        <v>128</v>
      </c>
      <c r="E31" s="107" cm="1">
        <f t="array" ref="E31">INDEX(N31:Q31,case_number)</f>
        <v>928</v>
      </c>
      <c r="F31" s="107" cm="1">
        <f t="array" aca="1" ref="F31" ca="1">INDIRECT(sheet_name&amp;"!bolt.pretension")</f>
        <v>928</v>
      </c>
      <c r="G31" s="118">
        <f ca="1">(F31-E31)/E31</f>
        <v>0</v>
      </c>
      <c r="H31" t="s">
        <v>203</v>
      </c>
      <c r="I31" s="138"/>
      <c r="K31" s="106">
        <v>3</v>
      </c>
      <c r="L31" s="103" t="s">
        <v>198</v>
      </c>
      <c r="M31" s="103" t="s">
        <v>128</v>
      </c>
      <c r="N31" s="107">
        <v>928</v>
      </c>
      <c r="O31" s="107">
        <v>928</v>
      </c>
      <c r="P31" s="107">
        <v>928</v>
      </c>
      <c r="Q31" s="107">
        <v>928</v>
      </c>
      <c r="R31" t="s">
        <v>203</v>
      </c>
    </row>
    <row r="32" spans="2:18" ht="15.6">
      <c r="B32" s="106"/>
      <c r="C32" s="103" t="s">
        <v>202</v>
      </c>
      <c r="D32" s="103" t="s">
        <v>128</v>
      </c>
      <c r="E32" s="107" cm="1">
        <f t="array" ref="E32">INDEX(N32:Q32,case_number)</f>
        <v>1066.2717486117276</v>
      </c>
      <c r="F32" s="107" t="s">
        <v>86</v>
      </c>
      <c r="G32" s="107"/>
      <c r="I32" s="138"/>
      <c r="K32" s="106"/>
      <c r="L32" s="103" t="s">
        <v>202</v>
      </c>
      <c r="M32" s="103" t="s">
        <v>128</v>
      </c>
      <c r="N32" s="107">
        <v>1066.2717486117276</v>
      </c>
      <c r="O32" s="107">
        <v>1066.2717486117276</v>
      </c>
      <c r="P32" s="107">
        <v>1066.2717486117276</v>
      </c>
      <c r="Q32" s="107">
        <v>1066.2717486117276</v>
      </c>
      <c r="R32" t="s">
        <v>353</v>
      </c>
    </row>
    <row r="33" spans="2:18" ht="15.6">
      <c r="B33" s="106"/>
      <c r="C33" s="103" t="s">
        <v>201</v>
      </c>
      <c r="D33" s="103" t="s">
        <v>123</v>
      </c>
      <c r="E33" s="109" cm="1">
        <f t="array" ref="E33">INDEX(N33:Q33,case_number)</f>
        <v>0.03</v>
      </c>
      <c r="F33" s="109" t="s">
        <v>86</v>
      </c>
      <c r="G33" s="109"/>
      <c r="I33" s="138"/>
      <c r="K33" s="106"/>
      <c r="L33" s="103" t="s">
        <v>201</v>
      </c>
      <c r="M33" s="103" t="s">
        <v>123</v>
      </c>
      <c r="N33" s="109">
        <v>0.03</v>
      </c>
      <c r="O33" s="109">
        <v>0.03</v>
      </c>
      <c r="P33" s="109">
        <v>0.03</v>
      </c>
      <c r="Q33" s="109">
        <v>0.03</v>
      </c>
      <c r="R33" t="s">
        <v>353</v>
      </c>
    </row>
    <row r="34" spans="2:18" ht="15.6">
      <c r="B34" s="106"/>
      <c r="C34" s="103" t="s">
        <v>200</v>
      </c>
      <c r="D34" s="103" t="s">
        <v>128</v>
      </c>
      <c r="E34" s="107" cm="1">
        <f t="array" ref="E34">INDEX(N34:Q34,case_number)</f>
        <v>1042.7284684023807</v>
      </c>
      <c r="F34" s="107" t="s">
        <v>86</v>
      </c>
      <c r="G34" s="107"/>
      <c r="H34" t="s">
        <v>199</v>
      </c>
      <c r="I34" s="138"/>
      <c r="K34" s="106"/>
      <c r="L34" s="103" t="s">
        <v>200</v>
      </c>
      <c r="M34" s="103" t="s">
        <v>128</v>
      </c>
      <c r="N34" s="107">
        <v>1042.7284684023807</v>
      </c>
      <c r="O34" s="107">
        <v>1042.7284684023807</v>
      </c>
      <c r="P34" s="107">
        <v>1042.7284684023807</v>
      </c>
      <c r="Q34" s="107">
        <v>1042.7284684023807</v>
      </c>
      <c r="R34" t="s">
        <v>199</v>
      </c>
    </row>
    <row r="35" spans="2:18" ht="15.6">
      <c r="B35" s="131">
        <f>B31+1</f>
        <v>4</v>
      </c>
      <c r="C35" s="130" t="s">
        <v>276</v>
      </c>
      <c r="D35" s="130" t="s">
        <v>128</v>
      </c>
      <c r="E35" s="129" cm="1">
        <f t="array" ref="E35">INDEX(N35:Q35,case_number)</f>
        <v>837</v>
      </c>
      <c r="F35" s="129" t="s">
        <v>86</v>
      </c>
      <c r="G35" s="129"/>
      <c r="H35" s="132" t="s">
        <v>197</v>
      </c>
      <c r="I35" s="140"/>
      <c r="J35" s="132"/>
      <c r="K35" s="131">
        <v>4</v>
      </c>
      <c r="L35" s="130" t="s">
        <v>276</v>
      </c>
      <c r="M35" s="130" t="s">
        <v>128</v>
      </c>
      <c r="N35" s="129">
        <v>837</v>
      </c>
      <c r="O35" s="129">
        <v>837</v>
      </c>
      <c r="P35" s="129">
        <v>837</v>
      </c>
      <c r="Q35" s="129">
        <v>837</v>
      </c>
      <c r="R35" t="s">
        <v>197</v>
      </c>
    </row>
    <row r="36" spans="2:18" ht="15.6">
      <c r="B36" s="106"/>
      <c r="C36" s="105" t="s">
        <v>196</v>
      </c>
      <c r="D36" s="103" t="s">
        <v>275</v>
      </c>
      <c r="E36" s="114" cm="1">
        <f t="array" ref="E36">INDEX(N36:Q36,case_number)</f>
        <v>1.032511877407802E-9</v>
      </c>
      <c r="F36" s="114" cm="1">
        <f t="array" aca="1" ref="F36" ca="1">1/(INDIRECT(sheet_name&amp;"!bolt.axial_stiffness")*1000000)</f>
        <v>1.0325256451799115E-9</v>
      </c>
      <c r="G36" s="118">
        <f ca="1">(F36-E36)/E36</f>
        <v>1.3334250589028948E-5</v>
      </c>
      <c r="I36" s="141"/>
      <c r="J36" s="142"/>
      <c r="K36" s="106"/>
      <c r="L36" s="105" t="s">
        <v>196</v>
      </c>
      <c r="M36" s="103" t="s">
        <v>275</v>
      </c>
      <c r="N36" s="114">
        <v>1.032511877407802E-9</v>
      </c>
      <c r="O36" s="114">
        <v>1.032511877407802E-9</v>
      </c>
      <c r="P36" s="114">
        <v>1.032511877407802E-9</v>
      </c>
      <c r="Q36" s="114">
        <v>1.032511877407802E-9</v>
      </c>
      <c r="R36" t="s">
        <v>353</v>
      </c>
    </row>
    <row r="37" spans="2:18" ht="15.6">
      <c r="B37" s="106"/>
      <c r="C37" s="105" t="s">
        <v>195</v>
      </c>
      <c r="D37" s="103" t="s">
        <v>275</v>
      </c>
      <c r="E37" s="114" cm="1">
        <f t="array" ref="E37">INDEX(N37:Q37,case_number)</f>
        <v>1.3533583596249607E-10</v>
      </c>
      <c r="F37" s="114" cm="1">
        <f t="array" aca="1" ref="F37" ca="1">1/(INDIRECT(sheet_name&amp;"!clamped_parts_stiffness")*1000000)</f>
        <v>1.3533583596249607E-10</v>
      </c>
      <c r="G37" s="118">
        <f ca="1">(F37-E37)/E37</f>
        <v>0</v>
      </c>
      <c r="H37" s="147"/>
      <c r="I37" s="141"/>
      <c r="J37" s="142"/>
      <c r="K37" s="106"/>
      <c r="L37" s="105" t="s">
        <v>195</v>
      </c>
      <c r="M37" s="103" t="s">
        <v>275</v>
      </c>
      <c r="N37" s="114">
        <v>1.3533583596249607E-10</v>
      </c>
      <c r="O37" s="114">
        <v>1.3533583596249607E-10</v>
      </c>
      <c r="P37" s="114">
        <v>1.3533583596249607E-10</v>
      </c>
      <c r="Q37" s="114">
        <v>1.3533583596249607E-10</v>
      </c>
      <c r="R37" t="s">
        <v>353</v>
      </c>
    </row>
    <row r="38" spans="2:18">
      <c r="B38" s="106"/>
      <c r="C38" s="105" t="s">
        <v>194</v>
      </c>
      <c r="D38" s="103" t="s">
        <v>123</v>
      </c>
      <c r="E38" s="109" cm="1">
        <f t="array" ref="E38">INDEX(N38:Q38,case_number)</f>
        <v>0.11588483191179921</v>
      </c>
      <c r="F38" s="109" cm="1">
        <f t="array" aca="1" ref="F38" ca="1">INDIRECT(sheet_name&amp;"!bolt.axial_stiffness")/(INDIRECT(sheet_name&amp;"!bolt.axial_stiffness")+INDIRECT(sheet_name&amp;"!clamped_parts_stiffness"))</f>
        <v>0.11588346576009163</v>
      </c>
      <c r="G38" s="118">
        <f ca="1">(F38-E38)/E38</f>
        <v>-1.1788874221429488E-5</v>
      </c>
      <c r="H38" s="147"/>
      <c r="I38" s="141"/>
      <c r="J38" s="142"/>
      <c r="K38" s="106"/>
      <c r="L38" s="105" t="s">
        <v>194</v>
      </c>
      <c r="M38" s="103" t="s">
        <v>123</v>
      </c>
      <c r="N38" s="109">
        <v>0.11588483191179921</v>
      </c>
      <c r="O38" s="109">
        <v>0.11588483191179921</v>
      </c>
      <c r="P38" s="109">
        <v>0.11588483191179921</v>
      </c>
      <c r="Q38" s="109">
        <v>0.11588483191179921</v>
      </c>
      <c r="R38" t="s">
        <v>353</v>
      </c>
    </row>
    <row r="39" spans="2:18" ht="15.6">
      <c r="B39" s="106">
        <f>B35+1</f>
        <v>5</v>
      </c>
      <c r="C39" s="105" t="s">
        <v>193</v>
      </c>
      <c r="D39" s="103" t="s">
        <v>128</v>
      </c>
      <c r="E39" s="108" cm="1">
        <f t="array" ref="E39">INDEX(N39:Q39,case_number)</f>
        <v>28.515814103851049</v>
      </c>
      <c r="F39" s="108" t="s">
        <v>86</v>
      </c>
      <c r="G39" s="108"/>
      <c r="I39" s="141"/>
      <c r="J39" s="142"/>
      <c r="K39" s="106">
        <v>5</v>
      </c>
      <c r="L39" s="105" t="s">
        <v>193</v>
      </c>
      <c r="M39" s="103" t="s">
        <v>128</v>
      </c>
      <c r="N39" s="108">
        <v>28.515814103851049</v>
      </c>
      <c r="O39" s="108">
        <v>28.515814103851049</v>
      </c>
      <c r="P39" s="108">
        <v>28.515814103851049</v>
      </c>
      <c r="Q39" s="108">
        <v>28.515814103851049</v>
      </c>
      <c r="R39" t="s">
        <v>353</v>
      </c>
    </row>
    <row r="40" spans="2:18" ht="15.6">
      <c r="B40" s="106"/>
      <c r="C40" s="105" t="s">
        <v>192</v>
      </c>
      <c r="D40" s="103" t="s">
        <v>274</v>
      </c>
      <c r="E40" s="107" cm="1">
        <f t="array" ref="E40">INDEX(N40:Q40,case_number)</f>
        <v>200</v>
      </c>
      <c r="F40" s="107" t="s">
        <v>86</v>
      </c>
      <c r="G40" s="107"/>
      <c r="I40" s="141"/>
      <c r="J40" s="142"/>
      <c r="K40" s="106"/>
      <c r="L40" s="105" t="s">
        <v>192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">
        <v>353</v>
      </c>
    </row>
    <row r="41" spans="2:18" ht="15.6">
      <c r="B41" s="106">
        <f>B39+1</f>
        <v>6</v>
      </c>
      <c r="C41" s="103" t="s">
        <v>191</v>
      </c>
      <c r="D41" s="103" t="s">
        <v>274</v>
      </c>
      <c r="E41" s="107" cm="1">
        <f t="array" ref="E41">INDEX(N41:Q41,case_number)</f>
        <v>33.30212829607494</v>
      </c>
      <c r="F41" s="107" t="s">
        <v>86</v>
      </c>
      <c r="G41" s="107"/>
      <c r="H41" t="s">
        <v>190</v>
      </c>
      <c r="I41" s="143"/>
      <c r="J41" s="142"/>
      <c r="K41" s="106">
        <v>6</v>
      </c>
      <c r="L41" s="103" t="s">
        <v>191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">
        <v>190</v>
      </c>
    </row>
    <row r="42" spans="2:18" ht="15.6">
      <c r="B42" s="106">
        <f>B41+1</f>
        <v>7</v>
      </c>
      <c r="C42" s="103" t="s">
        <v>189</v>
      </c>
      <c r="D42" s="103" t="s">
        <v>128</v>
      </c>
      <c r="E42" s="111" cm="1">
        <f t="array" ref="E42">INDEX(N42:Q42,case_number)</f>
        <v>1126.9658575407177</v>
      </c>
      <c r="F42" s="111" t="s">
        <v>86</v>
      </c>
      <c r="G42" s="111"/>
      <c r="I42" s="143"/>
      <c r="J42" s="142"/>
      <c r="K42" s="106">
        <v>7</v>
      </c>
      <c r="L42" s="103" t="s">
        <v>189</v>
      </c>
      <c r="M42" s="103" t="s">
        <v>128</v>
      </c>
      <c r="N42" s="111">
        <v>1126.9658575407177</v>
      </c>
      <c r="O42" s="111">
        <v>1126.9658575407177</v>
      </c>
      <c r="P42" s="111">
        <v>1126.9658575407177</v>
      </c>
      <c r="Q42" s="111">
        <v>1126.9658575407177</v>
      </c>
      <c r="R42" t="s">
        <v>353</v>
      </c>
    </row>
    <row r="43" spans="2:18" ht="15.6">
      <c r="B43" s="106">
        <f>B42+1</f>
        <v>8</v>
      </c>
      <c r="C43" s="103" t="s">
        <v>188</v>
      </c>
      <c r="D43" s="103" t="s">
        <v>184</v>
      </c>
      <c r="E43" s="107" cm="1">
        <f t="array" ref="E43">INDEX(N43:Q43,case_number)</f>
        <v>694.92799350000007</v>
      </c>
      <c r="F43" s="107" t="s">
        <v>86</v>
      </c>
      <c r="G43" s="107"/>
      <c r="H43" t="s">
        <v>187</v>
      </c>
      <c r="I43" s="143"/>
      <c r="J43" s="142"/>
      <c r="K43" s="106">
        <v>8</v>
      </c>
      <c r="L43" s="103" t="s">
        <v>188</v>
      </c>
      <c r="M43" s="103" t="s">
        <v>184</v>
      </c>
      <c r="N43" s="107">
        <v>694.92799350000007</v>
      </c>
      <c r="O43" s="107">
        <v>694.92799350000007</v>
      </c>
      <c r="P43" s="107">
        <v>694.92799350000007</v>
      </c>
      <c r="Q43" s="107">
        <v>694.92799350000007</v>
      </c>
      <c r="R43" t="s">
        <v>187</v>
      </c>
    </row>
    <row r="44" spans="2:18" ht="15.6">
      <c r="B44" s="106">
        <f>B43+1</f>
        <v>9</v>
      </c>
      <c r="C44" s="103" t="s">
        <v>186</v>
      </c>
      <c r="D44" s="103" t="s">
        <v>184</v>
      </c>
      <c r="E44" s="107" cm="1">
        <f t="array" ref="E44">INDEX(N44:Q44,case_number)</f>
        <v>686.46410949999995</v>
      </c>
      <c r="F44" s="107" t="s">
        <v>86</v>
      </c>
      <c r="G44" s="107"/>
      <c r="I44" s="143"/>
      <c r="J44" s="142"/>
      <c r="K44" s="106">
        <v>9</v>
      </c>
      <c r="L44" s="103" t="s">
        <v>186</v>
      </c>
      <c r="M44" s="103" t="s">
        <v>184</v>
      </c>
      <c r="N44" s="107">
        <v>686.46410949999995</v>
      </c>
      <c r="O44" s="107">
        <v>686.46410949999995</v>
      </c>
      <c r="P44" s="107">
        <v>686.46410949999995</v>
      </c>
      <c r="Q44" s="107">
        <v>686.46410949999995</v>
      </c>
      <c r="R44" t="s">
        <v>353</v>
      </c>
    </row>
    <row r="45" spans="2:18" ht="15.6">
      <c r="B45" s="106">
        <f>B44+1</f>
        <v>10</v>
      </c>
      <c r="C45" s="103" t="s">
        <v>185</v>
      </c>
      <c r="D45" s="103" t="s">
        <v>184</v>
      </c>
      <c r="E45" s="107" cm="1">
        <f t="array" ref="E45">INDEX(N45:Q45,case_number)</f>
        <v>-694.92799350000007</v>
      </c>
      <c r="F45" s="107" t="s">
        <v>86</v>
      </c>
      <c r="G45" s="107"/>
      <c r="I45" s="143"/>
      <c r="J45" s="142"/>
      <c r="K45" s="106">
        <v>10</v>
      </c>
      <c r="L45" s="103" t="s">
        <v>185</v>
      </c>
      <c r="M45" s="103" t="s">
        <v>184</v>
      </c>
      <c r="N45" s="107">
        <v>-694.92799350000007</v>
      </c>
      <c r="O45" s="107">
        <v>-694.92799350000007</v>
      </c>
      <c r="P45" s="107">
        <v>-694.92799350000007</v>
      </c>
      <c r="Q45" s="107">
        <v>-694.92799350000007</v>
      </c>
      <c r="R45" t="s">
        <v>353</v>
      </c>
    </row>
    <row r="46" spans="2:18" ht="15.6">
      <c r="B46" s="106"/>
      <c r="C46" s="103" t="s">
        <v>183</v>
      </c>
      <c r="D46" s="103" t="s">
        <v>128</v>
      </c>
      <c r="E46" s="111" cm="1">
        <f t="array" ref="E46">INDEX(N46:Q46,case_number)</f>
        <v>1771.4046140350874</v>
      </c>
      <c r="F46" s="111" t="s">
        <v>86</v>
      </c>
      <c r="G46" s="111"/>
      <c r="I46" s="143"/>
      <c r="J46" s="142"/>
      <c r="K46" s="106"/>
      <c r="L46" s="103" t="s">
        <v>183</v>
      </c>
      <c r="M46" s="103" t="s">
        <v>128</v>
      </c>
      <c r="N46" s="111">
        <v>1771.4046140350874</v>
      </c>
      <c r="O46" s="111">
        <v>1771.4046140350874</v>
      </c>
      <c r="P46" s="111">
        <v>1771.4046140350874</v>
      </c>
      <c r="Q46" s="111">
        <v>1771.4046140350874</v>
      </c>
      <c r="R46" t="s">
        <v>353</v>
      </c>
    </row>
    <row r="47" spans="2:18" ht="15.6">
      <c r="B47" s="106">
        <f>B45+1</f>
        <v>11</v>
      </c>
      <c r="C47" s="103" t="s">
        <v>182</v>
      </c>
      <c r="D47" s="103" t="s">
        <v>123</v>
      </c>
      <c r="E47" s="104"/>
      <c r="F47" s="110" t="s">
        <v>86</v>
      </c>
      <c r="G47" s="104"/>
      <c r="H47" t="s">
        <v>308</v>
      </c>
      <c r="I47" s="143"/>
      <c r="J47" s="142"/>
      <c r="K47" s="106">
        <v>11</v>
      </c>
      <c r="L47" s="103" t="s">
        <v>182</v>
      </c>
      <c r="M47" s="103" t="s">
        <v>123</v>
      </c>
      <c r="N47" s="104"/>
      <c r="O47" s="104"/>
      <c r="P47" s="104"/>
      <c r="Q47" s="104"/>
      <c r="R47" t="s">
        <v>308</v>
      </c>
    </row>
    <row r="48" spans="2:18" ht="15.6">
      <c r="B48" s="106"/>
      <c r="C48" s="105" t="s">
        <v>181</v>
      </c>
      <c r="D48" s="103" t="s">
        <v>180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0">(F48-E48)/E48</f>
        <v>-1.1842378929335003E-16</v>
      </c>
      <c r="I48" s="141"/>
      <c r="J48" s="142"/>
      <c r="K48" s="106"/>
      <c r="L48" s="105" t="s">
        <v>181</v>
      </c>
      <c r="M48" s="103" t="s">
        <v>180</v>
      </c>
      <c r="N48" s="110">
        <v>30</v>
      </c>
      <c r="O48" s="110">
        <v>60</v>
      </c>
      <c r="P48" s="110">
        <v>90</v>
      </c>
      <c r="Q48" s="110">
        <v>120</v>
      </c>
      <c r="R48" t="s">
        <v>353</v>
      </c>
    </row>
    <row r="49" spans="2:18" ht="15.6">
      <c r="B49" s="106"/>
      <c r="C49" s="103" t="s">
        <v>179</v>
      </c>
      <c r="D49" s="103" t="s">
        <v>173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0"/>
        <v>-1.1308638867425837E-16</v>
      </c>
      <c r="H49" t="s">
        <v>321</v>
      </c>
      <c r="I49" s="143"/>
      <c r="J49" s="142"/>
      <c r="K49" s="106"/>
      <c r="L49" s="103" t="s">
        <v>179</v>
      </c>
      <c r="M49" s="103" t="s">
        <v>173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">
        <v>321</v>
      </c>
    </row>
    <row r="50" spans="2:18">
      <c r="B50" s="106"/>
      <c r="C50" s="103" t="s">
        <v>93</v>
      </c>
      <c r="D50" s="103" t="s">
        <v>173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I50" s="143"/>
      <c r="J50" s="142"/>
      <c r="K50" s="106"/>
      <c r="L50" s="103" t="s">
        <v>93</v>
      </c>
      <c r="M50" s="103" t="s">
        <v>173</v>
      </c>
      <c r="N50" s="109">
        <v>7.5</v>
      </c>
      <c r="O50" s="109">
        <v>7.5</v>
      </c>
      <c r="P50" s="109">
        <v>7.5</v>
      </c>
      <c r="Q50" s="109">
        <v>7.5</v>
      </c>
      <c r="R50" t="s">
        <v>353</v>
      </c>
    </row>
    <row r="51" spans="2:18" ht="15.6">
      <c r="B51" s="106"/>
      <c r="C51" s="103" t="s">
        <v>178</v>
      </c>
      <c r="D51" s="103" t="s">
        <v>177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I51" s="143"/>
      <c r="J51" s="142"/>
      <c r="K51" s="106"/>
      <c r="L51" s="103" t="s">
        <v>178</v>
      </c>
      <c r="M51" s="103" t="s">
        <v>177</v>
      </c>
      <c r="N51" s="108">
        <v>1.4</v>
      </c>
      <c r="O51" s="108">
        <v>1.4</v>
      </c>
      <c r="P51" s="108">
        <v>1.4</v>
      </c>
      <c r="Q51" s="108">
        <v>1.4</v>
      </c>
      <c r="R51" t="s">
        <v>353</v>
      </c>
    </row>
    <row r="52" spans="2:18" ht="15.6">
      <c r="B52" s="106">
        <f>B47+1</f>
        <v>12</v>
      </c>
      <c r="C52" s="103" t="s">
        <v>176</v>
      </c>
      <c r="D52" s="103" t="s">
        <v>126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0.74253427729521959</v>
      </c>
      <c r="G52" s="118">
        <f t="shared" ca="1" si="0"/>
        <v>5.9807233609163099E-16</v>
      </c>
      <c r="I52" s="143"/>
      <c r="J52" s="142"/>
      <c r="K52" s="106">
        <v>12</v>
      </c>
      <c r="L52" s="103" t="s">
        <v>176</v>
      </c>
      <c r="M52" s="103" t="s">
        <v>126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">
        <v>353</v>
      </c>
    </row>
    <row r="53" spans="2:18" ht="15.6">
      <c r="B53" s="106">
        <f>B52+1</f>
        <v>13</v>
      </c>
      <c r="C53" s="103" t="s">
        <v>175</v>
      </c>
      <c r="D53" s="103" t="s">
        <v>123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0.63575115537527982</v>
      </c>
      <c r="G53" s="118">
        <f t="shared" ca="1" si="0"/>
        <v>-1.7463169594553058E-16</v>
      </c>
      <c r="I53" s="143"/>
      <c r="J53" s="142"/>
      <c r="K53" s="106">
        <v>13</v>
      </c>
      <c r="L53" s="103" t="s">
        <v>175</v>
      </c>
      <c r="M53" s="103" t="s">
        <v>123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">
        <v>353</v>
      </c>
    </row>
    <row r="54" spans="2:18" ht="15.6">
      <c r="B54" s="106"/>
      <c r="C54" s="103" t="s">
        <v>174</v>
      </c>
      <c r="D54" s="103" t="s">
        <v>173</v>
      </c>
      <c r="E54" s="109" cm="1">
        <f t="array" ref="E54">INDEX(N54:Q54,case_number)</f>
        <v>1.9634954084936205</v>
      </c>
      <c r="F54" s="109" t="s">
        <v>86</v>
      </c>
      <c r="G54" s="109"/>
      <c r="I54" s="143"/>
      <c r="J54" s="142"/>
      <c r="K54" s="106"/>
      <c r="L54" s="103" t="s">
        <v>174</v>
      </c>
      <c r="M54" s="103" t="s">
        <v>173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">
        <v>353</v>
      </c>
    </row>
    <row r="55" spans="2:18" ht="15.6">
      <c r="B55" s="106">
        <f>B53+1</f>
        <v>14</v>
      </c>
      <c r="C55" s="103" t="s">
        <v>172</v>
      </c>
      <c r="D55" s="103" t="s">
        <v>126</v>
      </c>
      <c r="E55" s="109" cm="1">
        <f t="array" ref="E55">INDEX(N55:Q55,case_number)</f>
        <v>1.9617469257392748</v>
      </c>
      <c r="F55" s="109" t="s">
        <v>86</v>
      </c>
      <c r="G55" s="109"/>
      <c r="I55" s="143"/>
      <c r="J55" s="142"/>
      <c r="K55" s="106">
        <v>14</v>
      </c>
      <c r="L55" s="103" t="s">
        <v>172</v>
      </c>
      <c r="M55" s="103" t="s">
        <v>126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">
        <v>353</v>
      </c>
    </row>
    <row r="56" spans="2:18" ht="15.6">
      <c r="B56" s="106">
        <f>B55+1</f>
        <v>15</v>
      </c>
      <c r="C56" s="103" t="s">
        <v>171</v>
      </c>
      <c r="D56" s="103" t="s">
        <v>126</v>
      </c>
      <c r="E56" s="109" cm="1">
        <f t="array" ref="E56">INDEX(N56:Q56,case_number)</f>
        <v>2.942620388608912</v>
      </c>
      <c r="F56" s="109" t="s">
        <v>86</v>
      </c>
      <c r="G56" s="109"/>
      <c r="I56" s="143"/>
      <c r="J56" s="142"/>
      <c r="K56" s="106">
        <v>15</v>
      </c>
      <c r="L56" s="103" t="s">
        <v>171</v>
      </c>
      <c r="M56" s="103" t="s">
        <v>126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">
        <v>353</v>
      </c>
    </row>
    <row r="57" spans="2:18" ht="15.6">
      <c r="B57" s="106">
        <f>B56+1</f>
        <v>16</v>
      </c>
      <c r="C57" s="105" t="s">
        <v>170</v>
      </c>
      <c r="D57" s="103"/>
      <c r="E57" s="109" cm="1">
        <f t="array" ref="E57">INDEX(N57:Q57,case_number)</f>
        <v>0.58262609700472079</v>
      </c>
      <c r="F57" s="109" t="s">
        <v>86</v>
      </c>
      <c r="G57" s="109"/>
      <c r="I57" s="141"/>
      <c r="J57" s="142"/>
      <c r="K57" s="106">
        <v>16</v>
      </c>
      <c r="L57" s="105" t="s">
        <v>170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">
        <v>353</v>
      </c>
    </row>
    <row r="58" spans="2:18" ht="15.6">
      <c r="B58" s="106">
        <f>B57+1</f>
        <v>17</v>
      </c>
      <c r="C58" s="105" t="s">
        <v>169</v>
      </c>
      <c r="D58" s="103"/>
      <c r="E58" s="109" cm="1">
        <f t="array" ref="E58">INDEX(N58:Q58,case_number)</f>
        <v>-0.46741282911895099</v>
      </c>
      <c r="F58" s="109" t="s">
        <v>86</v>
      </c>
      <c r="G58" s="109"/>
      <c r="I58" s="141"/>
      <c r="J58" s="142"/>
      <c r="K58" s="106">
        <v>17</v>
      </c>
      <c r="L58" s="105" t="s">
        <v>169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">
        <v>353</v>
      </c>
    </row>
    <row r="59" spans="2:18" ht="15.6">
      <c r="B59" s="106">
        <f>B58+1</f>
        <v>18</v>
      </c>
      <c r="C59" s="103" t="s">
        <v>168</v>
      </c>
      <c r="D59" s="103"/>
      <c r="E59" s="109" cm="1">
        <f t="array" ref="E59">INDEX(N59:Q59,case_number)</f>
        <v>0.49094883784411425</v>
      </c>
      <c r="F59" s="113" t="s">
        <v>86</v>
      </c>
      <c r="G59" s="109"/>
      <c r="I59" s="143"/>
      <c r="J59" s="142"/>
      <c r="K59" s="106">
        <v>18</v>
      </c>
      <c r="L59" s="103" t="s">
        <v>168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">
        <v>353</v>
      </c>
    </row>
    <row r="60" spans="2:18" ht="15.6">
      <c r="B60" s="106">
        <f>B59+1</f>
        <v>19</v>
      </c>
      <c r="C60" s="103" t="s">
        <v>167</v>
      </c>
      <c r="D60" s="103" t="s">
        <v>126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1">(F60-E60)/E60</f>
        <v>6.7952523976424013E-16</v>
      </c>
      <c r="I60" s="143"/>
      <c r="J60" s="142"/>
      <c r="K60" s="106">
        <v>19</v>
      </c>
      <c r="L60" s="103" t="s">
        <v>167</v>
      </c>
      <c r="M60" s="103" t="s">
        <v>126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">
        <v>353</v>
      </c>
    </row>
    <row r="61" spans="2:18" ht="15.6">
      <c r="B61" s="106"/>
      <c r="C61" s="103" t="s">
        <v>166</v>
      </c>
      <c r="D61" s="103" t="s">
        <v>126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1"/>
        <v>6.7952523976424013E-16</v>
      </c>
      <c r="H61" t="s">
        <v>165</v>
      </c>
      <c r="I61" s="143"/>
      <c r="J61" s="142"/>
      <c r="K61" s="106"/>
      <c r="L61" s="103" t="s">
        <v>166</v>
      </c>
      <c r="M61" s="103" t="s">
        <v>126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">
        <v>165</v>
      </c>
    </row>
    <row r="62" spans="2:18">
      <c r="B62" s="106">
        <f>B60+1</f>
        <v>20</v>
      </c>
      <c r="C62" s="103" t="s">
        <v>164</v>
      </c>
      <c r="D62" s="103"/>
      <c r="E62" s="128"/>
      <c r="F62" s="128"/>
      <c r="G62" s="128"/>
      <c r="H62" t="s">
        <v>163</v>
      </c>
      <c r="I62" s="143"/>
      <c r="J62" s="142"/>
      <c r="K62" s="106">
        <v>20</v>
      </c>
      <c r="L62" s="103" t="s">
        <v>164</v>
      </c>
      <c r="M62" s="103"/>
      <c r="N62" s="128"/>
      <c r="O62" s="128"/>
      <c r="P62" s="128"/>
      <c r="Q62" s="128"/>
      <c r="R62" t="s">
        <v>163</v>
      </c>
    </row>
    <row r="63" spans="2:18">
      <c r="B63" s="106">
        <f>B62+1</f>
        <v>21</v>
      </c>
      <c r="C63" s="112" t="s">
        <v>162</v>
      </c>
      <c r="D63" s="103"/>
      <c r="E63" s="128"/>
      <c r="F63" s="128"/>
      <c r="G63" s="128"/>
      <c r="H63" t="s">
        <v>161</v>
      </c>
      <c r="I63" s="144"/>
      <c r="J63" s="142"/>
      <c r="K63" s="106">
        <v>21</v>
      </c>
      <c r="L63" s="112" t="s">
        <v>162</v>
      </c>
      <c r="M63" s="103"/>
      <c r="N63" s="128"/>
      <c r="O63" s="128"/>
      <c r="P63" s="128"/>
      <c r="Q63" s="128"/>
      <c r="R63" t="s">
        <v>161</v>
      </c>
    </row>
    <row r="64" spans="2:18" ht="15.6">
      <c r="B64" s="106">
        <f>B63+1</f>
        <v>22</v>
      </c>
      <c r="C64" s="103" t="s">
        <v>160</v>
      </c>
      <c r="D64" s="103"/>
      <c r="E64" s="104"/>
      <c r="F64" s="104"/>
      <c r="G64" s="104"/>
      <c r="I64" s="143"/>
      <c r="J64" s="142"/>
      <c r="K64" s="106">
        <v>22</v>
      </c>
      <c r="L64" s="103" t="s">
        <v>160</v>
      </c>
      <c r="M64" s="103"/>
      <c r="N64" s="104"/>
      <c r="O64" s="104"/>
      <c r="P64" s="104"/>
      <c r="Q64" s="104"/>
      <c r="R64" t="s">
        <v>353</v>
      </c>
    </row>
    <row r="65" spans="2:18" ht="15.6">
      <c r="B65" s="106">
        <f>B64+1</f>
        <v>23</v>
      </c>
      <c r="C65" s="103" t="s">
        <v>159</v>
      </c>
      <c r="D65" s="103"/>
      <c r="E65" s="104"/>
      <c r="F65" s="104"/>
      <c r="G65" s="104"/>
      <c r="I65" s="143"/>
      <c r="J65" s="142"/>
      <c r="K65" s="106">
        <v>23</v>
      </c>
      <c r="L65" s="103" t="s">
        <v>159</v>
      </c>
      <c r="M65" s="103"/>
      <c r="N65" s="104"/>
      <c r="O65" s="104"/>
      <c r="P65" s="104"/>
      <c r="Q65" s="104"/>
      <c r="R65" t="s">
        <v>353</v>
      </c>
    </row>
    <row r="66" spans="2:18" ht="15.6">
      <c r="B66" s="106">
        <f>B65+1</f>
        <v>24</v>
      </c>
      <c r="C66" s="103" t="s">
        <v>158</v>
      </c>
      <c r="D66" s="103"/>
      <c r="E66" s="128"/>
      <c r="F66" s="128"/>
      <c r="G66" s="128"/>
      <c r="H66" t="s">
        <v>157</v>
      </c>
      <c r="I66" s="143"/>
      <c r="J66" s="142"/>
      <c r="K66" s="106">
        <v>24</v>
      </c>
      <c r="L66" s="103" t="s">
        <v>158</v>
      </c>
      <c r="M66" s="103"/>
      <c r="N66" s="128"/>
      <c r="O66" s="128"/>
      <c r="P66" s="128"/>
      <c r="Q66" s="128"/>
      <c r="R66" t="s">
        <v>157</v>
      </c>
    </row>
    <row r="67" spans="2:18" ht="15.6">
      <c r="B67" s="106"/>
      <c r="C67" s="103" t="s">
        <v>320</v>
      </c>
      <c r="D67" s="103" t="s">
        <v>128</v>
      </c>
      <c r="E67" s="109" cm="1">
        <f t="array" ref="E67">INDEX(N67:Q67,case_number)</f>
        <v>-81.400000000000006</v>
      </c>
      <c r="F67" s="109" cm="1">
        <f t="array" aca="1" ref="F67" ca="1">INDIRECT(sheet_name&amp;"!Point1.Z")</f>
        <v>-81.400000000000006</v>
      </c>
      <c r="G67" s="118">
        <f t="shared" ref="G67" ca="1" si="2">(F67-E67)/E67</f>
        <v>0</v>
      </c>
      <c r="K67" s="106"/>
      <c r="L67" s="103" t="s">
        <v>320</v>
      </c>
      <c r="M67" s="103" t="s">
        <v>128</v>
      </c>
      <c r="N67" s="109">
        <v>-81.400000000000006</v>
      </c>
      <c r="O67" s="109">
        <v>-81.400000000000006</v>
      </c>
      <c r="P67" s="109">
        <v>-81.400000000000006</v>
      </c>
      <c r="Q67" s="109">
        <v>-81.400000000000006</v>
      </c>
    </row>
    <row r="68" spans="2:18" ht="15.6">
      <c r="B68" s="106"/>
      <c r="C68" s="103" t="s">
        <v>319</v>
      </c>
      <c r="D68" s="103" t="s">
        <v>128</v>
      </c>
      <c r="E68" s="107" cm="1">
        <f t="array" ref="E68">INDEX(N68:Q68,case_number)</f>
        <v>928</v>
      </c>
      <c r="F68" s="107" cm="1">
        <f t="array" aca="1" ref="F68" ca="1">INDIRECT(sheet_name&amp;"!Point1.Fs")</f>
        <v>928</v>
      </c>
      <c r="G68" s="118">
        <f t="shared" ref="G68:G72" ca="1" si="3">(F68-E68)/E68</f>
        <v>0</v>
      </c>
      <c r="K68" s="106"/>
      <c r="L68" s="103" t="s">
        <v>319</v>
      </c>
      <c r="M68" s="103" t="s">
        <v>128</v>
      </c>
      <c r="N68" s="109">
        <v>928</v>
      </c>
      <c r="O68" s="109">
        <v>928</v>
      </c>
      <c r="P68" s="109">
        <v>928</v>
      </c>
      <c r="Q68" s="109">
        <v>928</v>
      </c>
    </row>
    <row r="69" spans="2:18" ht="15.6">
      <c r="B69" s="106"/>
      <c r="C69" s="103" t="s">
        <v>318</v>
      </c>
      <c r="D69" s="103" t="s">
        <v>128</v>
      </c>
      <c r="E69" s="108" cm="1">
        <f t="array" ref="E69">INDEX(N69:Q69,case_number)</f>
        <v>1539.1736776266225</v>
      </c>
      <c r="F69" s="108" cm="1">
        <f t="array" aca="1" ref="F69" ca="1">INDIRECT(sheet_name&amp;"!Point2.Z")</f>
        <v>1538.9897578967311</v>
      </c>
      <c r="G69" s="118">
        <f t="shared" ca="1" si="3"/>
        <v>-1.194925124856519E-4</v>
      </c>
      <c r="K69" s="106"/>
      <c r="L69" s="103" t="s">
        <v>318</v>
      </c>
      <c r="M69" s="103" t="s">
        <v>128</v>
      </c>
      <c r="N69" s="109">
        <v>1486.6712501284221</v>
      </c>
      <c r="O69" s="109">
        <v>1539.1736776266225</v>
      </c>
      <c r="P69" s="109">
        <v>1554.6088737770824</v>
      </c>
      <c r="Q69" s="109">
        <v>1557.9528846053322</v>
      </c>
    </row>
    <row r="70" spans="2:18" ht="15.6">
      <c r="B70" s="106"/>
      <c r="C70" s="103" t="s">
        <v>317</v>
      </c>
      <c r="D70" s="103" t="s">
        <v>128</v>
      </c>
      <c r="E70" s="107" cm="1">
        <f t="array" ref="E70">INDEX(N70:Q70,case_number)</f>
        <v>1160</v>
      </c>
      <c r="F70" s="107" cm="1">
        <f t="array" aca="1" ref="F70" ca="1">INDIRECT(sheet_name&amp;"!Point2.Fs")</f>
        <v>1160</v>
      </c>
      <c r="G70" s="118">
        <f t="shared" ca="1" si="3"/>
        <v>0</v>
      </c>
      <c r="K70" s="106"/>
      <c r="L70" s="103" t="s">
        <v>317</v>
      </c>
      <c r="M70" s="103" t="s">
        <v>128</v>
      </c>
      <c r="N70" s="109">
        <v>1160</v>
      </c>
      <c r="O70" s="109">
        <v>1160</v>
      </c>
      <c r="P70" s="109">
        <v>1160</v>
      </c>
      <c r="Q70" s="109">
        <v>1160</v>
      </c>
    </row>
    <row r="71" spans="2:18" ht="15.6">
      <c r="B71" s="106"/>
      <c r="C71" s="103" t="s">
        <v>316</v>
      </c>
      <c r="D71" s="103" t="s">
        <v>128</v>
      </c>
      <c r="E71" s="107" cm="1">
        <f t="array" ref="E71">INDEX(N71:Q71,case_number)</f>
        <v>120.53065291787706</v>
      </c>
      <c r="F71" s="107" cm="1">
        <f t="array" aca="1" ref="F71" ca="1">INDIRECT(sheet_name&amp;"!Point3.Z")</f>
        <v>120.53071333601942</v>
      </c>
      <c r="G71" s="118">
        <f t="shared" ca="1" si="3"/>
        <v>5.0126785918258966E-7</v>
      </c>
      <c r="K71" s="106"/>
      <c r="L71" s="103" t="s">
        <v>316</v>
      </c>
      <c r="M71" s="103" t="s">
        <v>128</v>
      </c>
      <c r="N71" s="109">
        <v>128.02560351230306</v>
      </c>
      <c r="O71" s="109">
        <v>120.53065291787706</v>
      </c>
      <c r="P71" s="109">
        <v>118.46085373121602</v>
      </c>
      <c r="Q71" s="109">
        <v>117.57444154365875</v>
      </c>
    </row>
    <row r="72" spans="2:18" ht="15.6">
      <c r="B72" s="106"/>
      <c r="C72" s="103" t="s">
        <v>315</v>
      </c>
      <c r="D72" s="103" t="s">
        <v>128</v>
      </c>
      <c r="E72" s="107" cm="1">
        <f t="array" ref="E72">INDEX(N72:Q72,case_number)</f>
        <v>939.70034988561406</v>
      </c>
      <c r="F72" s="107" cm="1">
        <f t="array" aca="1" ref="F72" ca="1">INDIRECT(sheet_name&amp;"!Point3.Fs")</f>
        <v>939.70021545239274</v>
      </c>
      <c r="G72" s="118">
        <f t="shared" ca="1" si="3"/>
        <v>-1.4305966932512595E-7</v>
      </c>
      <c r="K72" s="106"/>
      <c r="L72" s="103" t="s">
        <v>315</v>
      </c>
      <c r="M72" s="103" t="s">
        <v>128</v>
      </c>
      <c r="N72" s="109">
        <v>940.13462543052515</v>
      </c>
      <c r="O72" s="109">
        <v>939.70034988561406</v>
      </c>
      <c r="P72" s="109">
        <v>939.58042072019532</v>
      </c>
      <c r="Q72" s="109">
        <v>939.52905985651546</v>
      </c>
    </row>
    <row r="73" spans="2:18" ht="15.6">
      <c r="B73" s="106"/>
      <c r="C73" s="103" t="s">
        <v>314</v>
      </c>
      <c r="D73" s="103"/>
      <c r="E73" s="107" cm="1">
        <f t="array" ref="E73">INDEX(N73:Q73,case_number)</f>
        <v>464241709.82618743</v>
      </c>
      <c r="F73" s="110" t="s">
        <v>86</v>
      </c>
      <c r="G73" s="110"/>
      <c r="K73" s="106"/>
      <c r="L73" s="103" t="s">
        <v>314</v>
      </c>
      <c r="M73" s="103"/>
      <c r="N73" s="110">
        <v>446171442.46748453</v>
      </c>
      <c r="O73" s="110">
        <v>464241709.82618743</v>
      </c>
      <c r="P73" s="110">
        <v>469583249.72875667</v>
      </c>
      <c r="Q73" s="110">
        <v>469836071.66528565</v>
      </c>
    </row>
    <row r="74" spans="2:18" ht="15.6">
      <c r="B74" s="106"/>
      <c r="C74" s="103" t="s">
        <v>313</v>
      </c>
      <c r="D74" s="103"/>
      <c r="E74" s="107" cm="1">
        <f t="array" ref="E74">INDEX(N74:Q74,case_number)</f>
        <v>27886.632433299674</v>
      </c>
      <c r="F74" s="111" t="s">
        <v>86</v>
      </c>
      <c r="G74" s="111"/>
      <c r="K74" s="106"/>
      <c r="L74" s="103" t="s">
        <v>313</v>
      </c>
      <c r="M74" s="103"/>
      <c r="N74" s="111">
        <v>29558.782746170597</v>
      </c>
      <c r="O74" s="111">
        <v>27886.632433299674</v>
      </c>
      <c r="P74" s="111">
        <v>27422.047005330583</v>
      </c>
      <c r="Q74" s="111">
        <v>27261.872905562679</v>
      </c>
    </row>
    <row r="75" spans="2:18" ht="15.6">
      <c r="B75" s="106"/>
      <c r="C75" s="103" t="s">
        <v>312</v>
      </c>
      <c r="D75" s="103"/>
      <c r="E75" s="107" cm="1">
        <f t="array" ref="E75">INDEX(N75:Q75,case_number)</f>
        <v>25808064.120031215</v>
      </c>
      <c r="F75" s="111" t="s">
        <v>86</v>
      </c>
      <c r="G75" s="111"/>
      <c r="K75" s="106"/>
      <c r="L75" s="103" t="s">
        <v>312</v>
      </c>
      <c r="M75" s="103"/>
      <c r="N75" s="111">
        <v>24474055.222465403</v>
      </c>
      <c r="O75" s="111">
        <v>25808064.120031215</v>
      </c>
      <c r="P75" s="111">
        <v>26192503.508631594</v>
      </c>
      <c r="Q75" s="111">
        <v>26237254.067722794</v>
      </c>
    </row>
    <row r="76" spans="2:18" ht="15.6">
      <c r="B76" s="106"/>
      <c r="C76" s="105" t="s">
        <v>311</v>
      </c>
      <c r="D76" s="103"/>
      <c r="E76" s="145" cm="1">
        <f t="array" ref="E76">INDEX(N76:Q76,case_number)</f>
        <v>6.0069209299915029E-5</v>
      </c>
      <c r="F76" s="145" cm="1">
        <f t="array" aca="1" ref="F76" ca="1">INDIRECT(sheet_name&amp;"!Fs_coeff.tens.2")*1000</f>
        <v>6.0088937518531149E-5</v>
      </c>
      <c r="G76" s="118">
        <f t="shared" ref="G76:G78" ca="1" si="4">(F76-E76)/E76</f>
        <v>3.2842480941641878E-4</v>
      </c>
      <c r="K76" s="106"/>
      <c r="L76" s="105" t="s">
        <v>311</v>
      </c>
      <c r="M76" s="103"/>
      <c r="N76" s="156">
        <v>6.6249831192019288E-5</v>
      </c>
      <c r="O76" s="156">
        <v>6.0069209299915029E-5</v>
      </c>
      <c r="P76" s="156">
        <v>5.8396561251216395E-5</v>
      </c>
      <c r="Q76" s="156">
        <v>5.8024222808044034E-5</v>
      </c>
    </row>
    <row r="77" spans="2:18" ht="15.6">
      <c r="B77" s="106"/>
      <c r="C77" s="105" t="s">
        <v>310</v>
      </c>
      <c r="D77" s="103"/>
      <c r="E77" s="145" cm="1">
        <f t="array" ref="E77">INDEX(N77:Q77,case_number)</f>
        <v>5.5591868575733491E-2</v>
      </c>
      <c r="F77" s="145" cm="1">
        <f t="array" aca="1" ref="F77" ca="1">INDIRECT(sheet_name&amp;"!Fs_coeff.tens.1")</f>
        <v>5.5590409891341772E-2</v>
      </c>
      <c r="G77" s="118">
        <f t="shared" ca="1" si="4"/>
        <v>-2.6239168228938308E-5</v>
      </c>
      <c r="K77" s="106"/>
      <c r="L77" s="105" t="s">
        <v>310</v>
      </c>
      <c r="M77" s="103"/>
      <c r="N77" s="156">
        <v>5.4853477593983367E-2</v>
      </c>
      <c r="O77" s="156">
        <v>5.5591868575733491E-2</v>
      </c>
      <c r="P77" s="156">
        <v>5.5778189540962239E-2</v>
      </c>
      <c r="Q77" s="156">
        <v>5.5843422099813543E-2</v>
      </c>
    </row>
    <row r="78" spans="2:18" ht="14.4">
      <c r="B78" s="106"/>
      <c r="C78" s="112" t="s">
        <v>309</v>
      </c>
      <c r="D78" s="103"/>
      <c r="E78" s="108" cm="1">
        <f t="array" ref="E78">INDEX(N78:Q78,case_number)</f>
        <v>932.12716192401183</v>
      </c>
      <c r="F78" s="107" cm="1">
        <f t="array" aca="1" ref="F78" ca="1">INDIRECT(sheet_name&amp;"!Fs_coeff.tens.0")/1000</f>
        <v>932.12691246871498</v>
      </c>
      <c r="G78" s="118">
        <f t="shared" ca="1" si="4"/>
        <v>-2.6761938396680425E-7</v>
      </c>
      <c r="K78" s="106"/>
      <c r="L78" s="112" t="s">
        <v>309</v>
      </c>
      <c r="M78" s="103"/>
      <c r="N78" s="108">
        <v>932.02610434466521</v>
      </c>
      <c r="O78" s="108">
        <v>932.12716192401183</v>
      </c>
      <c r="P78" s="108">
        <v>932.15341134964626</v>
      </c>
      <c r="Q78" s="108">
        <v>932.16118837956765</v>
      </c>
    </row>
    <row r="79" spans="2:18" ht="15.6">
      <c r="B79" s="106">
        <f>B66+1</f>
        <v>25</v>
      </c>
      <c r="C79" s="105" t="s">
        <v>156</v>
      </c>
      <c r="D79" s="103" t="s">
        <v>128</v>
      </c>
      <c r="E79" s="107" cm="1">
        <f t="array" ref="E79">INDEX(N79:Q79,case_number)</f>
        <v>488.0266618822701</v>
      </c>
      <c r="F79" s="107" cm="1">
        <f t="array" aca="1" ref="F79" ca="1">-INDIRECT(sheet_name&amp;"!DZ_gap")</f>
        <v>488.0266623314555</v>
      </c>
      <c r="G79" s="118">
        <f ca="1">(F79-E79)/E79</f>
        <v>9.2041158396700585E-10</v>
      </c>
      <c r="I79" s="139"/>
      <c r="K79" s="106">
        <v>25</v>
      </c>
      <c r="L79" s="105" t="s">
        <v>156</v>
      </c>
      <c r="M79" s="103" t="s">
        <v>128</v>
      </c>
      <c r="N79" s="107">
        <v>637.77041836917033</v>
      </c>
      <c r="O79" s="107">
        <v>488.0266618822701</v>
      </c>
      <c r="P79" s="107">
        <v>441.32026102778207</v>
      </c>
      <c r="Q79" s="107">
        <v>424.7452088545611</v>
      </c>
      <c r="R79" t="s">
        <v>353</v>
      </c>
    </row>
    <row r="80" spans="2:18" ht="15.6">
      <c r="B80" s="106"/>
      <c r="C80" s="103" t="s">
        <v>145</v>
      </c>
      <c r="D80" s="103" t="s">
        <v>144</v>
      </c>
      <c r="E80" s="111" cm="1">
        <f t="array" ref="E80">INDEX(N80:Q80,case_number)</f>
        <v>13549.060796402058</v>
      </c>
      <c r="F80" s="111" t="s">
        <v>86</v>
      </c>
      <c r="G80" s="111"/>
      <c r="I80" s="138"/>
      <c r="K80" s="106"/>
      <c r="L80" s="103" t="s">
        <v>145</v>
      </c>
      <c r="M80" s="103" t="s">
        <v>144</v>
      </c>
      <c r="N80" s="111">
        <v>13549.060796402058</v>
      </c>
      <c r="O80" s="111">
        <v>13549.060796402058</v>
      </c>
      <c r="P80" s="111">
        <v>13549.060796402058</v>
      </c>
      <c r="Q80" s="111">
        <v>13549.060796402058</v>
      </c>
      <c r="R80" t="s">
        <v>353</v>
      </c>
    </row>
    <row r="81" spans="2:18" ht="16.8">
      <c r="B81" s="106"/>
      <c r="C81" s="103" t="s">
        <v>143</v>
      </c>
      <c r="D81" s="103" t="s">
        <v>273</v>
      </c>
      <c r="E81" s="114" cm="1">
        <f t="array" ref="E81">INDEX(N81:Q81,case_number)</f>
        <v>16258872.955682471</v>
      </c>
      <c r="F81" s="114" cm="1">
        <f t="array" aca="1" ref="F81" ca="1">INDIRECT(sheet_name&amp;"!I_tg")</f>
        <v>16258872.955682468</v>
      </c>
      <c r="G81" s="118">
        <f t="shared" ref="G81:G83" ca="1" si="5">(F81-E81)/E81</f>
        <v>-2.2912352588128969E-16</v>
      </c>
      <c r="I81" s="138"/>
      <c r="K81" s="106"/>
      <c r="L81" s="103" t="s">
        <v>143</v>
      </c>
      <c r="M81" s="103" t="s">
        <v>273</v>
      </c>
      <c r="N81" s="155">
        <v>16258872.955682471</v>
      </c>
      <c r="O81" s="155">
        <v>16258872.955682471</v>
      </c>
      <c r="P81" s="155">
        <v>16258872.955682471</v>
      </c>
      <c r="Q81" s="155">
        <v>16258872.955682471</v>
      </c>
      <c r="R81" t="s">
        <v>353</v>
      </c>
    </row>
    <row r="82" spans="2:18" ht="15.6">
      <c r="B82" s="106"/>
      <c r="C82" s="103" t="s">
        <v>149</v>
      </c>
      <c r="D82" s="103" t="s">
        <v>144</v>
      </c>
      <c r="E82" s="111" cm="1">
        <f t="array" ref="E82">INDEX(N82:Q82,case_number)</f>
        <v>41640</v>
      </c>
      <c r="F82" s="111" cm="1">
        <f t="array" aca="1" ref="F82" ca="1">INDIRECT(sheet_name&amp;"!flange.A_cf")</f>
        <v>41640</v>
      </c>
      <c r="G82" s="118">
        <f t="shared" ca="1" si="5"/>
        <v>0</v>
      </c>
      <c r="I82" s="138"/>
      <c r="K82" s="106"/>
      <c r="L82" s="103" t="s">
        <v>149</v>
      </c>
      <c r="M82" s="103" t="s">
        <v>144</v>
      </c>
      <c r="N82" s="111">
        <v>41640</v>
      </c>
      <c r="O82" s="111">
        <v>41640</v>
      </c>
      <c r="P82" s="111">
        <v>41640</v>
      </c>
      <c r="Q82" s="111">
        <v>41640</v>
      </c>
      <c r="R82" t="s">
        <v>353</v>
      </c>
    </row>
    <row r="83" spans="2:18" ht="16.8">
      <c r="B83" s="106"/>
      <c r="C83" s="103" t="s">
        <v>148</v>
      </c>
      <c r="D83" s="103" t="s">
        <v>273</v>
      </c>
      <c r="E83" s="114" cm="1">
        <f t="array" ref="E83">INDEX(N83:Q83,case_number)</f>
        <v>49968000</v>
      </c>
      <c r="F83" s="114" cm="1">
        <f t="array" aca="1" ref="F83" ca="1">INDIRECT(sheet_name&amp;"!flange.I_cf")</f>
        <v>49967999.999999978</v>
      </c>
      <c r="G83" s="118">
        <f t="shared" ca="1" si="5"/>
        <v>-4.4732112133308286E-16</v>
      </c>
      <c r="I83" s="138"/>
      <c r="K83" s="106"/>
      <c r="L83" s="103" t="s">
        <v>148</v>
      </c>
      <c r="M83" s="103" t="s">
        <v>273</v>
      </c>
      <c r="N83" s="155">
        <v>49968000</v>
      </c>
      <c r="O83" s="155">
        <v>49968000</v>
      </c>
      <c r="P83" s="155">
        <v>49968000</v>
      </c>
      <c r="Q83" s="155">
        <v>49968000</v>
      </c>
      <c r="R83" t="s">
        <v>353</v>
      </c>
    </row>
    <row r="84" spans="2:18" ht="15.6">
      <c r="B84" s="106">
        <f>B79+1</f>
        <v>26</v>
      </c>
      <c r="C84" s="103" t="s">
        <v>155</v>
      </c>
      <c r="D84" s="103" t="s">
        <v>135</v>
      </c>
      <c r="E84" s="111" cm="1">
        <f t="array" ref="E84">INDEX(N84:Q84,case_number)</f>
        <v>5132.5220324686952</v>
      </c>
      <c r="F84" s="111" cm="1">
        <f t="array" aca="1" ref="F84" ca="1">INDIRECT(sheet_name&amp;"!gap.stiffness")</f>
        <v>5132.5220371927244</v>
      </c>
      <c r="G84" s="118">
        <f ca="1">(F84-E84)/E84</f>
        <v>9.2041088922010864E-10</v>
      </c>
      <c r="I84" s="138"/>
      <c r="K84" s="106">
        <v>26</v>
      </c>
      <c r="L84" s="103" t="s">
        <v>155</v>
      </c>
      <c r="M84" s="103" t="s">
        <v>135</v>
      </c>
      <c r="N84" s="111">
        <v>12509.588586573547</v>
      </c>
      <c r="O84" s="111">
        <v>5132.5220324686952</v>
      </c>
      <c r="P84" s="111">
        <v>2858.837253401799</v>
      </c>
      <c r="Q84" s="111">
        <v>1845.2067054719205</v>
      </c>
      <c r="R84" t="s">
        <v>353</v>
      </c>
    </row>
    <row r="85" spans="2:18" ht="15.6">
      <c r="B85" s="106">
        <f>B84+1</f>
        <v>27</v>
      </c>
      <c r="C85" s="103" t="s">
        <v>152</v>
      </c>
      <c r="D85" s="103" t="s">
        <v>135</v>
      </c>
      <c r="E85" s="111" cm="1">
        <f t="array" ref="E85">INDEX(N85:Q85,case_number)</f>
        <v>2109.6947260088054</v>
      </c>
      <c r="F85" s="111" t="s">
        <v>86</v>
      </c>
      <c r="G85" s="111"/>
      <c r="H85" t="s">
        <v>154</v>
      </c>
      <c r="I85" s="138"/>
      <c r="K85" s="106">
        <v>27</v>
      </c>
      <c r="L85" s="103" t="s">
        <v>152</v>
      </c>
      <c r="M85" s="103" t="s">
        <v>135</v>
      </c>
      <c r="N85" s="111">
        <v>5024.4378496855643</v>
      </c>
      <c r="O85" s="111">
        <v>2109.6947260088054</v>
      </c>
      <c r="P85" s="111">
        <v>1109.7616916909765</v>
      </c>
      <c r="Q85" s="111">
        <v>621.90082075927228</v>
      </c>
      <c r="R85" t="s">
        <v>154</v>
      </c>
    </row>
    <row r="86" spans="2:18" ht="15.6">
      <c r="B86" s="106"/>
      <c r="C86" s="103" t="s">
        <v>152</v>
      </c>
      <c r="D86" s="103" t="s">
        <v>135</v>
      </c>
      <c r="E86" s="111" cm="1">
        <f t="array" ref="E86">INDEX(N86:Q86,case_number)</f>
        <v>2315.3579447505413</v>
      </c>
      <c r="F86" s="111" cm="1">
        <f t="array" aca="1" ref="F86" ca="1">INDIRECT(sheet_name&amp;"!gap.k_shell")</f>
        <v>2315.3579447505408</v>
      </c>
      <c r="G86" s="118">
        <f ca="1">(F86-E86)/E86</f>
        <v>-1.9640477271235009E-16</v>
      </c>
      <c r="H86" t="s">
        <v>153</v>
      </c>
      <c r="I86" s="138"/>
      <c r="K86" s="106"/>
      <c r="L86" s="103" t="s">
        <v>152</v>
      </c>
      <c r="M86" s="103" t="s">
        <v>135</v>
      </c>
      <c r="N86" s="111">
        <v>5412.5567691170891</v>
      </c>
      <c r="O86" s="111">
        <v>2315.3579447505413</v>
      </c>
      <c r="P86" s="111">
        <v>1295.9744913292504</v>
      </c>
      <c r="Q86" s="111">
        <v>837.62171686599117</v>
      </c>
      <c r="R86" t="s">
        <v>153</v>
      </c>
    </row>
    <row r="87" spans="2:18" ht="15.6">
      <c r="B87" s="106"/>
      <c r="C87" s="103" t="s">
        <v>152</v>
      </c>
      <c r="D87" s="103" t="s">
        <v>135</v>
      </c>
      <c r="E87" s="111" cm="1">
        <f t="array" ref="E87">INDEX(N87:Q87,case_number)</f>
        <v>2315.3579447505413</v>
      </c>
      <c r="F87" s="111" cm="1">
        <f t="array" aca="1" ref="F87" ca="1">INDIRECT(sheet_name&amp;"!gap.k_shell")</f>
        <v>2315.3579447505408</v>
      </c>
      <c r="G87" s="118">
        <f ca="1">(F87-E87)/E87</f>
        <v>-1.9640477271235009E-16</v>
      </c>
      <c r="H87" t="s">
        <v>151</v>
      </c>
      <c r="I87" s="138"/>
      <c r="K87" s="106"/>
      <c r="L87" s="103" t="s">
        <v>152</v>
      </c>
      <c r="M87" s="103" t="s">
        <v>135</v>
      </c>
      <c r="N87" s="111">
        <v>5412.5567691170891</v>
      </c>
      <c r="O87" s="111">
        <v>2315.3579447505413</v>
      </c>
      <c r="P87" s="111">
        <v>1295.9744913292504</v>
      </c>
      <c r="Q87" s="111">
        <v>837.62171686599117</v>
      </c>
      <c r="R87" t="s">
        <v>151</v>
      </c>
    </row>
    <row r="88" spans="2:18" ht="15.6">
      <c r="B88" s="106">
        <f>B85+1</f>
        <v>28</v>
      </c>
      <c r="C88" s="103" t="s">
        <v>150</v>
      </c>
      <c r="D88" s="103" t="s">
        <v>123</v>
      </c>
      <c r="E88" s="109" cm="1">
        <f t="array" ref="E88">INDEX(N88:Q88,case_number)</f>
        <v>2.1039084273123994</v>
      </c>
      <c r="F88" s="109" cm="1">
        <f t="array" aca="1" ref="F88" ca="1">INDIRECT(sheet_name&amp;"!gap.k_fac")</f>
        <v>2.1039084273123994</v>
      </c>
      <c r="G88" s="118">
        <f ca="1">(F88-E88)/E88</f>
        <v>0</v>
      </c>
      <c r="I88" s="138"/>
      <c r="K88" s="106">
        <v>28</v>
      </c>
      <c r="L88" s="103" t="s">
        <v>150</v>
      </c>
      <c r="M88" s="103" t="s">
        <v>123</v>
      </c>
      <c r="N88" s="109">
        <v>1.8</v>
      </c>
      <c r="O88" s="109">
        <v>2.1039084273123994</v>
      </c>
      <c r="P88" s="109">
        <v>2.5058626409685996</v>
      </c>
      <c r="Q88" s="109">
        <v>2.9078168546247989</v>
      </c>
      <c r="R88" t="s">
        <v>353</v>
      </c>
    </row>
    <row r="89" spans="2:18" ht="15.6">
      <c r="B89" s="106">
        <f>B88+1</f>
        <v>29</v>
      </c>
      <c r="C89" s="103" t="s">
        <v>147</v>
      </c>
      <c r="D89" s="103" t="s">
        <v>135</v>
      </c>
      <c r="E89" s="107" cm="1">
        <f t="array" ref="E89">INDEX(N89:Q89,case_number)</f>
        <v>17.606615462501903</v>
      </c>
      <c r="F89" s="107" cm="1">
        <f t="array" aca="1" ref="F89" ca="1">INDIRECT(sheet_name&amp;"!gap.k_fl")</f>
        <v>17.606617609788302</v>
      </c>
      <c r="G89" s="118">
        <f ca="1">(F89-E89)/E89</f>
        <v>1.2195906720639344E-7</v>
      </c>
      <c r="I89" s="138"/>
      <c r="K89" s="106">
        <v>29</v>
      </c>
      <c r="L89" s="103" t="s">
        <v>147</v>
      </c>
      <c r="M89" s="103" t="s">
        <v>135</v>
      </c>
      <c r="N89" s="107">
        <v>273.61986114361406</v>
      </c>
      <c r="O89" s="107">
        <v>17.606615462501903</v>
      </c>
      <c r="P89" s="107">
        <v>3.496987489749126</v>
      </c>
      <c r="Q89" s="107">
        <v>1.108603803063507</v>
      </c>
      <c r="R89" t="s">
        <v>353</v>
      </c>
    </row>
    <row r="90" spans="2:18" ht="15.6">
      <c r="B90" s="106">
        <f>B89+1</f>
        <v>30</v>
      </c>
      <c r="C90" s="105" t="s">
        <v>146</v>
      </c>
      <c r="D90" s="103" t="s">
        <v>128</v>
      </c>
      <c r="E90" s="108" cm="1">
        <f t="array" ref="E90">INDEX(N90:Q90,case_number)</f>
        <v>350.65599450109528</v>
      </c>
      <c r="F90" s="108" cm="1">
        <f t="array" aca="1" ref="F90" ca="1">-INDIRECT(sheet_name&amp;"!DZ_gap_c")</f>
        <v>350.83374283076108</v>
      </c>
      <c r="G90" s="118">
        <f ca="1">(F90-E90)/E90</f>
        <v>5.0690229870075168E-4</v>
      </c>
      <c r="H90" t="s">
        <v>307</v>
      </c>
      <c r="I90" s="139"/>
      <c r="K90" s="106">
        <v>30</v>
      </c>
      <c r="L90" s="105" t="s">
        <v>146</v>
      </c>
      <c r="M90" s="103" t="s">
        <v>128</v>
      </c>
      <c r="N90" s="107">
        <v>335.20320343981064</v>
      </c>
      <c r="O90" s="107">
        <v>350.65599450109528</v>
      </c>
      <c r="P90" s="107">
        <v>356.36562694230469</v>
      </c>
      <c r="Q90" s="107">
        <v>358.16448272912311</v>
      </c>
      <c r="R90" t="s">
        <v>307</v>
      </c>
    </row>
    <row r="91" spans="2:18" ht="15.6">
      <c r="B91" s="106">
        <f>B90+1</f>
        <v>31</v>
      </c>
      <c r="C91" s="103" t="s">
        <v>142</v>
      </c>
      <c r="D91" s="103" t="s">
        <v>128</v>
      </c>
      <c r="E91" s="108" cm="1">
        <f t="array" ref="E91">INDEX(N91:Q91,case_number)</f>
        <v>202.04477233727212</v>
      </c>
      <c r="F91" s="108" cm="1">
        <f t="array" aca="1" ref="F91" ca="1">INDIRECT(sheet_name&amp;"!F_V_c")</f>
        <v>201.67678396361617</v>
      </c>
      <c r="G91" s="118">
        <f t="shared" ref="G91" ca="1" si="6">(F91-E91)/E91</f>
        <v>-1.8213209349542919E-3</v>
      </c>
      <c r="H91" t="s">
        <v>307</v>
      </c>
      <c r="I91" s="138"/>
      <c r="K91" s="106">
        <v>31</v>
      </c>
      <c r="L91" s="103" t="s">
        <v>142</v>
      </c>
      <c r="M91" s="103" t="s">
        <v>128</v>
      </c>
      <c r="N91" s="107">
        <v>234.03633851277746</v>
      </c>
      <c r="O91" s="107">
        <v>202.04477233727212</v>
      </c>
      <c r="P91" s="107">
        <v>190.22424856545982</v>
      </c>
      <c r="Q91" s="107">
        <v>186.50011784266937</v>
      </c>
      <c r="R91" t="s">
        <v>307</v>
      </c>
    </row>
    <row r="92" spans="2:18" ht="15.6">
      <c r="B92" s="106"/>
      <c r="C92" s="105" t="s">
        <v>141</v>
      </c>
      <c r="D92" s="103" t="s">
        <v>128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39"/>
      <c r="K92" s="106"/>
      <c r="L92" s="105" t="s">
        <v>141</v>
      </c>
      <c r="M92" s="103" t="s">
        <v>128</v>
      </c>
      <c r="N92" s="108">
        <v>0</v>
      </c>
      <c r="O92" s="108">
        <v>0</v>
      </c>
      <c r="P92" s="108">
        <v>0</v>
      </c>
      <c r="Q92" s="108">
        <v>0</v>
      </c>
      <c r="R92" t="s">
        <v>354</v>
      </c>
    </row>
    <row r="93" spans="2:18" ht="15.6">
      <c r="B93" s="106">
        <f>B91+1</f>
        <v>32</v>
      </c>
      <c r="C93" s="105" t="s">
        <v>140</v>
      </c>
      <c r="D93" s="103" t="s">
        <v>128</v>
      </c>
      <c r="E93" s="107" cm="1">
        <f t="array" ref="E93">INDEX(N93:Q93,case_number)</f>
        <v>838.68265638336538</v>
      </c>
      <c r="F93" s="107" cm="1">
        <f t="array" aca="1" ref="F93" ca="1">-INDIRECT(sheet_name&amp;"!DZ_gap_tot")</f>
        <v>838.86040516221658</v>
      </c>
      <c r="G93" s="107"/>
      <c r="I93" s="139"/>
      <c r="K93" s="106">
        <v>32</v>
      </c>
      <c r="L93" s="105" t="s">
        <v>140</v>
      </c>
      <c r="M93" s="103" t="s">
        <v>128</v>
      </c>
      <c r="N93" s="107">
        <v>972.97362180898097</v>
      </c>
      <c r="O93" s="107">
        <v>838.68265638336538</v>
      </c>
      <c r="P93" s="107">
        <v>797.6858879700867</v>
      </c>
      <c r="Q93" s="107">
        <v>782.90969158368421</v>
      </c>
      <c r="R93" t="s">
        <v>353</v>
      </c>
    </row>
    <row r="94" spans="2:18" ht="15.6">
      <c r="B94" s="106">
        <f>B93+1</f>
        <v>33</v>
      </c>
      <c r="C94" s="103" t="s">
        <v>139</v>
      </c>
      <c r="D94" s="103" t="s">
        <v>128</v>
      </c>
      <c r="E94" s="107" cm="1">
        <f t="array" ref="E94">INDEX(N94:Q94,case_number)</f>
        <v>1160</v>
      </c>
      <c r="F94" s="107" t="s">
        <v>86</v>
      </c>
      <c r="G94" s="118"/>
      <c r="I94" s="138"/>
      <c r="K94" s="106">
        <v>33</v>
      </c>
      <c r="L94" s="103" t="s">
        <v>139</v>
      </c>
      <c r="M94" s="103" t="s">
        <v>128</v>
      </c>
      <c r="N94" s="107">
        <v>1160</v>
      </c>
      <c r="O94" s="107">
        <v>1160</v>
      </c>
      <c r="P94" s="107">
        <v>1160</v>
      </c>
      <c r="Q94" s="107">
        <v>1160</v>
      </c>
      <c r="R94" t="s">
        <v>353</v>
      </c>
    </row>
    <row r="95" spans="2:18" ht="15.6">
      <c r="B95" s="106">
        <f>B94+1</f>
        <v>34</v>
      </c>
      <c r="C95" s="103" t="s">
        <v>138</v>
      </c>
      <c r="D95" s="103" t="s">
        <v>128</v>
      </c>
      <c r="E95" s="108" cm="1">
        <f t="array" ref="E95">INDEX(N95:Q95,case_number)</f>
        <v>2320</v>
      </c>
      <c r="F95" s="108" cm="1">
        <f t="array" aca="1" ref="F95" ca="1">INDIRECT(sheet_name&amp;"!Z0")</f>
        <v>2320</v>
      </c>
      <c r="G95" s="118">
        <f ca="1">(F95-E95)/E95</f>
        <v>0</v>
      </c>
      <c r="H95" t="s">
        <v>308</v>
      </c>
      <c r="I95" s="138"/>
      <c r="K95" s="106">
        <v>34</v>
      </c>
      <c r="L95" s="103" t="s">
        <v>138</v>
      </c>
      <c r="M95" s="103" t="s">
        <v>128</v>
      </c>
      <c r="N95" s="107">
        <v>2320</v>
      </c>
      <c r="O95" s="107">
        <v>2320</v>
      </c>
      <c r="P95" s="107">
        <v>2320</v>
      </c>
      <c r="Q95" s="107">
        <v>2320</v>
      </c>
      <c r="R95" t="s">
        <v>308</v>
      </c>
    </row>
    <row r="96" spans="2:18" ht="15.6">
      <c r="B96" s="106">
        <f>B95+1</f>
        <v>35</v>
      </c>
      <c r="C96" s="103" t="s">
        <v>138</v>
      </c>
      <c r="D96" s="103" t="s">
        <v>128</v>
      </c>
      <c r="E96" s="110" cm="1">
        <f t="array" ref="E96">INDEX(N96:Q96,case_number)</f>
        <v>2320</v>
      </c>
      <c r="F96" s="110" t="s">
        <v>86</v>
      </c>
      <c r="G96" s="104"/>
      <c r="H96" t="s">
        <v>307</v>
      </c>
      <c r="I96" s="138"/>
      <c r="K96" s="106">
        <v>35</v>
      </c>
      <c r="L96" s="103" t="s">
        <v>138</v>
      </c>
      <c r="M96" s="103" t="s">
        <v>128</v>
      </c>
      <c r="N96" s="108">
        <v>2320</v>
      </c>
      <c r="O96" s="108">
        <v>2320</v>
      </c>
      <c r="P96" s="108">
        <v>2320</v>
      </c>
      <c r="Q96" s="108">
        <v>2320</v>
      </c>
      <c r="R96" t="s">
        <v>307</v>
      </c>
    </row>
    <row r="97" spans="2:18" ht="15.6">
      <c r="B97" s="106">
        <f>B96+1</f>
        <v>36</v>
      </c>
      <c r="C97" s="105" t="s">
        <v>137</v>
      </c>
      <c r="D97" s="103" t="s">
        <v>123</v>
      </c>
      <c r="E97" s="109" cm="1">
        <f t="array" ref="E97">INDEX(N97:Q97,case_number)</f>
        <v>1.0390573527403195</v>
      </c>
      <c r="F97" s="109" cm="1">
        <f t="array" aca="1" ref="F97" ca="1">INDIRECT(sheet_name&amp;"!stiffness_correction_factor")</f>
        <v>1.0390578735863742</v>
      </c>
      <c r="G97" s="118">
        <f ca="1">(F97-E97)/E97</f>
        <v>5.0126785913837623E-7</v>
      </c>
      <c r="I97" s="139"/>
      <c r="K97" s="106">
        <v>36</v>
      </c>
      <c r="L97" s="105" t="s">
        <v>137</v>
      </c>
      <c r="M97" s="103" t="s">
        <v>123</v>
      </c>
      <c r="N97" s="109">
        <v>1.103668995795716</v>
      </c>
      <c r="O97" s="109">
        <v>1.0390573527403195</v>
      </c>
      <c r="P97" s="109">
        <v>1.0212142563035864</v>
      </c>
      <c r="Q97" s="109">
        <v>1.0135727719280927</v>
      </c>
      <c r="R97" t="s">
        <v>353</v>
      </c>
    </row>
    <row r="98" spans="2:18">
      <c r="B98" s="106"/>
      <c r="C98" s="105" t="s">
        <v>272</v>
      </c>
      <c r="D98" s="103" t="s">
        <v>126</v>
      </c>
      <c r="E98" s="107" cm="1">
        <f t="array" ref="E98">INDEX(N98:Q98,case_number)</f>
        <v>116.39600781550183</v>
      </c>
      <c r="F98" s="107" t="s">
        <v>86</v>
      </c>
      <c r="G98" s="118"/>
      <c r="I98" s="139"/>
      <c r="K98" s="106"/>
      <c r="L98" s="105" t="s">
        <v>272</v>
      </c>
      <c r="M98" s="103" t="s">
        <v>126</v>
      </c>
      <c r="N98" s="107">
        <v>116.39600781550183</v>
      </c>
      <c r="O98" s="107">
        <v>116.39600781550183</v>
      </c>
      <c r="P98" s="107">
        <v>116.39600781550183</v>
      </c>
      <c r="Q98" s="107">
        <v>116.39600781550183</v>
      </c>
      <c r="R98" t="s">
        <v>353</v>
      </c>
    </row>
    <row r="99" spans="2:18" ht="15.6">
      <c r="B99" s="106">
        <f>B97+1</f>
        <v>37</v>
      </c>
      <c r="C99" s="103" t="s">
        <v>136</v>
      </c>
      <c r="D99" s="103" t="s">
        <v>135</v>
      </c>
      <c r="E99" s="107" cm="1">
        <f t="array" ref="E99">INDEX(N99:Q99,case_number)</f>
        <v>131409.87989107383</v>
      </c>
      <c r="F99" s="107" cm="1">
        <f t="array" aca="1" ref="F99" ca="1">INDIRECT(sheet_name&amp;"!k_seg")</f>
        <v>131408.12762994991</v>
      </c>
      <c r="G99" s="118">
        <f ca="1">(F99-E99)/E99</f>
        <v>-1.3334317977944034E-5</v>
      </c>
      <c r="I99" s="138"/>
      <c r="K99" s="106">
        <v>37</v>
      </c>
      <c r="L99" s="103" t="s">
        <v>136</v>
      </c>
      <c r="M99" s="103" t="s">
        <v>135</v>
      </c>
      <c r="N99" s="107">
        <v>120668.56142046778</v>
      </c>
      <c r="O99" s="107">
        <v>131409.87989107383</v>
      </c>
      <c r="P99" s="107">
        <v>134760.19203739511</v>
      </c>
      <c r="Q99" s="107">
        <v>135949.14253681077</v>
      </c>
      <c r="R99" t="s">
        <v>353</v>
      </c>
    </row>
    <row r="100" spans="2:18" ht="15.6">
      <c r="B100" s="106">
        <f>B99+1</f>
        <v>38</v>
      </c>
      <c r="C100" s="103" t="s">
        <v>134</v>
      </c>
      <c r="D100" s="103" t="s">
        <v>128</v>
      </c>
      <c r="E100" s="111" cm="1">
        <f t="array" ref="E100">INDEX(N100:Q100,case_number)</f>
        <v>1831.9733381177298</v>
      </c>
      <c r="F100" s="111" cm="1">
        <f t="array" aca="1" ref="F100" ca="1">ROUND(INDIRECT(sheet_name&amp;"!Z_2_td"),0)</f>
        <v>1832</v>
      </c>
      <c r="G100" s="118">
        <f ca="1">(F100-E100)/E100</f>
        <v>1.4553640992184072E-5</v>
      </c>
      <c r="I100" s="138"/>
      <c r="K100" s="106">
        <v>38</v>
      </c>
      <c r="L100" s="103" t="s">
        <v>134</v>
      </c>
      <c r="M100" s="103" t="s">
        <v>128</v>
      </c>
      <c r="N100" s="111">
        <v>1682.2295816308297</v>
      </c>
      <c r="O100" s="111">
        <v>1831.9733381177298</v>
      </c>
      <c r="P100" s="111">
        <v>1878.6797389722178</v>
      </c>
      <c r="Q100" s="111">
        <v>1895.254791145439</v>
      </c>
      <c r="R100" t="s">
        <v>353</v>
      </c>
    </row>
    <row r="101" spans="2:18">
      <c r="B101" s="106">
        <f>B100+1</f>
        <v>39</v>
      </c>
      <c r="C101" s="103" t="s">
        <v>1</v>
      </c>
      <c r="D101" s="103" t="s">
        <v>126</v>
      </c>
      <c r="E101" s="109" cm="1">
        <f t="array" ref="E101">INDEX(N101:Q101,case_number)</f>
        <v>0.11977137777930504</v>
      </c>
      <c r="F101" s="109" cm="1">
        <f t="array" aca="1" ref="F101" ca="1">INDIRECT(sheet_name&amp;"!u")</f>
        <v>0.11977297484086973</v>
      </c>
      <c r="G101" s="118">
        <f ca="1">(F101-E101)/E101</f>
        <v>1.3334250588923367E-5</v>
      </c>
      <c r="H101" t="s">
        <v>308</v>
      </c>
      <c r="I101" s="138"/>
      <c r="K101" s="106">
        <v>39</v>
      </c>
      <c r="L101" s="103" t="s">
        <v>1</v>
      </c>
      <c r="M101" s="103" t="s">
        <v>126</v>
      </c>
      <c r="N101" s="109">
        <v>0.11977137777930504</v>
      </c>
      <c r="O101" s="109">
        <v>0.11977137777930504</v>
      </c>
      <c r="P101" s="109">
        <v>0.11977137777930504</v>
      </c>
      <c r="Q101" s="109">
        <v>0.11977137777930504</v>
      </c>
      <c r="R101" t="s">
        <v>353</v>
      </c>
    </row>
    <row r="102" spans="2:18">
      <c r="B102" s="106">
        <f>B101+1</f>
        <v>40</v>
      </c>
      <c r="C102" s="103" t="s">
        <v>1</v>
      </c>
      <c r="D102" s="103" t="s">
        <v>126</v>
      </c>
      <c r="E102" s="110" cm="1">
        <f t="array" ref="E102">INDEX(N102:Q102,case_number)</f>
        <v>0.11977137777930504</v>
      </c>
      <c r="F102" s="104"/>
      <c r="G102" s="104"/>
      <c r="H102" t="s">
        <v>307</v>
      </c>
      <c r="I102" s="138"/>
      <c r="K102" s="106">
        <v>40</v>
      </c>
      <c r="L102" s="103" t="s">
        <v>1</v>
      </c>
      <c r="M102" s="103" t="s">
        <v>126</v>
      </c>
      <c r="N102" s="109">
        <v>0.11977137777930504</v>
      </c>
      <c r="O102" s="109">
        <v>0.11977137777930504</v>
      </c>
      <c r="P102" s="109">
        <v>0.11977137777930504</v>
      </c>
      <c r="Q102" s="109">
        <v>0.11977137777930504</v>
      </c>
      <c r="R102" t="s">
        <v>307</v>
      </c>
    </row>
    <row r="103" spans="2:18" ht="15.6">
      <c r="B103" s="106"/>
      <c r="C103" s="103" t="s">
        <v>133</v>
      </c>
      <c r="D103" s="103" t="s">
        <v>128</v>
      </c>
      <c r="E103" s="110" cm="1">
        <f t="array" ref="E103">INDEX(N103:Q103,case_number)</f>
        <v>16280</v>
      </c>
      <c r="F103" s="110" t="s">
        <v>86</v>
      </c>
      <c r="G103" s="110"/>
      <c r="I103" s="138"/>
      <c r="K103" s="106"/>
      <c r="L103" s="103" t="s">
        <v>133</v>
      </c>
      <c r="M103" s="103" t="s">
        <v>128</v>
      </c>
      <c r="N103" s="110">
        <v>16280</v>
      </c>
      <c r="O103" s="110">
        <v>16280</v>
      </c>
      <c r="P103" s="110">
        <v>16280</v>
      </c>
      <c r="Q103" s="110">
        <v>16280</v>
      </c>
      <c r="R103" t="s">
        <v>353</v>
      </c>
    </row>
    <row r="104" spans="2:18" ht="15.6">
      <c r="B104" s="106">
        <f>B102+1</f>
        <v>41</v>
      </c>
      <c r="C104" s="105" t="s">
        <v>132</v>
      </c>
      <c r="D104" s="103" t="s">
        <v>128</v>
      </c>
      <c r="E104" s="107" cm="1">
        <f t="array" ref="E104">INDEX(N104:Q104,case_number)</f>
        <v>-81.400000000000006</v>
      </c>
      <c r="F104" s="107" cm="1">
        <f t="array" aca="1" ref="F104" ca="1">INDIRECT(sheet_name&amp;"!Z_dw")</f>
        <v>-81.400000000000006</v>
      </c>
      <c r="G104" s="118">
        <f ca="1">(F104-E104)/E104</f>
        <v>0</v>
      </c>
      <c r="I104" s="139"/>
      <c r="K104" s="106">
        <v>41</v>
      </c>
      <c r="L104" s="105" t="s">
        <v>132</v>
      </c>
      <c r="M104" s="103" t="s">
        <v>128</v>
      </c>
      <c r="N104" s="107">
        <v>-81.400000000000006</v>
      </c>
      <c r="O104" s="107">
        <v>-81.400000000000006</v>
      </c>
      <c r="P104" s="107">
        <v>-81.400000000000006</v>
      </c>
      <c r="Q104" s="107">
        <v>-81.400000000000006</v>
      </c>
      <c r="R104" t="s">
        <v>353</v>
      </c>
    </row>
    <row r="105" spans="2:18">
      <c r="B105" s="106">
        <f t="shared" ref="B105:B112" si="7">B104+1</f>
        <v>42</v>
      </c>
      <c r="D105" s="103"/>
      <c r="E105" s="110"/>
      <c r="F105" s="104"/>
      <c r="G105" s="104"/>
      <c r="K105" s="106">
        <v>42</v>
      </c>
      <c r="M105" s="103"/>
      <c r="N105" s="104"/>
      <c r="O105" s="104"/>
      <c r="P105" s="104"/>
      <c r="Q105" s="104"/>
      <c r="R105" t="s">
        <v>353</v>
      </c>
    </row>
    <row r="106" spans="2:18" ht="15.6">
      <c r="B106" s="106">
        <f t="shared" si="7"/>
        <v>43</v>
      </c>
      <c r="C106" s="103" t="s">
        <v>131</v>
      </c>
      <c r="D106" s="103" t="s">
        <v>128</v>
      </c>
      <c r="E106" s="107" cm="1">
        <f t="array" ref="E106">INDEX(N106:Q106,case_number)</f>
        <v>-920.08265638336536</v>
      </c>
      <c r="F106" s="107" cm="1">
        <f t="array" aca="1" ref="F106" ca="1">INDIRECT(sheet_name&amp;"!point4.Z")</f>
        <v>-920.26040516221667</v>
      </c>
      <c r="G106" s="118">
        <f ca="1">(F106-E106)/E106</f>
        <v>1.9318783765580338E-4</v>
      </c>
      <c r="I106" s="103"/>
      <c r="K106" s="106">
        <v>43</v>
      </c>
      <c r="L106" s="103" t="s">
        <v>131</v>
      </c>
      <c r="M106" s="103" t="s">
        <v>128</v>
      </c>
      <c r="N106" s="107">
        <v>-1054.3736218089809</v>
      </c>
      <c r="O106" s="107">
        <v>-920.08265638336536</v>
      </c>
      <c r="P106" s="107">
        <v>-879.08588797008667</v>
      </c>
      <c r="Q106" s="107">
        <v>-864.30969158368418</v>
      </c>
      <c r="R106" t="s">
        <v>353</v>
      </c>
    </row>
    <row r="107" spans="2:18" ht="15.6">
      <c r="B107" s="106">
        <f t="shared" si="7"/>
        <v>44</v>
      </c>
      <c r="C107" s="105" t="s">
        <v>130</v>
      </c>
      <c r="D107" s="103" t="s">
        <v>123</v>
      </c>
      <c r="E107" s="113" cm="1">
        <f t="array" ref="E107">INDEX(N107:Q107,case_number)</f>
        <v>4.5818608222137173E-2</v>
      </c>
      <c r="F107" s="113" cm="1">
        <f t="array" aca="1" ref="F107" ca="1">INDIRECT(sheet_name&amp;"!true_force_initial_slope")</f>
        <v>4.5807930863324901E-2</v>
      </c>
      <c r="G107" s="118">
        <f ca="1">(F107-E107)/E107</f>
        <v>-2.3303542439583353E-4</v>
      </c>
      <c r="H107" t="s">
        <v>362</v>
      </c>
      <c r="I107" s="105"/>
      <c r="K107" s="106">
        <v>44</v>
      </c>
      <c r="L107" s="105" t="s">
        <v>130</v>
      </c>
      <c r="M107" s="103" t="s">
        <v>123</v>
      </c>
      <c r="N107" s="109">
        <v>4.4074630059187943E-2</v>
      </c>
      <c r="O107" s="109">
        <v>4.5818608222137173E-2</v>
      </c>
      <c r="P107" s="109">
        <v>4.6277069025111715E-2</v>
      </c>
      <c r="Q107" s="109">
        <v>4.6402881048382277E-2</v>
      </c>
      <c r="R107" t="s">
        <v>353</v>
      </c>
    </row>
    <row r="108" spans="2:18" ht="15.6">
      <c r="B108" s="106">
        <f t="shared" si="7"/>
        <v>45</v>
      </c>
      <c r="C108" s="103" t="s">
        <v>129</v>
      </c>
      <c r="D108" s="103" t="s">
        <v>128</v>
      </c>
      <c r="E108" s="108" cm="1">
        <f t="array" ref="E108">INDEX(N108:Q108,case_number)</f>
        <v>908.78636397223465</v>
      </c>
      <c r="F108" s="108" cm="1">
        <f t="array" aca="1" ref="F108" ca="1">INDIRECT(sheet_name&amp;"!point4.Fs")</f>
        <v>908.78677027817423</v>
      </c>
      <c r="G108" s="118">
        <f ca="1">(F108-E108)/E108</f>
        <v>4.4708630728309611E-7</v>
      </c>
      <c r="I108" s="103"/>
      <c r="K108" s="106">
        <v>45</v>
      </c>
      <c r="L108" s="103" t="s">
        <v>129</v>
      </c>
      <c r="M108" s="103" t="s">
        <v>128</v>
      </c>
      <c r="N108" s="108">
        <v>906.55827378071046</v>
      </c>
      <c r="O108" s="108">
        <v>908.78636397223465</v>
      </c>
      <c r="P108" s="108">
        <v>909.54271755102536</v>
      </c>
      <c r="Q108" s="108">
        <v>909.83536735490839</v>
      </c>
      <c r="R108" t="s">
        <v>353</v>
      </c>
    </row>
    <row r="109" spans="2:18" ht="15.6">
      <c r="B109" s="106">
        <f t="shared" si="7"/>
        <v>46</v>
      </c>
      <c r="C109" s="105" t="s">
        <v>127</v>
      </c>
      <c r="D109" s="103" t="s">
        <v>123</v>
      </c>
      <c r="E109" s="110" cm="1">
        <f t="array" ref="E109">INDEX(N109:Q109,case_number)</f>
        <v>5.7942415955899607E-2</v>
      </c>
      <c r="F109" s="104"/>
      <c r="G109" s="104"/>
      <c r="H109" t="s">
        <v>308</v>
      </c>
      <c r="I109" s="105"/>
      <c r="K109" s="106">
        <v>46</v>
      </c>
      <c r="L109" s="105" t="s">
        <v>127</v>
      </c>
      <c r="M109" s="103" t="s">
        <v>123</v>
      </c>
      <c r="N109" s="113">
        <v>5.7942415955899607E-2</v>
      </c>
      <c r="O109" s="113">
        <v>5.7942415955899607E-2</v>
      </c>
      <c r="P109" s="113">
        <v>5.7942415955899607E-2</v>
      </c>
      <c r="Q109" s="113">
        <v>5.7942415955899607E-2</v>
      </c>
      <c r="R109" t="s">
        <v>308</v>
      </c>
    </row>
    <row r="110" spans="2:18" ht="15.6">
      <c r="B110" s="106">
        <f t="shared" si="7"/>
        <v>47</v>
      </c>
      <c r="C110" s="105" t="s">
        <v>127</v>
      </c>
      <c r="D110" s="103" t="s">
        <v>123</v>
      </c>
      <c r="E110" s="110" cm="1">
        <f t="array" ref="E110">INDEX(N110:Q110,case_number)</f>
        <v>5.7942415955899607E-2</v>
      </c>
      <c r="F110" s="104" cm="1">
        <f t="array" aca="1" ref="F110" ca="1">INDIRECT(sheet_name&amp;"!polynomial_initial_slope")</f>
        <v>5.794173288004581E-2</v>
      </c>
      <c r="G110" s="118">
        <f ca="1">(F110-E110)/E110</f>
        <v>-1.1788874221549244E-5</v>
      </c>
      <c r="H110" t="s">
        <v>307</v>
      </c>
      <c r="I110" s="105"/>
      <c r="K110" s="106">
        <v>47</v>
      </c>
      <c r="L110" s="105" t="s">
        <v>127</v>
      </c>
      <c r="M110" s="103" t="s">
        <v>123</v>
      </c>
      <c r="N110" s="113">
        <v>5.7942415955899607E-2</v>
      </c>
      <c r="O110" s="113">
        <v>5.7942415955899607E-2</v>
      </c>
      <c r="P110" s="113">
        <v>5.7942415955899607E-2</v>
      </c>
      <c r="Q110" s="113">
        <v>5.7942415955899607E-2</v>
      </c>
      <c r="R110" t="s">
        <v>307</v>
      </c>
    </row>
    <row r="111" spans="2:18" ht="15.6">
      <c r="B111" s="106">
        <f t="shared" si="7"/>
        <v>48</v>
      </c>
      <c r="C111" s="105" t="s">
        <v>125</v>
      </c>
      <c r="D111" s="103" t="s">
        <v>121</v>
      </c>
      <c r="E111" s="128"/>
      <c r="F111" s="128"/>
      <c r="G111" s="128"/>
      <c r="H111" t="s">
        <v>271</v>
      </c>
      <c r="I111" s="105"/>
      <c r="K111" s="106">
        <v>48</v>
      </c>
      <c r="L111" s="105" t="s">
        <v>125</v>
      </c>
      <c r="M111" s="103" t="s">
        <v>121</v>
      </c>
      <c r="N111" s="128"/>
      <c r="O111" s="128"/>
      <c r="P111" s="128"/>
      <c r="Q111" s="128"/>
      <c r="R111" t="s">
        <v>271</v>
      </c>
    </row>
    <row r="112" spans="2:18">
      <c r="B112" s="106">
        <f t="shared" si="7"/>
        <v>49</v>
      </c>
      <c r="C112" s="105" t="s">
        <v>2</v>
      </c>
      <c r="D112" s="103" t="s">
        <v>126</v>
      </c>
      <c r="E112" s="107" cm="1">
        <f t="array" ref="E112">INDEX(N112:Q112,case_number)</f>
        <v>31.25</v>
      </c>
      <c r="F112" s="107" cm="1">
        <f t="array" aca="1" ref="F112" ca="1">INDIRECT(sheet_name&amp;"!a_star")</f>
        <v>31.250000000000007</v>
      </c>
      <c r="G112" s="118">
        <f ca="1">(F112-E112)/E112</f>
        <v>2.2737367544323206E-16</v>
      </c>
      <c r="I112" s="105"/>
      <c r="K112" s="106">
        <v>49</v>
      </c>
      <c r="L112" s="105" t="s">
        <v>2</v>
      </c>
      <c r="M112" s="103" t="s">
        <v>126</v>
      </c>
      <c r="N112" s="107">
        <v>31.25</v>
      </c>
      <c r="O112" s="107">
        <v>31.25</v>
      </c>
      <c r="P112" s="107">
        <v>31.25</v>
      </c>
      <c r="Q112" s="107">
        <v>31.25</v>
      </c>
      <c r="R112" t="s">
        <v>353</v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8.6870984986007647E-9</v>
      </c>
      <c r="F113" s="114" cm="1">
        <f t="array" aca="1" ref="F113" ca="1">1/(INDIRECT(sheet_name&amp;"!bolt.bending_stiffness")*1000000)</f>
        <v>8.6873267314791757E-9</v>
      </c>
      <c r="G113" s="118">
        <f ca="1">(F113-E113)/E113</f>
        <v>2.6272624679890713E-5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8.6870984986007647E-9</v>
      </c>
      <c r="O113" s="114">
        <v>8.6870984986007647E-9</v>
      </c>
      <c r="P113" s="114">
        <v>8.6870984986007647E-9</v>
      </c>
      <c r="Q113" s="114">
        <v>8.6870984986007647E-9</v>
      </c>
      <c r="R113" t="s">
        <v>270</v>
      </c>
    </row>
    <row r="114" spans="2:18" ht="15.6">
      <c r="B114" s="106">
        <f>B112+1</f>
        <v>50</v>
      </c>
      <c r="C114" s="105" t="s">
        <v>125</v>
      </c>
      <c r="D114" s="103" t="s">
        <v>121</v>
      </c>
      <c r="E114" s="128"/>
      <c r="F114" s="128"/>
      <c r="G114" s="128"/>
      <c r="H114" t="s">
        <v>267</v>
      </c>
      <c r="I114" s="105"/>
      <c r="K114" s="106">
        <v>50</v>
      </c>
      <c r="L114" s="105" t="s">
        <v>125</v>
      </c>
      <c r="M114" s="103" t="s">
        <v>121</v>
      </c>
      <c r="N114" s="128"/>
      <c r="O114" s="128"/>
      <c r="P114" s="128"/>
      <c r="Q114" s="128"/>
      <c r="R114" t="s">
        <v>267</v>
      </c>
    </row>
    <row r="115" spans="2:18" ht="15.6">
      <c r="B115" s="106">
        <f>B114+1</f>
        <v>51</v>
      </c>
      <c r="C115" s="105" t="s">
        <v>266</v>
      </c>
      <c r="D115" s="103" t="s">
        <v>123</v>
      </c>
      <c r="E115" s="128"/>
      <c r="F115" s="128"/>
      <c r="G115" s="128"/>
      <c r="H115" t="s">
        <v>265</v>
      </c>
      <c r="I115" s="105"/>
      <c r="K115" s="106">
        <v>51</v>
      </c>
      <c r="L115" s="105" t="s">
        <v>266</v>
      </c>
      <c r="M115" s="103" t="s">
        <v>123</v>
      </c>
      <c r="N115" s="128"/>
      <c r="O115" s="128"/>
      <c r="P115" s="128"/>
      <c r="Q115" s="128"/>
      <c r="R115" t="s">
        <v>265</v>
      </c>
    </row>
    <row r="116" spans="2:18" ht="15.6">
      <c r="B116" s="106">
        <f>B115+1</f>
        <v>52</v>
      </c>
      <c r="C116" s="105" t="s">
        <v>264</v>
      </c>
      <c r="D116" s="103" t="s">
        <v>123</v>
      </c>
      <c r="E116" s="128"/>
      <c r="F116" s="128"/>
      <c r="G116" s="128"/>
      <c r="H116" t="s">
        <v>265</v>
      </c>
      <c r="I116" s="105"/>
      <c r="K116" s="106">
        <v>52</v>
      </c>
      <c r="L116" s="105" t="s">
        <v>264</v>
      </c>
      <c r="M116" s="103" t="s">
        <v>123</v>
      </c>
      <c r="N116" s="128"/>
      <c r="O116" s="128"/>
      <c r="P116" s="128"/>
      <c r="Q116" s="128"/>
      <c r="R116" t="s">
        <v>265</v>
      </c>
    </row>
    <row r="117" spans="2:18" ht="15.6">
      <c r="B117" s="106">
        <f>B116+1</f>
        <v>53</v>
      </c>
      <c r="C117" s="105" t="s">
        <v>124</v>
      </c>
      <c r="D117" s="103" t="s">
        <v>123</v>
      </c>
      <c r="E117" s="152" cm="1">
        <f t="array" ref="E117">INDEX(N117:Q117,case_number)</f>
        <v>0.44285505552774068</v>
      </c>
      <c r="F117" s="113" t="s">
        <v>86</v>
      </c>
      <c r="G117" s="118" t="s">
        <v>86</v>
      </c>
      <c r="H117" t="s">
        <v>308</v>
      </c>
      <c r="I117" s="105"/>
      <c r="K117" s="106">
        <v>53</v>
      </c>
      <c r="L117" s="105" t="s">
        <v>124</v>
      </c>
      <c r="M117" s="103" t="s">
        <v>123</v>
      </c>
      <c r="N117" s="109">
        <v>0.41692917296503634</v>
      </c>
      <c r="O117" s="109">
        <v>0.44285505552774068</v>
      </c>
      <c r="P117" s="109">
        <v>0.45059281027849069</v>
      </c>
      <c r="Q117" s="109">
        <v>0.45398990027041203</v>
      </c>
      <c r="R117" t="s">
        <v>308</v>
      </c>
    </row>
    <row r="118" spans="2:18" ht="15.6">
      <c r="C118" s="105" t="s">
        <v>124</v>
      </c>
      <c r="D118" s="103" t="s">
        <v>123</v>
      </c>
      <c r="E118" s="152" cm="1">
        <f t="array" ref="E118">INDEX(N118:Q118,case_number)</f>
        <v>7.9266209552788722E-3</v>
      </c>
      <c r="F118" s="109" cm="1">
        <f t="array" aca="1" ref="F118" ca="1">INDIRECT(sheet_name&amp;"!true_moment_initial_slope")</f>
        <v>1.5934311228246237E-2</v>
      </c>
      <c r="G118" s="118">
        <f ca="1">(F118-E118)/E118</f>
        <v>1.010227475004277</v>
      </c>
      <c r="H118" t="s">
        <v>307</v>
      </c>
      <c r="L118" s="105" t="s">
        <v>124</v>
      </c>
      <c r="M118" s="103" t="s">
        <v>123</v>
      </c>
      <c r="N118" s="114">
        <v>6.6257755945029473E-3</v>
      </c>
      <c r="O118" s="114">
        <v>7.9266209552788722E-3</v>
      </c>
      <c r="P118" s="114">
        <v>8.2687307541548793E-3</v>
      </c>
      <c r="Q118" s="114">
        <v>8.3217932943518372E-3</v>
      </c>
      <c r="R118" t="s">
        <v>307</v>
      </c>
    </row>
    <row r="119" spans="2:18" ht="15.6">
      <c r="B119" s="106">
        <f>B117+1</f>
        <v>54</v>
      </c>
      <c r="C119" s="105" t="s">
        <v>122</v>
      </c>
      <c r="D119" s="103" t="s">
        <v>121</v>
      </c>
      <c r="E119" s="153" cm="1">
        <f t="array" ref="E119">INDEX(N119:Q119,case_number)</f>
        <v>-221.75582870137032</v>
      </c>
      <c r="F119" s="108" t="s">
        <v>86</v>
      </c>
      <c r="G119" s="118" t="s">
        <v>86</v>
      </c>
      <c r="H119" t="s">
        <v>308</v>
      </c>
      <c r="I119" s="105"/>
      <c r="K119" s="106">
        <v>54</v>
      </c>
      <c r="L119" s="105" t="s">
        <v>122</v>
      </c>
      <c r="M119" s="103" t="s">
        <v>121</v>
      </c>
      <c r="N119" s="108">
        <v>-236.76857840817331</v>
      </c>
      <c r="O119" s="108">
        <v>-221.75582870137032</v>
      </c>
      <c r="P119" s="108">
        <v>-216.39401774664699</v>
      </c>
      <c r="Q119" s="108">
        <v>-214.67132428341827</v>
      </c>
      <c r="R119" t="s">
        <v>308</v>
      </c>
    </row>
    <row r="120" spans="2:18" ht="15.6">
      <c r="C120" s="105" t="s">
        <v>122</v>
      </c>
      <c r="D120" s="103" t="s">
        <v>121</v>
      </c>
      <c r="E120" s="153" cm="1">
        <f t="array" ref="E120">INDEX(N120:Q120,case_number)</f>
        <v>-3.323959759458667</v>
      </c>
      <c r="F120" s="109" cm="1">
        <f t="array" aca="1" ref="F120" ca="1">INDIRECT(sheet_name&amp;"!point4.Ms")</f>
        <v>-6.6833313864537462</v>
      </c>
      <c r="G120" s="118">
        <f ca="1">(F120-E120)/E120</f>
        <v>1.0106535187243602</v>
      </c>
      <c r="H120" t="s">
        <v>307</v>
      </c>
      <c r="L120" s="105" t="s">
        <v>122</v>
      </c>
      <c r="M120" s="103" t="s">
        <v>121</v>
      </c>
      <c r="N120" s="108">
        <v>-3.2233524387385439</v>
      </c>
      <c r="O120" s="108">
        <v>-3.323959759458667</v>
      </c>
      <c r="P120" s="108">
        <v>-3.2979249170067999</v>
      </c>
      <c r="Q120" s="108">
        <v>-3.2576063107520841</v>
      </c>
      <c r="R120" t="s">
        <v>307</v>
      </c>
    </row>
    <row r="121" spans="2:18" ht="15.6">
      <c r="C121" s="105" t="s">
        <v>337</v>
      </c>
      <c r="D121" s="103" t="s">
        <v>128</v>
      </c>
      <c r="E121" s="153" cm="1">
        <f t="array" ref="E121">INDEX(N121:Q121,case_number)</f>
        <v>-81.300000000000011</v>
      </c>
      <c r="F121" s="109" cm="1">
        <f t="array" aca="1" ref="F121" ca="1">-INDIRECT(sheet_name&amp;"!DZdwDZ")</f>
        <v>-81.3</v>
      </c>
      <c r="G121" s="118">
        <f t="shared" ref="G121:G127" ca="1" si="8">(F121-E121)/E121</f>
        <v>-1.7479526094959412E-16</v>
      </c>
      <c r="H121" s="150" t="s">
        <v>332</v>
      </c>
      <c r="L121" s="105" t="s">
        <v>337</v>
      </c>
      <c r="M121" s="103" t="s">
        <v>128</v>
      </c>
      <c r="N121" s="109">
        <v>-81.300000000000011</v>
      </c>
      <c r="O121" s="109">
        <v>-81.300000000000011</v>
      </c>
      <c r="P121" s="109">
        <v>-81.300000000000011</v>
      </c>
      <c r="Q121" s="109">
        <v>-81.300000000000011</v>
      </c>
    </row>
    <row r="122" spans="2:18" ht="16.2">
      <c r="C122" s="151" t="s">
        <v>338</v>
      </c>
      <c r="D122" s="103" t="s">
        <v>121</v>
      </c>
      <c r="E122" s="153" cm="1">
        <f t="array" ref="E122">INDEX(N122:Q122,case_number)</f>
        <v>0</v>
      </c>
      <c r="F122" s="109" cm="1">
        <f t="array" aca="1" ref="F122" ca="1">INDIRECT(sheet_name&amp;"!MZTlow1")</f>
        <v>0</v>
      </c>
      <c r="G122" s="118" t="e">
        <f t="shared" ca="1" si="8"/>
        <v>#DIV/0!</v>
      </c>
      <c r="H122" s="150" t="s">
        <v>332</v>
      </c>
      <c r="L122" s="154" t="s">
        <v>338</v>
      </c>
      <c r="M122" s="103" t="s">
        <v>121</v>
      </c>
      <c r="N122" s="113">
        <v>0</v>
      </c>
      <c r="O122" s="113">
        <v>0</v>
      </c>
      <c r="P122" s="113">
        <v>0</v>
      </c>
      <c r="Q122" s="113">
        <v>0</v>
      </c>
      <c r="R122" s="150" t="s">
        <v>332</v>
      </c>
    </row>
    <row r="123" spans="2:18" ht="16.2">
      <c r="C123" s="151" t="s">
        <v>339</v>
      </c>
      <c r="D123" s="103" t="s">
        <v>121</v>
      </c>
      <c r="E123" s="153" cm="1">
        <f t="array" ref="E123">INDEX(N123:Q123,case_number)</f>
        <v>-36.417914657944856</v>
      </c>
      <c r="F123" s="109" cm="1">
        <f t="array" aca="1" ref="F123" ca="1">INDIRECT(sheet_name&amp;"!MZThigh1")</f>
        <v>-36.416700304850202</v>
      </c>
      <c r="G123" s="118">
        <f t="shared" ca="1" si="8"/>
        <v>-3.3344937678582849E-5</v>
      </c>
      <c r="H123" s="150" t="s">
        <v>332</v>
      </c>
      <c r="L123" s="154" t="s">
        <v>339</v>
      </c>
      <c r="M123" s="103" t="s">
        <v>121</v>
      </c>
      <c r="N123" s="109">
        <v>-35.465363495377048</v>
      </c>
      <c r="O123" s="109">
        <v>-36.417914657944856</v>
      </c>
      <c r="P123" s="109">
        <v>-36.702209985816857</v>
      </c>
      <c r="Q123" s="109">
        <v>-36.827023558245642</v>
      </c>
      <c r="R123" s="150" t="s">
        <v>332</v>
      </c>
    </row>
    <row r="124" spans="2:18" ht="16.2">
      <c r="C124" s="151" t="s">
        <v>340</v>
      </c>
      <c r="D124" s="103" t="s">
        <v>121</v>
      </c>
      <c r="E124" s="153" cm="1">
        <f t="array" ref="E124">INDEX(N124:Q124,case_number)</f>
        <v>0</v>
      </c>
      <c r="F124" s="109" cm="1">
        <f t="array" aca="1" ref="F124" ca="1">INDIRECT(sheet_name&amp;"!MZT1_")</f>
        <v>0</v>
      </c>
      <c r="G124" s="118" t="e">
        <f t="shared" ca="1" si="8"/>
        <v>#DIV/0!</v>
      </c>
      <c r="H124" s="150" t="s">
        <v>333</v>
      </c>
      <c r="L124" s="154" t="s">
        <v>340</v>
      </c>
      <c r="M124" s="103" t="s">
        <v>121</v>
      </c>
      <c r="N124" s="113">
        <v>0</v>
      </c>
      <c r="O124" s="113">
        <v>0</v>
      </c>
      <c r="P124" s="113">
        <v>0</v>
      </c>
      <c r="Q124" s="113">
        <v>0</v>
      </c>
      <c r="R124" s="150" t="s">
        <v>332</v>
      </c>
    </row>
    <row r="125" spans="2:18" ht="16.2">
      <c r="C125" s="151" t="s">
        <v>338</v>
      </c>
      <c r="D125" s="103" t="s">
        <v>121</v>
      </c>
      <c r="E125" s="153" cm="1">
        <f t="array" ref="E125">INDEX(N125:Q125,case_number)</f>
        <v>3.0373124326080227E-3</v>
      </c>
      <c r="F125" s="109" cm="1">
        <f t="array" aca="1" ref="F125" ca="1">INDIRECT(sheet_name&amp;"!MZTlow2")</f>
        <v>0</v>
      </c>
      <c r="G125" s="118">
        <f t="shared" ca="1" si="8"/>
        <v>-1</v>
      </c>
      <c r="H125" s="150" t="s">
        <v>333</v>
      </c>
      <c r="L125" s="154" t="s">
        <v>338</v>
      </c>
      <c r="M125" s="103" t="s">
        <v>121</v>
      </c>
      <c r="N125" s="113">
        <v>2.9217042384253942E-3</v>
      </c>
      <c r="O125" s="113">
        <v>3.0373124326080227E-3</v>
      </c>
      <c r="P125" s="113">
        <v>3.0677037681542045E-3</v>
      </c>
      <c r="Q125" s="113">
        <v>3.0760438386469319E-3</v>
      </c>
      <c r="R125" s="150" t="s">
        <v>333</v>
      </c>
    </row>
    <row r="126" spans="2:18" ht="16.2">
      <c r="C126" s="151" t="s">
        <v>339</v>
      </c>
      <c r="D126" s="103" t="s">
        <v>121</v>
      </c>
      <c r="E126" s="153" cm="1">
        <f t="array" ref="E126">INDEX(N126:Q126,case_number)</f>
        <v>-36.373175205048121</v>
      </c>
      <c r="F126" s="109" cm="1">
        <f t="array" aca="1" ref="F126" ca="1">INDIRECT(sheet_name&amp;"!MZThigh2")</f>
        <v>-36.416700304850202</v>
      </c>
      <c r="G126" s="118">
        <f t="shared" ca="1" si="8"/>
        <v>1.1966263477608426E-3</v>
      </c>
      <c r="H126" s="150" t="s">
        <v>333</v>
      </c>
      <c r="L126" s="154" t="s">
        <v>339</v>
      </c>
      <c r="M126" s="103" t="s">
        <v>121</v>
      </c>
      <c r="N126" s="109">
        <v>-35.421794252753735</v>
      </c>
      <c r="O126" s="109">
        <v>-36.373175205048121</v>
      </c>
      <c r="P126" s="109">
        <v>-36.657121275760574</v>
      </c>
      <c r="Q126" s="109">
        <v>-36.781781514562297</v>
      </c>
      <c r="R126" s="150" t="s">
        <v>333</v>
      </c>
    </row>
    <row r="127" spans="2:18" ht="16.2">
      <c r="C127" s="151" t="s">
        <v>340</v>
      </c>
      <c r="D127" s="103" t="s">
        <v>121</v>
      </c>
      <c r="E127" s="153" cm="1">
        <f t="array" ref="E127">INDEX(N127:Q127,case_number)</f>
        <v>7.9266209552784211E-4</v>
      </c>
      <c r="F127" s="109" cm="1">
        <f t="array" aca="1" ref="F127" ca="1">INDIRECT(sheet_name&amp;"!MZT2_")</f>
        <v>0</v>
      </c>
      <c r="G127" s="118">
        <f t="shared" ca="1" si="8"/>
        <v>-1</v>
      </c>
      <c r="L127" s="154" t="s">
        <v>340</v>
      </c>
      <c r="M127" s="103" t="s">
        <v>121</v>
      </c>
      <c r="N127" s="113">
        <v>6.6257755945025709E-4</v>
      </c>
      <c r="O127" s="113">
        <v>7.9266209552784211E-4</v>
      </c>
      <c r="P127" s="113">
        <v>8.2687307541544092E-4</v>
      </c>
      <c r="Q127" s="113">
        <v>8.3217932943513645E-4</v>
      </c>
      <c r="R127" s="150" t="s">
        <v>333</v>
      </c>
    </row>
    <row r="128" spans="2:18" ht="16.2">
      <c r="C128" s="151" t="s">
        <v>341</v>
      </c>
      <c r="D128" s="103" t="s">
        <v>121</v>
      </c>
      <c r="E128" s="153" cm="1">
        <f t="array" ref="E128">INDEX(N128:Q128,case_number)</f>
        <v>0</v>
      </c>
      <c r="F128" s="109" cm="1">
        <f t="array" aca="1" ref="F128" ca="1">INDIRECT(sheet_name&amp;"!point1.Ms")</f>
        <v>0</v>
      </c>
      <c r="G128" s="118" t="e">
        <f ca="1">(F128-E128)/E128</f>
        <v>#DIV/0!</v>
      </c>
      <c r="L128" s="154" t="s">
        <v>341</v>
      </c>
      <c r="M128" s="103" t="s">
        <v>121</v>
      </c>
      <c r="N128" s="108">
        <v>0</v>
      </c>
      <c r="O128" s="108">
        <v>0</v>
      </c>
      <c r="P128" s="108">
        <v>0</v>
      </c>
      <c r="Q128" s="108">
        <v>0</v>
      </c>
    </row>
    <row r="129" spans="3:18" ht="16.2">
      <c r="C129" s="151" t="s">
        <v>342</v>
      </c>
      <c r="D129" s="103" t="s">
        <v>121</v>
      </c>
      <c r="E129" s="108" cm="1">
        <f t="array" ref="E129">INDEX(N129:Q129,case_number)</f>
        <v>688.61788250075517</v>
      </c>
      <c r="F129" s="109" cm="1">
        <f t="array" aca="1" ref="F129" ca="1">INDIRECT(sheet_name&amp;"!point2.Ms")</f>
        <v>688.51263864323369</v>
      </c>
      <c r="G129" s="118">
        <f ca="1">(F129-E129)/E129</f>
        <v>-1.5283346569404702E-4</v>
      </c>
      <c r="L129" s="154" t="s">
        <v>342</v>
      </c>
      <c r="M129" s="103" t="s">
        <v>121</v>
      </c>
      <c r="N129" s="108">
        <v>647.73140397949749</v>
      </c>
      <c r="O129" s="108">
        <v>688.61788250075517</v>
      </c>
      <c r="P129" s="108">
        <v>700.95308760664295</v>
      </c>
      <c r="Q129" s="108">
        <v>704.84972461913173</v>
      </c>
    </row>
    <row r="130" spans="3:18" ht="16.2">
      <c r="C130" s="151" t="s">
        <v>343</v>
      </c>
      <c r="D130" s="103" t="s">
        <v>121</v>
      </c>
      <c r="E130" s="108" cm="1">
        <f t="array" ref="E130">INDEX(N130:Q130,case_number)</f>
        <v>13.508965994437597</v>
      </c>
      <c r="F130" s="109" cm="1">
        <f t="array" aca="1" ref="F130" ca="1">INDIRECT(sheet_name&amp;"!point3.Ms")</f>
        <v>13.509112200878995</v>
      </c>
      <c r="G130" s="118">
        <f ca="1">(F130-E130)/E130</f>
        <v>1.0822918753247235E-5</v>
      </c>
      <c r="H130" t="s">
        <v>334</v>
      </c>
      <c r="L130" s="154" t="s">
        <v>343</v>
      </c>
      <c r="M130" s="103" t="s">
        <v>121</v>
      </c>
      <c r="N130" s="108">
        <v>14.419439423031839</v>
      </c>
      <c r="O130" s="108">
        <v>13.508965994437597</v>
      </c>
      <c r="P130" s="108">
        <v>13.263908555389126</v>
      </c>
      <c r="Q130" s="108">
        <v>13.171238790163068</v>
      </c>
    </row>
    <row r="131" spans="3:18" ht="15.6">
      <c r="C131" s="112" t="s">
        <v>344</v>
      </c>
      <c r="E131" s="108" cm="1">
        <f t="array" ref="E131">INDEX(N131:Q131,case_number)</f>
        <v>2.523702231874636E-4</v>
      </c>
      <c r="F131" s="109" cm="1">
        <f t="array" aca="1" ref="F131" ca="1">INDIRECT(sheet_name&amp;"!Ms_coeff.tens.2")*1000^2</f>
        <v>2.5239067318745507E-4</v>
      </c>
      <c r="G131" s="118">
        <f t="shared" ref="G131:G133" ca="1" si="9">(F131-E131)/E131</f>
        <v>8.1031746666400398E-5</v>
      </c>
      <c r="H131" t="s">
        <v>335</v>
      </c>
      <c r="L131" s="112" t="s">
        <v>344</v>
      </c>
      <c r="N131" s="155">
        <v>2.5335738917958901E-4</v>
      </c>
      <c r="O131" s="155">
        <v>2.523702231874636E-4</v>
      </c>
      <c r="P131" s="155">
        <v>2.5212400673447783E-4</v>
      </c>
      <c r="Q131" s="155">
        <v>2.5254504534582504E-4</v>
      </c>
      <c r="R131" t="s">
        <v>334</v>
      </c>
    </row>
    <row r="132" spans="3:18" ht="15.6">
      <c r="C132" s="112" t="s">
        <v>345</v>
      </c>
      <c r="E132" s="108" cm="1">
        <f t="array" ref="E132">INDEX(N132:Q132,case_number)</f>
        <v>5.7023624267726572E-2</v>
      </c>
      <c r="F132" s="109" cm="1">
        <f t="array" aca="1" ref="F132" ca="1">INDIRECT(sheet_name&amp;"!Ms_coeff.tens.1")*1000</f>
        <v>5.7023512823163924E-2</v>
      </c>
      <c r="G132" s="118">
        <f t="shared" ca="1" si="9"/>
        <v>-1.9543577609945183E-6</v>
      </c>
      <c r="H132" t="s">
        <v>336</v>
      </c>
      <c r="L132" s="112" t="s">
        <v>345</v>
      </c>
      <c r="N132" s="155">
        <v>5.7039382424615058E-2</v>
      </c>
      <c r="O132" s="155">
        <v>5.7023624267726572E-2</v>
      </c>
      <c r="P132" s="155">
        <v>5.7021784549656222E-2</v>
      </c>
      <c r="Q132" s="155">
        <v>5.7059955418580645E-2</v>
      </c>
      <c r="R132" t="s">
        <v>335</v>
      </c>
    </row>
    <row r="133" spans="3:18" ht="15.6">
      <c r="C133" s="112" t="s">
        <v>346</v>
      </c>
      <c r="E133" s="108" cm="1">
        <f t="array" ref="E133">INDEX(N133:Q133,case_number)</f>
        <v>2.9695280113617173</v>
      </c>
      <c r="F133" s="109" cm="1">
        <f t="array" aca="1" ref="F133" ca="1">INDIRECT(sheet_name&amp;"!Ms_coeff.tens.0")</f>
        <v>2.9693834388923936</v>
      </c>
      <c r="G133" s="118">
        <f t="shared" ca="1" si="9"/>
        <v>-4.8685336110821635E-5</v>
      </c>
      <c r="L133" s="112" t="s">
        <v>346</v>
      </c>
      <c r="N133" s="155">
        <v>2.964269802955215</v>
      </c>
      <c r="O133" s="155">
        <v>2.9695280113617173</v>
      </c>
      <c r="P133" s="155">
        <v>2.971009678679593</v>
      </c>
      <c r="Q133" s="155">
        <v>2.9713270024128633</v>
      </c>
      <c r="R133" t="s">
        <v>336</v>
      </c>
    </row>
  </sheetData>
  <conditionalFormatting sqref="G29:G31">
    <cfRule type="cellIs" dxfId="14" priority="22" operator="notBetween">
      <formula>-0.001</formula>
      <formula>0.001</formula>
    </cfRule>
  </conditionalFormatting>
  <conditionalFormatting sqref="G36:G38">
    <cfRule type="cellIs" dxfId="13" priority="21" operator="notBetween">
      <formula>-0.001</formula>
      <formula>0.001</formula>
    </cfRule>
  </conditionalFormatting>
  <conditionalFormatting sqref="G48:G53">
    <cfRule type="cellIs" dxfId="12" priority="20" operator="notBetween">
      <formula>-0.001</formula>
      <formula>0.001</formula>
    </cfRule>
  </conditionalFormatting>
  <conditionalFormatting sqref="G60:G61">
    <cfRule type="cellIs" dxfId="11" priority="19" operator="notBetween">
      <formula>-0.001</formula>
      <formula>0.001</formula>
    </cfRule>
  </conditionalFormatting>
  <conditionalFormatting sqref="G67:G72">
    <cfRule type="cellIs" dxfId="10" priority="8" operator="notBetween">
      <formula>-0.001</formula>
      <formula>0.001</formula>
    </cfRule>
  </conditionalFormatting>
  <conditionalFormatting sqref="G76:G79">
    <cfRule type="cellIs" dxfId="9" priority="7" operator="notBetween">
      <formula>-0.001</formula>
      <formula>0.001</formula>
    </cfRule>
  </conditionalFormatting>
  <conditionalFormatting sqref="G81:G84">
    <cfRule type="cellIs" dxfId="8" priority="17" operator="notBetween">
      <formula>-0.001</formula>
      <formula>0.001</formula>
    </cfRule>
  </conditionalFormatting>
  <conditionalFormatting sqref="G86:G92">
    <cfRule type="cellIs" dxfId="7" priority="5" operator="notBetween">
      <formula>-0.001</formula>
      <formula>0.001</formula>
    </cfRule>
  </conditionalFormatting>
  <conditionalFormatting sqref="G94:G95">
    <cfRule type="cellIs" dxfId="6" priority="15" operator="notBetween">
      <formula>-0.001</formula>
      <formula>0.001</formula>
    </cfRule>
  </conditionalFormatting>
  <conditionalFormatting sqref="G97:G101">
    <cfRule type="cellIs" dxfId="5" priority="14" operator="notBetween">
      <formula>-0.001</formula>
      <formula>0.001</formula>
    </cfRule>
  </conditionalFormatting>
  <conditionalFormatting sqref="G104">
    <cfRule type="cellIs" dxfId="4" priority="13" operator="notBetween">
      <formula>-0.001</formula>
      <formula>0.001</formula>
    </cfRule>
  </conditionalFormatting>
  <conditionalFormatting sqref="G106:G108">
    <cfRule type="cellIs" dxfId="3" priority="12" operator="notBetween">
      <formula>-0.001</formula>
      <formula>0.001</formula>
    </cfRule>
  </conditionalFormatting>
  <conditionalFormatting sqref="G110">
    <cfRule type="cellIs" dxfId="2" priority="1" operator="notBetween">
      <formula>-0.001</formula>
      <formula>0.001</formula>
    </cfRule>
  </conditionalFormatting>
  <conditionalFormatting sqref="G112:G113">
    <cfRule type="cellIs" dxfId="1" priority="11" operator="notBetween">
      <formula>-0.001</formula>
      <formula>0.001</formula>
    </cfRule>
  </conditionalFormatting>
  <conditionalFormatting sqref="G117:G133">
    <cfRule type="cellIs" dxfId="0" priority="2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371</vt:i4>
      </vt:variant>
    </vt:vector>
  </HeadingPairs>
  <TitlesOfParts>
    <vt:vector size="37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Gap120deg!DZ_gap_c</vt:lpstr>
      <vt:lpstr>Gap30deg!DZ_gap_c</vt:lpstr>
      <vt:lpstr>Gap60deg!DZ_gap_c</vt:lpstr>
      <vt:lpstr>Gap90deg!DZ_gap_c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Gap120deg!DZdwDZ</vt:lpstr>
      <vt:lpstr>Gap30deg!DZdwDZ</vt:lpstr>
      <vt:lpstr>Gap60deg!DZdwDZ</vt:lpstr>
      <vt:lpstr>Gap90deg!DZdwDZ</vt:lpstr>
      <vt:lpstr>Gap120deg!E_mod</vt:lpstr>
      <vt:lpstr>Gap30deg!E_mod</vt:lpstr>
      <vt:lpstr>Gap60deg!E_mod</vt:lpstr>
      <vt:lpstr>Gap90deg!E_mod</vt:lpstr>
      <vt:lpstr>Gap120deg!F_V_c</vt:lpstr>
      <vt:lpstr>Gap30deg!F_V_c</vt:lpstr>
      <vt:lpstr>Gap60deg!F_V_c</vt:lpstr>
      <vt:lpstr>Gap90deg!F_V_c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Gap120deg!MZT1_</vt:lpstr>
      <vt:lpstr>Gap30deg!MZT1_</vt:lpstr>
      <vt:lpstr>Gap60deg!MZT1_</vt:lpstr>
      <vt:lpstr>Gap90deg!MZT1_</vt:lpstr>
      <vt:lpstr>Gap120deg!MZT2_</vt:lpstr>
      <vt:lpstr>Gap30deg!MZT2_</vt:lpstr>
      <vt:lpstr>Gap60deg!MZT2_</vt:lpstr>
      <vt:lpstr>Gap90deg!MZT2_</vt:lpstr>
      <vt:lpstr>Gap120deg!MZThigh1</vt:lpstr>
      <vt:lpstr>Gap30deg!MZThigh1</vt:lpstr>
      <vt:lpstr>Gap60deg!MZThigh1</vt:lpstr>
      <vt:lpstr>Gap90deg!MZThigh1</vt:lpstr>
      <vt:lpstr>Gap120deg!MZThigh2</vt:lpstr>
      <vt:lpstr>Gap30deg!MZThigh2</vt:lpstr>
      <vt:lpstr>Gap60deg!MZThigh2</vt:lpstr>
      <vt:lpstr>Gap90deg!MZThigh2</vt:lpstr>
      <vt:lpstr>Gap120deg!MZTlow1</vt:lpstr>
      <vt:lpstr>Gap30deg!MZTlow1</vt:lpstr>
      <vt:lpstr>Gap60deg!MZTlow1</vt:lpstr>
      <vt:lpstr>Gap90deg!MZTlow1</vt:lpstr>
      <vt:lpstr>Gap120deg!MZTlow2</vt:lpstr>
      <vt:lpstr>Gap30deg!MZTlow2</vt:lpstr>
      <vt:lpstr>Gap60deg!MZTlow2</vt:lpstr>
      <vt:lpstr>Gap90deg!MZTlow2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2024-06-24T13:13:32Z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