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NiklasSellmann\Mein Ordner\Flanschbemessungstool\PyFlange\tests\validation\"/>
    </mc:Choice>
  </mc:AlternateContent>
  <xr:revisionPtr revIDLastSave="0" documentId="13_ncr:1_{7BBA9B7E-BB73-499D-B36A-2CD1CDE034D9}" xr6:coauthVersionLast="47" xr6:coauthVersionMax="47" xr10:uidLastSave="{00000000-0000-0000-0000-000000000000}"/>
  <bookViews>
    <workbookView xWindow="-108" yWindow="-108" windowWidth="23256" windowHeight="12576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Gap120deg!$J$162</definedName>
    <definedName name="a_prime" localSheetId="0">Gap30deg!$J$162</definedName>
    <definedName name="a_prime" localSheetId="1">Gap60deg!$J$162</definedName>
    <definedName name="a_prime" localSheetId="2">Gap90deg!$J$162</definedName>
    <definedName name="a_star" localSheetId="3">Gap120deg!$J$163</definedName>
    <definedName name="a_star" localSheetId="0">Gap30deg!$J$163</definedName>
    <definedName name="a_star" localSheetId="1">Gap60deg!$J$163</definedName>
    <definedName name="a_star" localSheetId="2">Gap90deg!$J$163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Gap120deg!$J$158</definedName>
    <definedName name="bolt.As" localSheetId="0">Gap30deg!$J$158</definedName>
    <definedName name="bolt.As" localSheetId="1">Gap60deg!$J$158</definedName>
    <definedName name="bolt.As" localSheetId="2">Gap90deg!$J$158</definedName>
    <definedName name="bolt.axial_stiffness" localSheetId="3">Gap120deg!$J$156</definedName>
    <definedName name="bolt.axial_stiffness" localSheetId="0">Gap30deg!$J$156</definedName>
    <definedName name="bolt.axial_stiffness" localSheetId="1">Gap60deg!$J$156</definedName>
    <definedName name="bolt.axial_stiffness" localSheetId="2">Gap90deg!$J$156</definedName>
    <definedName name="bolt.bending_stiffness" localSheetId="3">Gap120deg!$J$157</definedName>
    <definedName name="bolt.bending_stiffness" localSheetId="0">Gap30deg!$J$157</definedName>
    <definedName name="bolt.bending_stiffness" localSheetId="1">Gap60deg!$J$157</definedName>
    <definedName name="bolt.bending_stiffness" localSheetId="2">Gap90deg!$J$157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Gap120deg!$J$165</definedName>
    <definedName name="clamped_parts_stiffness" localSheetId="0">Gap30deg!$J$165</definedName>
    <definedName name="clamped_parts_stiffness" localSheetId="1">Gap60deg!$J$165</definedName>
    <definedName name="clamped_parts_stiffness" localSheetId="2">Gap90deg!$J$165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c" localSheetId="3">Gap120deg!$J$149</definedName>
    <definedName name="DZ_gap_c" localSheetId="0">Gap30deg!$J$149</definedName>
    <definedName name="DZ_gap_c" localSheetId="1">Gap60deg!$J$149</definedName>
    <definedName name="DZ_gap_c" localSheetId="2">Gap90deg!$J$149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Gap120deg!$J$150</definedName>
    <definedName name="DZ_gap_tot" localSheetId="0">Gap30deg!$J$150</definedName>
    <definedName name="DZ_gap_tot" localSheetId="1">Gap60deg!$J$150</definedName>
    <definedName name="DZ_gap_tot" localSheetId="2">Gap90deg!$J$150</definedName>
    <definedName name="DZdwDZ" localSheetId="3">Gap120deg!$J$169</definedName>
    <definedName name="DZdwDZ" localSheetId="0">Gap30deg!$J$169</definedName>
    <definedName name="DZdwDZ" localSheetId="1">Gap60deg!$J$169</definedName>
    <definedName name="DZdwDZ" localSheetId="2">Gap90deg!$J$169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_V_c" localSheetId="3">Gap120deg!$J$168</definedName>
    <definedName name="F_V_c" localSheetId="0">Gap30deg!$J$168</definedName>
    <definedName name="F_V_c" localSheetId="1">Gap60deg!$J$168</definedName>
    <definedName name="F_V_c" localSheetId="2">Gap90deg!$J$168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Gap120deg!$J$161</definedName>
    <definedName name="gap.angle" localSheetId="0">Gap30deg!$J$161</definedName>
    <definedName name="gap.angle" localSheetId="1">Gap60deg!$J$161</definedName>
    <definedName name="gap.angle" localSheetId="2">Gap90deg!$J$161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Gap120deg!$J$164</definedName>
    <definedName name="I_tg" localSheetId="0">Gap30deg!$J$164</definedName>
    <definedName name="I_tg" localSheetId="1">Gap60deg!$J$164</definedName>
    <definedName name="I_tg" localSheetId="2">Gap90deg!$J$164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MZT1_" localSheetId="3">Gap120deg!$J$172</definedName>
    <definedName name="MZT1_" localSheetId="0">Gap30deg!$J$172</definedName>
    <definedName name="MZT1_" localSheetId="1">Gap60deg!$J$172</definedName>
    <definedName name="MZT1_" localSheetId="2">Gap90deg!$J$172</definedName>
    <definedName name="MZT2_" localSheetId="3">Gap120deg!$J$175</definedName>
    <definedName name="MZT2_" localSheetId="0">Gap30deg!$J$175</definedName>
    <definedName name="MZT2_" localSheetId="1">Gap60deg!$J$175</definedName>
    <definedName name="MZT2_" localSheetId="2">Gap90deg!$J$175</definedName>
    <definedName name="MZThigh1" localSheetId="3">Gap120deg!$J$171</definedName>
    <definedName name="MZThigh1" localSheetId="0">Gap30deg!$J$171</definedName>
    <definedName name="MZThigh1" localSheetId="1">Gap60deg!$J$171</definedName>
    <definedName name="MZThigh1" localSheetId="2">Gap90deg!$J$171</definedName>
    <definedName name="MZThigh2" localSheetId="3">Gap120deg!$J$174</definedName>
    <definedName name="MZThigh2" localSheetId="0">Gap30deg!$J$174</definedName>
    <definedName name="MZThigh2" localSheetId="1">Gap60deg!$J$174</definedName>
    <definedName name="MZThigh2" localSheetId="2">Gap90deg!$J$174</definedName>
    <definedName name="MZTlow1" localSheetId="3">Gap120deg!$J$170</definedName>
    <definedName name="MZTlow1" localSheetId="0">Gap30deg!$J$170</definedName>
    <definedName name="MZTlow1" localSheetId="1">Gap60deg!$J$170</definedName>
    <definedName name="MZTlow1" localSheetId="2">Gap90deg!$J$170</definedName>
    <definedName name="MZTlow2" localSheetId="3">Gap120deg!$J$173</definedName>
    <definedName name="MZTlow2" localSheetId="0">Gap30deg!$J$173</definedName>
    <definedName name="MZTlow2" localSheetId="1">Gap60deg!$J$173</definedName>
    <definedName name="MZTlow2" localSheetId="2">Gap90deg!$J$173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Gap120deg!$J$153</definedName>
    <definedName name="polynomial_initial_slope" localSheetId="0">Gap30deg!$J$153</definedName>
    <definedName name="polynomial_initial_slope" localSheetId="1">Gap60deg!$J$153</definedName>
    <definedName name="polynomial_initial_slope" localSheetId="2">Gap90deg!$J$153</definedName>
    <definedName name="Print_Area" localSheetId="3">Gap120deg!$A$11:$K$177</definedName>
    <definedName name="Print_Area" localSheetId="0">Gap30deg!$A$11:$K$177</definedName>
    <definedName name="Print_Area" localSheetId="1">Gap60deg!$A$11:$K$177</definedName>
    <definedName name="Print_Area" localSheetId="2">Gap90deg!$A$11:$K$177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Gap120deg!$J$166</definedName>
    <definedName name="true_force_initial_slope" localSheetId="0">Gap30deg!$J$166</definedName>
    <definedName name="true_force_initial_slope" localSheetId="1">Gap60deg!$J$166</definedName>
    <definedName name="true_force_initial_slope" localSheetId="2">Gap90deg!$J$166</definedName>
    <definedName name="true_moment_initial_slope" localSheetId="3">Gap120deg!$J$167</definedName>
    <definedName name="true_moment_initial_slope" localSheetId="0">Gap30deg!$J$167</definedName>
    <definedName name="true_moment_initial_slope" localSheetId="1">Gap60deg!$J$167</definedName>
    <definedName name="true_moment_initial_slope" localSheetId="2">Gap90deg!$J$167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6" l="1"/>
  <c r="K31" i="16" s="1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G23" i="16" l="1"/>
  <c r="G22" i="16"/>
  <c r="E120" i="16" s="1" a="1"/>
  <c r="E120" i="16" s="1"/>
  <c r="B28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F50" i="16" a="1"/>
  <c r="F53" i="16" a="1"/>
  <c r="F79" i="16" a="1"/>
  <c r="F113" i="16" a="1"/>
  <c r="F48" i="16" a="1"/>
  <c r="F106" i="16" a="1"/>
  <c r="F125" i="16" a="1"/>
  <c r="F99" i="16" a="1"/>
  <c r="F120" i="16" a="1"/>
  <c r="F108" i="16" a="1"/>
  <c r="F69" i="16" a="1"/>
  <c r="F91" i="16" a="1"/>
  <c r="F67" i="16" a="1"/>
  <c r="F77" i="16" a="1"/>
  <c r="F29" i="16" a="1"/>
  <c r="F60" i="16" a="1"/>
  <c r="F127" i="16" a="1"/>
  <c r="F30" i="16" a="1"/>
  <c r="F126" i="16" a="1"/>
  <c r="F83" i="16" a="1"/>
  <c r="F70" i="16" a="1"/>
  <c r="F104" i="16" a="1"/>
  <c r="F89" i="16" a="1"/>
  <c r="F84" i="16" a="1"/>
  <c r="F97" i="16" a="1"/>
  <c r="F51" i="16" a="1"/>
  <c r="F124" i="16" a="1"/>
  <c r="F100" i="16" a="1"/>
  <c r="F52" i="16" a="1"/>
  <c r="F90" i="16" a="1"/>
  <c r="F133" i="16" a="1"/>
  <c r="F88" i="16" a="1"/>
  <c r="F36" i="16" a="1"/>
  <c r="F129" i="16" a="1"/>
  <c r="F72" i="16" a="1"/>
  <c r="F107" i="16" a="1"/>
  <c r="F121" i="16" a="1"/>
  <c r="F93" i="16" a="1"/>
  <c r="F71" i="16" a="1"/>
  <c r="F128" i="16" a="1"/>
  <c r="F78" i="16" a="1"/>
  <c r="F87" i="16" a="1"/>
  <c r="F38" i="16" a="1"/>
  <c r="F132" i="16" a="1"/>
  <c r="F123" i="16" a="1"/>
  <c r="F112" i="16" a="1"/>
  <c r="F131" i="16" a="1"/>
  <c r="F68" i="16" a="1"/>
  <c r="F82" i="16" a="1"/>
  <c r="F96" i="16" a="1"/>
  <c r="F49" i="16" a="1"/>
  <c r="F118" i="16" a="1"/>
  <c r="F101" i="16" a="1"/>
  <c r="F110" i="16" a="1"/>
  <c r="F81" i="16" a="1"/>
  <c r="F37" i="16" a="1"/>
  <c r="F122" i="16" a="1"/>
  <c r="F130" i="16" a="1"/>
  <c r="F61" i="16" a="1"/>
  <c r="F86" i="16" a="1"/>
  <c r="F76" i="16" a="1"/>
  <c r="F92" i="16" a="1"/>
  <c r="F31" i="16" a="1"/>
  <c r="F131" i="16" l="1"/>
  <c r="F132" i="16"/>
  <c r="F133" i="16"/>
  <c r="F130" i="16"/>
  <c r="F126" i="16"/>
  <c r="F123" i="16"/>
  <c r="F121" i="16"/>
  <c r="G121" i="16" s="1"/>
  <c r="F127" i="16"/>
  <c r="F125" i="16"/>
  <c r="F124" i="16"/>
  <c r="F122" i="16"/>
  <c r="F120" i="16"/>
  <c r="G120" i="16" s="1"/>
  <c r="F110" i="16"/>
  <c r="F108" i="16"/>
  <c r="F90" i="16"/>
  <c r="F91" i="16"/>
  <c r="F96" i="16"/>
  <c r="F118" i="16"/>
  <c r="F129" i="16"/>
  <c r="F128" i="16"/>
  <c r="E132" i="16" a="1"/>
  <c r="E132" i="16" s="1"/>
  <c r="E131" i="16" a="1"/>
  <c r="E131" i="16" s="1"/>
  <c r="E133" i="16" a="1"/>
  <c r="E133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E124" i="16" a="1"/>
  <c r="E124" i="16" s="1"/>
  <c r="E123" i="16" a="1"/>
  <c r="E123" i="16" s="1"/>
  <c r="E122" i="16" a="1"/>
  <c r="E122" i="16" s="1"/>
  <c r="E121" i="16" a="1"/>
  <c r="E121" i="16" s="1"/>
  <c r="F104" i="16"/>
  <c r="F93" i="16"/>
  <c r="F79" i="16"/>
  <c r="F100" i="16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2" i="16"/>
  <c r="F106" i="16"/>
  <c r="F107" i="16"/>
  <c r="F99" i="16"/>
  <c r="F81" i="16"/>
  <c r="F82" i="16"/>
  <c r="F87" i="16"/>
  <c r="F101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7" i="15"/>
  <c r="S156" i="15"/>
  <c r="A124" i="15"/>
  <c r="A160" i="15" s="1"/>
  <c r="J116" i="15"/>
  <c r="J115" i="15"/>
  <c r="J114" i="15"/>
  <c r="J113" i="15"/>
  <c r="A94" i="15"/>
  <c r="A112" i="15" s="1"/>
  <c r="A64" i="15"/>
  <c r="A82" i="15" s="1"/>
  <c r="A21" i="15"/>
  <c r="A59" i="15" s="1"/>
  <c r="S157" i="14"/>
  <c r="S156" i="14"/>
  <c r="A124" i="14"/>
  <c r="A160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7" i="13"/>
  <c r="S156" i="13"/>
  <c r="A124" i="13"/>
  <c r="A160" i="13" s="1"/>
  <c r="J116" i="13"/>
  <c r="J115" i="13"/>
  <c r="J114" i="13"/>
  <c r="J113" i="13"/>
  <c r="A94" i="13"/>
  <c r="A112" i="13" s="1"/>
  <c r="A64" i="13"/>
  <c r="A82" i="13" s="1"/>
  <c r="A21" i="13"/>
  <c r="A59" i="13" s="1"/>
  <c r="S156" i="2"/>
  <c r="S157" i="2"/>
  <c r="D16" i="2"/>
  <c r="G133" i="16" l="1"/>
  <c r="G110" i="16"/>
  <c r="G122" i="16"/>
  <c r="G124" i="16"/>
  <c r="G125" i="16"/>
  <c r="G127" i="16"/>
  <c r="G123" i="16"/>
  <c r="G126" i="16"/>
  <c r="G132" i="16"/>
  <c r="G131" i="16"/>
  <c r="G128" i="16"/>
  <c r="G129" i="16"/>
  <c r="G130" i="16"/>
  <c r="G118" i="16"/>
  <c r="G91" i="16"/>
  <c r="G90" i="16"/>
  <c r="G79" i="16"/>
  <c r="G92" i="16"/>
  <c r="G76" i="16"/>
  <c r="G52" i="16"/>
  <c r="G101" i="16"/>
  <c r="G78" i="16"/>
  <c r="G30" i="16"/>
  <c r="G38" i="16"/>
  <c r="G112" i="16"/>
  <c r="G113" i="16"/>
  <c r="G104" i="16"/>
  <c r="G61" i="16"/>
  <c r="G82" i="16"/>
  <c r="G89" i="16"/>
  <c r="G71" i="16"/>
  <c r="G96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5" i="13"/>
  <c r="A118" i="14"/>
  <c r="A155" i="14"/>
  <c r="A46" i="14"/>
  <c r="A131" i="14"/>
  <c r="A118" i="15"/>
  <c r="A155" i="15"/>
  <c r="A126" i="15"/>
  <c r="A144" i="15"/>
  <c r="A139" i="15"/>
  <c r="A152" i="15"/>
  <c r="A126" i="14"/>
  <c r="A144" i="14"/>
  <c r="A139" i="14"/>
  <c r="A152" i="14"/>
  <c r="A139" i="13"/>
  <c r="A126" i="13"/>
  <c r="A144" i="13"/>
  <c r="A152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60" i="2"/>
  <c r="A126" i="2"/>
  <c r="A152" i="2"/>
  <c r="A155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<sst xmlns="http://schemas.openxmlformats.org/spreadsheetml/2006/main" count="1786" uniqueCount="364">
  <si>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</si>
  <si>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</si>
  <si>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</si>
  <si>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</si>
  <si>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</si>
  <si>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</si>
  <si>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</si>
  <si>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</si>
  <si>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</si>
  <si>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</si>
  <si>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</si>
  <si>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</si>
  <si>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</si>
  <si>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</si>
  <si>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</si>
  <si>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</si>
  <si>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</si>
  <si>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</si>
  <si>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</si>
  <si>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</si>
  <si>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</si>
  <si>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</si>
  <si>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</si>
  <si>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</si>
  <si>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</si>
  <si>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</si>
  <si>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</si>
  <si>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</si>
  <si>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</si>
  <si>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</si>
  <si>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</si>
  <si>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</si>
  <si>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</si>
  <si>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</si>
  <si>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</si>
  <si>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</si>
  <si>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</si>
  <si>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</si>
  <si>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</si>
  <si>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</si>
  <si>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</si>
  <si>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</si>
  <si>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</si>
  <si>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</si>
  <si>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</si>
  <si>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</si>
  <si>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</si>
  <si>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</si>
  <si>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</si>
  <si>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</si>
  <si>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</si>
  <si>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</si>
  <si>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</si>
  <si>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</si>
  <si>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</si>
  <si>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</si>
  <si>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</si>
  <si>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</si>
  <si>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</si>
  <si>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</si>
  <si>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</si>
  <si>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</si>
  <si>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</si>
  <si>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</si>
  <si>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</si>
  <si>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</si>
  <si>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</si>
  <si>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</si>
  <si>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</si>
  <si>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</si>
  <si>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</si>
  <si>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</si>
  <si>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</si>
  <si>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</si>
  <si>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</si>
  <si>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</si>
  <si>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</si>
  <si>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</si>
  <si>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</si>
  <si>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</si>
  <si>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</si>
  <si>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</si>
  <si>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</si>
  <si>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</si>
  <si>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</si>
  <si>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</si>
  <si>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</si>
  <si>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</si>
  <si>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</si>
  <si>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</si>
  <si>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</si>
  <si>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</si>
  <si>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</si>
  <si>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</si>
  <si>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</si>
  <si>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</si>
  <si>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</si>
  <si>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</si>
  <si>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</si>
  <si>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</si>
  <si>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</si>
  <si>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</si>
  <si>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</si>
  <si>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</si>
  <si>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</si>
  <si>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</si>
  <si>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</si>
  <si>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</si>
  <si>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</si>
  <si>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</si>
  <si>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</si>
  <si>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</si>
  <si>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</si>
  <si>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</si>
  <si>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</si>
  <si>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</si>
  <si>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</si>
  <si>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</si>
  <si>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</si>
  <si>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</si>
  <si>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</si>
  <si>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</si>
  <si>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</si>
  <si>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</si>
  <si>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</si>
  <si>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</si>
  <si>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</si>
  <si>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</si>
  <si>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</si>
  <si>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</si>
  <si>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</si>
  <si>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</si>
  <si>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</si>
  <si>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</si>
  <si>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</si>
  <si>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</si>
  <si>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</si>
  <si>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</si>
  <si>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</si>
  <si>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</si>
  <si>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</si>
  <si>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</si>
  <si>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</si>
  <si>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</si>
  <si>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</si>
  <si>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</si>
  <si>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</si>
  <si>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</si>
  <si>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</si>
  <si>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</si>
  <si>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</si>
  <si>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</si>
  <si>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</si>
  <si>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</si>
  <si>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</si>
  <si>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</si>
  <si>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</si>
  <si>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</si>
  <si>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</si>
  <si>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</si>
  <si>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</si>
  <si>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</si>
  <si>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</si>
  <si>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</si>
  <si>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</si>
  <si>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</si>
  <si>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</si>
  <si>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</si>
  <si>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</si>
  <si>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</si>
  <si>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</si>
  <si>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</si>
  <si>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</si>
  <si>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</si>
  <si>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</si>
  <si>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</si>
  <si>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</si>
  <si>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</si>
  <si>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</si>
  <si>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</si>
  <si>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</si>
  <si>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</si>
  <si>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</si>
  <si>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</si>
  <si>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</si>
  <si>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</si>
  <si>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</si>
  <si>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</si>
  <si>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</si>
  <si>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</si>
  <si>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</si>
  <si>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</si>
  <si>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</si>
  <si>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</si>
  <si>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</si>
  <si>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</si>
  <si>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</si>
  <si>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</si>
  <si>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</si>
  <si>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</si>
  <si>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</si>
  <si>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</si>
  <si>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</si>
  <si>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</si>
  <si>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</si>
  <si>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</si>
  <si>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</si>
  <si>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</si>
  <si>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</si>
  <si>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</si>
  <si>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</si>
  <si>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</si>
  <si>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</si>
  <si>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</si>
  <si>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</si>
  <si>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</si>
  <si>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</si>
  <si>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</si>
  <si>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</si>
  <si>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</si>
  <si>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</si>
  <si>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</si>
  <si>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</si>
  <si>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</si>
  <si>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</si>
  <si>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</si>
  <si>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</si>
  <si>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</si>
  <si>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</si>
  <si>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</si>
  <si>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</si>
  <si>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</si>
  <si>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</si>
  <si>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</si>
  <si>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</si>
  <si>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</si>
  <si>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</si>
  <si>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</si>
  <si>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</si>
  <si>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</si>
  <si>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</si>
  <si>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</si>
  <si>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</si>
  <si>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</si>
  <si>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</si>
  <si>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</si>
  <si>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</si>
  <si>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</si>
  <si>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</si>
  <si>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</si>
  <si>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</si>
  <si>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</si>
  <si>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</si>
  <si>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</si>
  <si>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</si>
  <si>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</si>
  <si>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</si>
  <si>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</si>
  <si>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</si>
  <si>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</si>
  <si>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</si>
  <si>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</si>
  <si>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</si>
  <si>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</si>
  <si>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</si>
  <si>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</si>
  <si>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</si>
  <si>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</si>
  <si>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</si>
  <si>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</si>
  <si>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</si>
  <si>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</si>
  <si>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</si>
  <si>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</si>
  <si>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</si>
  <si>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</si>
  <si>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</si>
  <si>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</si>
  <si>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</si>
  <si>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</si>
  <si>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</si>
  <si>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</si>
  <si>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</si>
  <si>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</si>
  <si>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</si>
  <si>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</si>
  <si>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</si>
  <si>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</si>
  <si>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</si>
  <si>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</si>
  <si>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</si>
  <si>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</si>
  <si>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</si>
  <si>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</si>
  <si>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</si>
  <si>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</si>
  <si>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</si>
  <si>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</si>
  <si>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</si>
  <si>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</si>
  <si>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</si>
  <si>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</si>
  <si>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</si>
  <si>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</si>
  <si>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</si>
  <si>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</si>
  <si>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</si>
  <si>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</si>
  <si>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</si>
  <si>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</si>
  <si>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</si>
  <si>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</si>
  <si>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</si>
  <si>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</si>
  <si>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</si>
  <si>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</si>
  <si>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</si>
  <si>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</si>
  <si>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</si>
  <si>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</si>
  <si>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</si>
  <si>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</si>
  <si>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</si>
  <si>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</si>
  <si>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</si>
  <si>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</si>
  <si>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</si>
  <si>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</si>
  <si>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</si>
  <si>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t>Force necessary to neutralize a parallel gap: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</si>
  <si>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</si>
  <si>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</si>
  <si>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</si>
  <si>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</si>
  <si>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</si>
  <si>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</si>
  <si>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</si>
  <si>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</si>
  <si>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</si>
  <si>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</si>
  <si>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</si>
  <si>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</si>
  <si>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</si>
  <si>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</si>
  <si>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</si>
  <si>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</si>
  <si>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</si>
  <si>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t>M48</t>
  </si>
  <si>
    <t>PyFlange Value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</si>
  <si>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gap,c</t>
    </r>
    <r>
      <rPr>
        <sz val="10"/>
        <color rgb="FF000000"/>
        <rFont val="Consolas"/>
        <family val="3"/>
      </rPr>
      <t xml:space="preserve"> =</t>
    </r>
  </si>
  <si>
    <t>Force necessary to neutralize a early prying:</t>
  </si>
  <si>
    <t>Force at early prying</t>
  </si>
  <si>
    <t>Fvc =</t>
  </si>
  <si>
    <t/>
  </si>
  <si>
    <t>No inclination</t>
  </si>
  <si>
    <t>DZdwDZ</t>
  </si>
  <si>
    <t>MZTlow1</t>
  </si>
  <si>
    <t>MZThigh1</t>
  </si>
  <si>
    <t>MZT1</t>
  </si>
  <si>
    <t>MZTlow2</t>
  </si>
  <si>
    <t>MZThigh2</t>
  </si>
  <si>
    <t>MZT2</t>
  </si>
  <si>
    <t>polynomial_initial_slope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</si>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</sst>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0"/>
      <color theme="1"/>
      <name val="Arial"/>
      <family val="2"/>
      <charset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33">
    <xf numFmtId="0" fontId="0" fillId="0" borderId="0"/>
    <xf numFmtId="0" fontId="6" fillId="0" borderId="0"/>
    <xf numFmtId="0" fontId="5" fillId="0" borderId="0"/>
    <xf numFmtId="9" fontId="4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9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3" borderId="1" xfId="1" applyFont="1" applyFill="1" applyBorder="1" applyAlignment="1">
      <alignment horizontal="left" vertical="center"/>
    </xf>
    <xf numFmtId="2" fontId="10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right" vertical="center"/>
    </xf>
    <xf numFmtId="0" fontId="12" fillId="3" borderId="1" xfId="1" applyFont="1" applyFill="1" applyBorder="1" applyAlignment="1">
      <alignment horizontal="left" vertical="center"/>
    </xf>
    <xf numFmtId="0" fontId="13" fillId="3" borderId="0" xfId="1" applyFont="1" applyFill="1" applyAlignment="1">
      <alignment horizontal="right" vertical="center"/>
    </xf>
    <xf numFmtId="0" fontId="9" fillId="3" borderId="2" xfId="1" applyFont="1" applyFill="1" applyBorder="1" applyAlignment="1">
      <alignment horizontal="right" vertical="center"/>
    </xf>
    <xf numFmtId="0" fontId="12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/>
    </xf>
    <xf numFmtId="2" fontId="15" fillId="3" borderId="4" xfId="1" applyNumberFormat="1" applyFont="1" applyFill="1" applyBorder="1" applyAlignment="1">
      <alignment horizontal="center"/>
    </xf>
    <xf numFmtId="0" fontId="16" fillId="3" borderId="4" xfId="1" applyFont="1" applyFill="1" applyBorder="1" applyAlignment="1">
      <alignment horizontal="left"/>
    </xf>
    <xf numFmtId="0" fontId="9" fillId="3" borderId="5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right" vertical="center"/>
    </xf>
    <xf numFmtId="0" fontId="12" fillId="3" borderId="5" xfId="1" applyFont="1" applyFill="1" applyBorder="1" applyAlignment="1">
      <alignment horizontal="left" vertical="center"/>
    </xf>
    <xf numFmtId="0" fontId="7" fillId="2" borderId="0" xfId="1" applyFont="1" applyFill="1" applyAlignment="1">
      <alignment vertical="center" wrapText="1"/>
    </xf>
    <xf numFmtId="0" fontId="17" fillId="4" borderId="0" xfId="1" applyFont="1" applyFill="1" applyAlignment="1">
      <alignment horizontal="left" vertical="top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7" fillId="4" borderId="0" xfId="1" applyFont="1" applyFill="1" applyAlignment="1">
      <alignment vertical="top" wrapText="1"/>
    </xf>
    <xf numFmtId="0" fontId="18" fillId="0" borderId="11" xfId="1" applyFont="1" applyBorder="1" applyAlignment="1">
      <alignment vertical="center" wrapText="1"/>
    </xf>
    <xf numFmtId="0" fontId="18" fillId="0" borderId="12" xfId="1" applyFont="1" applyBorder="1" applyAlignment="1">
      <alignment vertical="center" wrapText="1"/>
    </xf>
    <xf numFmtId="0" fontId="18" fillId="0" borderId="13" xfId="1" applyFont="1" applyBorder="1" applyAlignment="1">
      <alignment vertical="center" wrapText="1"/>
    </xf>
    <xf numFmtId="0" fontId="8" fillId="0" borderId="9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0" fontId="19" fillId="2" borderId="0" xfId="1" applyFont="1" applyFill="1"/>
    <xf numFmtId="0" fontId="17" fillId="0" borderId="0" xfId="1" applyFont="1" applyAlignment="1">
      <alignment vertical="top" wrapText="1"/>
    </xf>
    <xf numFmtId="2" fontId="20" fillId="3" borderId="18" xfId="1" applyNumberFormat="1" applyFont="1" applyFill="1" applyBorder="1" applyAlignment="1">
      <alignment horizontal="left"/>
    </xf>
    <xf numFmtId="0" fontId="20" fillId="3" borderId="18" xfId="1" applyFont="1" applyFill="1" applyBorder="1" applyAlignment="1">
      <alignment horizontal="left"/>
    </xf>
    <xf numFmtId="0" fontId="21" fillId="2" borderId="0" xfId="1" applyFont="1" applyFill="1" applyAlignment="1">
      <alignment horizontal="center" vertical="center"/>
    </xf>
    <xf numFmtId="0" fontId="22" fillId="2" borderId="0" xfId="1" applyFont="1" applyFill="1" applyAlignment="1">
      <alignment horizontal="right" vertical="center"/>
    </xf>
    <xf numFmtId="0" fontId="23" fillId="2" borderId="0" xfId="1" applyFont="1" applyFill="1" applyAlignment="1">
      <alignment vertical="center"/>
    </xf>
    <xf numFmtId="0" fontId="24" fillId="2" borderId="0" xfId="1" applyFont="1" applyFill="1" applyAlignment="1">
      <alignment horizontal="center" vertical="center"/>
    </xf>
    <xf numFmtId="0" fontId="25" fillId="2" borderId="19" xfId="1" applyFont="1" applyFill="1" applyBorder="1" applyAlignment="1">
      <alignment horizontal="center" vertical="center"/>
    </xf>
    <xf numFmtId="0" fontId="26" fillId="2" borderId="19" xfId="1" applyFont="1" applyFill="1" applyBorder="1" applyAlignment="1">
      <alignment horizontal="center" vertical="center"/>
    </xf>
    <xf numFmtId="14" fontId="26" fillId="2" borderId="19" xfId="1" applyNumberFormat="1" applyFont="1" applyFill="1" applyBorder="1" applyAlignment="1">
      <alignment horizontal="center" vertical="center"/>
    </xf>
    <xf numFmtId="49" fontId="25" fillId="2" borderId="19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/>
    </xf>
    <xf numFmtId="0" fontId="27" fillId="2" borderId="0" xfId="1" applyFont="1" applyFill="1" applyAlignment="1">
      <alignment horizontal="center" vertical="center"/>
    </xf>
    <xf numFmtId="0" fontId="29" fillId="2" borderId="0" xfId="1" applyFont="1" applyFill="1" applyAlignment="1">
      <alignment horizontal="right" vertical="center"/>
    </xf>
    <xf numFmtId="0" fontId="29" fillId="2" borderId="0" xfId="1" applyFont="1" applyFill="1" applyAlignment="1">
      <alignment vertical="center"/>
    </xf>
    <xf numFmtId="0" fontId="27" fillId="2" borderId="0" xfId="1" applyFont="1" applyFill="1" applyAlignment="1">
      <alignment vertical="center"/>
    </xf>
    <xf numFmtId="0" fontId="7" fillId="2" borderId="23" xfId="1" applyFont="1" applyFill="1" applyBorder="1" applyAlignment="1">
      <alignment vertical="center"/>
    </xf>
    <xf numFmtId="49" fontId="21" fillId="2" borderId="23" xfId="1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right" vertical="center"/>
    </xf>
    <xf numFmtId="0" fontId="8" fillId="2" borderId="23" xfId="1" applyFont="1" applyFill="1" applyBorder="1" applyAlignment="1">
      <alignment vertical="center"/>
    </xf>
    <xf numFmtId="0" fontId="23" fillId="2" borderId="23" xfId="1" applyFont="1" applyFill="1" applyBorder="1" applyAlignment="1">
      <alignment vertical="center"/>
    </xf>
    <xf numFmtId="0" fontId="8" fillId="2" borderId="24" xfId="1" applyFont="1" applyFill="1" applyBorder="1" applyAlignment="1">
      <alignment vertical="center"/>
    </xf>
    <xf numFmtId="0" fontId="12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9" fillId="3" borderId="0" xfId="1" applyFont="1" applyFill="1" applyAlignment="1">
      <alignment horizontal="left" vertical="center"/>
    </xf>
    <xf numFmtId="0" fontId="10" fillId="3" borderId="1" xfId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164" fontId="10" fillId="3" borderId="5" xfId="1" applyNumberFormat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right" vertical="center"/>
    </xf>
    <xf numFmtId="0" fontId="7" fillId="2" borderId="25" xfId="1" applyFont="1" applyFill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14" xfId="1" applyFont="1" applyBorder="1" applyAlignment="1">
      <alignment vertical="center"/>
    </xf>
    <xf numFmtId="0" fontId="14" fillId="3" borderId="0" xfId="1" applyFont="1" applyFill="1" applyAlignment="1">
      <alignment horizontal="left" indent="2"/>
    </xf>
    <xf numFmtId="1" fontId="12" fillId="3" borderId="25" xfId="1" applyNumberFormat="1" applyFont="1" applyFill="1" applyBorder="1" applyAlignment="1">
      <alignment horizontal="center" vertical="center"/>
    </xf>
    <xf numFmtId="1" fontId="32" fillId="6" borderId="25" xfId="1" applyNumberFormat="1" applyFont="1" applyFill="1" applyBorder="1" applyAlignment="1">
      <alignment horizontal="center" vertical="center"/>
    </xf>
    <xf numFmtId="0" fontId="32" fillId="6" borderId="25" xfId="1" applyFont="1" applyFill="1" applyBorder="1" applyAlignment="1">
      <alignment horizontal="center" vertical="center"/>
    </xf>
    <xf numFmtId="164" fontId="12" fillId="3" borderId="25" xfId="1" applyNumberFormat="1" applyFont="1" applyFill="1" applyBorder="1" applyAlignment="1">
      <alignment horizontal="center" vertical="center"/>
    </xf>
    <xf numFmtId="11" fontId="12" fillId="3" borderId="25" xfId="1" applyNumberFormat="1" applyFont="1" applyFill="1" applyBorder="1" applyAlignment="1">
      <alignment horizontal="center" vertical="center"/>
    </xf>
    <xf numFmtId="0" fontId="36" fillId="3" borderId="1" xfId="1" applyFont="1" applyFill="1" applyBorder="1" applyAlignment="1">
      <alignment horizontal="right" vertical="center"/>
    </xf>
    <xf numFmtId="0" fontId="35" fillId="3" borderId="1" xfId="1" applyFont="1" applyFill="1" applyBorder="1" applyAlignment="1">
      <alignment horizontal="right" vertical="center"/>
    </xf>
    <xf numFmtId="0" fontId="36" fillId="3" borderId="5" xfId="1" applyFont="1" applyFill="1" applyBorder="1" applyAlignment="1">
      <alignment horizontal="right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4" fontId="7" fillId="2" borderId="0" xfId="2" applyNumberFormat="1" applyFont="1" applyFill="1" applyAlignment="1">
      <alignment vertical="center"/>
    </xf>
    <xf numFmtId="0" fontId="18" fillId="0" borderId="26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7" xfId="1" applyFont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/>
    </xf>
    <xf numFmtId="0" fontId="14" fillId="3" borderId="3" xfId="1" applyFont="1" applyFill="1" applyBorder="1" applyAlignment="1">
      <alignment horizontal="left" wrapText="1"/>
    </xf>
    <xf numFmtId="0" fontId="14" fillId="3" borderId="0" xfId="1" applyFont="1" applyFill="1" applyAlignment="1">
      <alignment horizontal="left" wrapText="1" indent="2"/>
    </xf>
    <xf numFmtId="164" fontId="10" fillId="3" borderId="0" xfId="1" applyNumberFormat="1" applyFont="1" applyFill="1" applyAlignment="1">
      <alignment horizontal="center" vertical="center"/>
    </xf>
    <xf numFmtId="166" fontId="10" fillId="3" borderId="2" xfId="1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39" fillId="4" borderId="0" xfId="1" applyFont="1" applyFill="1" applyAlignment="1">
      <alignment vertical="center"/>
    </xf>
    <xf numFmtId="0" fontId="40" fillId="4" borderId="0" xfId="1" applyFont="1" applyFill="1" applyAlignment="1">
      <alignment horizontal="center" vertical="center"/>
    </xf>
    <xf numFmtId="0" fontId="41" fillId="4" borderId="0" xfId="1" applyFont="1" applyFill="1" applyAlignment="1">
      <alignment horizontal="center" vertical="center"/>
    </xf>
    <xf numFmtId="164" fontId="39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6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7" fillId="0" borderId="29" xfId="0" applyFont="1" applyBorder="1" applyAlignment="1">
      <alignment horizontal="center"/>
    </xf>
    <xf numFmtId="0" fontId="47" fillId="0" borderId="0" xfId="0" applyFont="1"/>
    <xf numFmtId="168" fontId="0" fillId="7" borderId="0" xfId="3" applyNumberFormat="1" applyFont="1" applyFill="1" applyAlignment="1">
      <alignment horizontal="center"/>
    </xf>
    <xf numFmtId="0" fontId="7" fillId="4" borderId="0" xfId="1" applyFont="1" applyFill="1" applyAlignment="1">
      <alignment vertical="center"/>
    </xf>
    <xf numFmtId="164" fontId="39" fillId="4" borderId="25" xfId="1" applyNumberFormat="1" applyFont="1" applyFill="1" applyBorder="1" applyAlignment="1">
      <alignment horizontal="center" vertical="center"/>
    </xf>
    <xf numFmtId="164" fontId="42" fillId="4" borderId="25" xfId="1" applyNumberFormat="1" applyFont="1" applyFill="1" applyBorder="1" applyAlignment="1">
      <alignment horizontal="center" vertical="center"/>
    </xf>
    <xf numFmtId="169" fontId="42" fillId="4" borderId="28" xfId="1" applyNumberFormat="1" applyFont="1" applyFill="1" applyBorder="1" applyAlignment="1">
      <alignment horizontal="center" vertical="center"/>
    </xf>
    <xf numFmtId="164" fontId="39" fillId="4" borderId="0" xfId="1" applyNumberFormat="1" applyFont="1" applyFill="1" applyAlignment="1">
      <alignment horizontal="center" vertical="center"/>
    </xf>
    <xf numFmtId="164" fontId="42" fillId="4" borderId="0" xfId="1" applyNumberFormat="1" applyFont="1" applyFill="1" applyAlignment="1">
      <alignment horizontal="center" vertical="center"/>
    </xf>
    <xf numFmtId="165" fontId="10" fillId="3" borderId="0" xfId="1" applyNumberFormat="1" applyFont="1" applyFill="1" applyAlignment="1">
      <alignment horizontal="center" vertical="center"/>
    </xf>
    <xf numFmtId="0" fontId="14" fillId="3" borderId="0" xfId="1" applyFont="1" applyFill="1" applyAlignment="1">
      <alignment horizontal="left"/>
    </xf>
    <xf numFmtId="0" fontId="10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8" fillId="7" borderId="0" xfId="0" applyNumberFormat="1" applyFont="1" applyFill="1" applyAlignment="1">
      <alignment horizontal="center"/>
    </xf>
    <xf numFmtId="0" fontId="18" fillId="0" borderId="0" xfId="0" applyFont="1" applyAlignment="1">
      <alignment horizontal="center"/>
    </xf>
    <xf numFmtId="167" fontId="18" fillId="0" borderId="0" xfId="0" applyNumberFormat="1" applyFont="1" applyAlignment="1">
      <alignment horizontal="center"/>
    </xf>
    <xf numFmtId="0" fontId="18" fillId="0" borderId="0" xfId="0" applyFont="1"/>
    <xf numFmtId="0" fontId="7" fillId="2" borderId="0" xfId="1" applyFont="1" applyFill="1" applyAlignment="1">
      <alignment horizontal="center" vertical="center"/>
    </xf>
    <xf numFmtId="0" fontId="53" fillId="0" borderId="28" xfId="0" applyFont="1" applyBorder="1" applyAlignment="1">
      <alignment horizontal="center"/>
    </xf>
    <xf numFmtId="0" fontId="54" fillId="8" borderId="30" xfId="0" applyFont="1" applyFill="1" applyBorder="1" applyAlignment="1">
      <alignment horizontal="center"/>
    </xf>
    <xf numFmtId="0" fontId="55" fillId="0" borderId="0" xfId="0" applyFont="1" applyAlignment="1">
      <alignment horizontal="center"/>
    </xf>
    <xf numFmtId="0" fontId="7" fillId="2" borderId="0" xfId="1" applyFont="1" applyFill="1" applyAlignment="1">
      <alignment horizontal="left" vertic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0" fontId="60" fillId="0" borderId="0" xfId="0" applyFont="1" applyAlignment="1">
      <alignment horizontal="center"/>
    </xf>
    <xf numFmtId="0" fontId="62" fillId="0" borderId="0" xfId="0" applyFont="1"/>
    <xf numFmtId="0" fontId="62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12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11" fontId="10" fillId="3" borderId="1" xfId="1" applyNumberFormat="1" applyFont="1" applyFill="1" applyBorder="1" applyAlignment="1">
      <alignment horizontal="center" vertical="center"/>
    </xf>
    <xf numFmtId="2" fontId="10" fillId="3" borderId="5" xfId="1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/>
    </xf>
    <xf numFmtId="0" fontId="64" fillId="0" borderId="0" xfId="4" applyFont="1" applyAlignment="1">
      <alignment horizontal="center"/>
    </xf>
    <xf numFmtId="165" fontId="66" fillId="7" borderId="0" xfId="0" applyNumberFormat="1" applyFont="1" applyFill="1" applyAlignment="1">
      <alignment horizontal="center"/>
    </xf>
    <xf numFmtId="2" fontId="66" fillId="7" borderId="0" xfId="0" applyNumberFormat="1" applyFont="1" applyFill="1" applyAlignment="1">
      <alignment horizontal="center"/>
    </xf>
    <xf numFmtId="171" fontId="0" fillId="7" borderId="0" xfId="0" applyNumberFormat="1" applyFill="1" applyAlignment="1">
      <alignment horizontal="center"/>
    </xf>
    <xf numFmtId="170" fontId="0" fillId="7" borderId="0" xfId="0" applyNumberFormat="1" applyFill="1" applyAlignment="1">
      <alignment horizontal="center"/>
    </xf>
    <xf numFmtId="0" fontId="17" fillId="5" borderId="10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0" fontId="17" fillId="5" borderId="9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left" vertical="top" wrapText="1"/>
    </xf>
    <xf numFmtId="0" fontId="28" fillId="2" borderId="0" xfId="1" applyFont="1" applyFill="1" applyAlignment="1">
      <alignment horizontal="left" vertical="top"/>
    </xf>
    <xf numFmtId="0" fontId="27" fillId="2" borderId="6" xfId="1" applyFont="1" applyFill="1" applyBorder="1" applyAlignment="1">
      <alignment horizontal="center"/>
    </xf>
    <xf numFmtId="0" fontId="25" fillId="2" borderId="22" xfId="1" applyFont="1" applyFill="1" applyBorder="1" applyAlignment="1">
      <alignment horizontal="left" vertical="center"/>
    </xf>
    <xf numFmtId="0" fontId="25" fillId="2" borderId="21" xfId="1" applyFont="1" applyFill="1" applyBorder="1" applyAlignment="1">
      <alignment horizontal="left" vertical="center"/>
    </xf>
    <xf numFmtId="0" fontId="25" fillId="2" borderId="20" xfId="1" applyFont="1" applyFill="1" applyBorder="1" applyAlignment="1">
      <alignment horizontal="left" vertical="center"/>
    </xf>
    <xf numFmtId="0" fontId="38" fillId="3" borderId="1" xfId="2" applyFont="1" applyFill="1" applyBorder="1" applyAlignment="1">
      <alignment horizontal="left" vertical="center"/>
    </xf>
    <xf numFmtId="14" fontId="12" fillId="3" borderId="1" xfId="2" applyNumberFormat="1" applyFont="1" applyFill="1" applyBorder="1" applyAlignment="1">
      <alignment horizontal="left" vertical="center" shrinkToFit="1"/>
    </xf>
    <xf numFmtId="0" fontId="12" fillId="3" borderId="1" xfId="2" applyFont="1" applyFill="1" applyBorder="1" applyAlignment="1">
      <alignment horizontal="left" vertical="center"/>
    </xf>
    <xf numFmtId="0" fontId="12" fillId="3" borderId="1" xfId="2" quotePrefix="1" applyFont="1" applyFill="1" applyBorder="1" applyAlignment="1">
      <alignment horizontal="left" vertical="center"/>
    </xf>
  </cellXfs>
  <cellStyles count="33">
    <cellStyle name="Normal 2" xfId="1" xr:uid="{441ACF27-160B-4F68-B601-75E0F5333046}"/>
    <cellStyle name="Normal 2 2" xfId="29" xr:uid="{88233607-20D6-4F10-9F6E-C8AC9D0F7A5E}"/>
    <cellStyle name="Normal 2 3" xfId="17" xr:uid="{76D1D0E2-72A6-4572-A8E6-935A294189EC}"/>
    <cellStyle name="Normal 2 4" xfId="6" xr:uid="{D0DA8A8C-715A-424F-9D7B-D66332FDB478}"/>
    <cellStyle name="Normal 3" xfId="2" xr:uid="{E743A38D-16A7-497B-BF78-6D533003511F}"/>
    <cellStyle name="Normal 3 2" xfId="26" xr:uid="{3C14323A-62E4-4DAA-A6B1-8943234EE2CC}"/>
    <cellStyle name="Normal 3 3" xfId="11" xr:uid="{C594D0CA-859F-4CA9-9041-A111B256EB87}"/>
    <cellStyle name="Normal 3 4" xfId="7" xr:uid="{9C2A34C7-6E85-47A4-BE29-72585E80577E}"/>
    <cellStyle name="Normal 4" xfId="15" xr:uid="{69295DA4-E27D-492D-A6FB-74A285164515}"/>
    <cellStyle name="Normal 5" xfId="12" xr:uid="{3FC07A9F-ABC8-4807-ACB2-10BE21A31477}"/>
    <cellStyle name="Normal 5 2" xfId="27" xr:uid="{28C25B9C-344F-4614-8DE2-B17BE343C899}"/>
    <cellStyle name="Normal 6" xfId="20" xr:uid="{D54955BB-441A-4139-9239-0F7819CE2977}"/>
    <cellStyle name="Percent 2" xfId="16" xr:uid="{239069C0-748A-4C21-A885-90201691E9E0}"/>
    <cellStyle name="Prozent" xfId="3" builtinId="5"/>
    <cellStyle name="Prozent 2" xfId="10" xr:uid="{DE79924B-9EA4-47F1-B2B8-357E2B2AF526}"/>
    <cellStyle name="Prozent 2 2" xfId="25" xr:uid="{06F86116-19B0-42B4-8AED-FCDC8F93BB92}"/>
    <cellStyle name="Prozent 3" xfId="14" xr:uid="{A24755D7-F38D-4C5C-A76D-11249B0A0604}"/>
    <cellStyle name="Prozent 4" xfId="23" xr:uid="{7FBA6E65-A38B-4BE4-B1F4-47A5621CEAF3}"/>
    <cellStyle name="Standard" xfId="0" builtinId="0"/>
    <cellStyle name="Standard 2" xfId="4" xr:uid="{B02CA21A-3A09-4EBD-A388-4E5A2C25226E}"/>
    <cellStyle name="Standard 2 2" xfId="5" xr:uid="{45A6E877-D15B-4B40-966B-BBD3729A2ADC}"/>
    <cellStyle name="Standard 2 2 2" xfId="28" xr:uid="{E8C75847-EAE7-45B9-B68F-8A1DA8B767B8}"/>
    <cellStyle name="Standard 2 2 3" xfId="9" xr:uid="{6D818713-C438-4301-A271-C83D1B6B2E0A}"/>
    <cellStyle name="Standard 2 3" xfId="24" xr:uid="{10BDAFE9-E06D-43D2-9FC2-560B481A6675}"/>
    <cellStyle name="Standard 2 4" xfId="8" xr:uid="{C65C636F-83BF-4DA2-A4DB-DCF573DB2E15}"/>
    <cellStyle name="Standard 2 5" xfId="32" xr:uid="{B67073BC-212F-4B1C-B94E-AB4897819CA1}"/>
    <cellStyle name="Standard 3" xfId="13" xr:uid="{87193632-E16B-4CF2-8CAB-6F0A9FD82EC9}"/>
    <cellStyle name="Standard 3 2" xfId="18" xr:uid="{BBEC8543-20C2-436B-BEF6-BD3F673C724B}"/>
    <cellStyle name="Standard 3 2 2" xfId="30" xr:uid="{218A215E-5CF0-461A-8993-910420B38DA4}"/>
    <cellStyle name="Standard 4" xfId="19" xr:uid="{12F1A160-19DF-407E-90D7-FD4D546422BC}"/>
    <cellStyle name="Standard 4 2" xfId="31" xr:uid="{9C9FE595-9A72-487C-ADDD-E7C3AA2C8825}"/>
    <cellStyle name="Standard 5" xfId="21" xr:uid="{93C922A1-FACF-4C5B-94AE-63B8C6ED15A9}"/>
    <cellStyle name="Standard 6" xfId="22" xr:uid="{E0A352D8-D5C4-4D9F-A98E-E3C48D932248}"/>
  </cellStyles>
  <dxfs count="2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-1107.5583749951945</c:v>
                </c:pt>
                <c:pt idx="1">
                  <c:v>-1080.6083673443275</c:v>
                </c:pt>
                <c:pt idx="2">
                  <c:v>-1053.6583596934604</c:v>
                </c:pt>
                <c:pt idx="3">
                  <c:v>-1026.7083520425933</c:v>
                </c:pt>
                <c:pt idx="4">
                  <c:v>-999.75834439172615</c:v>
                </c:pt>
                <c:pt idx="5">
                  <c:v>-972.80833674085909</c:v>
                </c:pt>
                <c:pt idx="6">
                  <c:v>-945.85832908999203</c:v>
                </c:pt>
                <c:pt idx="7">
                  <c:v>-918.90832143912485</c:v>
                </c:pt>
                <c:pt idx="8">
                  <c:v>-891.95831378825778</c:v>
                </c:pt>
                <c:pt idx="9">
                  <c:v>-865.00830613739072</c:v>
                </c:pt>
                <c:pt idx="10">
                  <c:v>-838.05829848652354</c:v>
                </c:pt>
                <c:pt idx="11">
                  <c:v>-811.10829083565648</c:v>
                </c:pt>
                <c:pt idx="12">
                  <c:v>-784.1582831847893</c:v>
                </c:pt>
                <c:pt idx="13">
                  <c:v>-757.20827553392223</c:v>
                </c:pt>
                <c:pt idx="14">
                  <c:v>-730.25826788305517</c:v>
                </c:pt>
                <c:pt idx="15">
                  <c:v>-703.30826023218799</c:v>
                </c:pt>
                <c:pt idx="16">
                  <c:v>-676.35825258132093</c:v>
                </c:pt>
                <c:pt idx="17">
                  <c:v>-649.40824493045386</c:v>
                </c:pt>
                <c:pt idx="18">
                  <c:v>-622.45823727958668</c:v>
                </c:pt>
                <c:pt idx="19">
                  <c:v>-595.50822962871962</c:v>
                </c:pt>
                <c:pt idx="20">
                  <c:v>-568.55822197785255</c:v>
                </c:pt>
                <c:pt idx="21">
                  <c:v>-541.60821432698538</c:v>
                </c:pt>
                <c:pt idx="22">
                  <c:v>-514.65820667611831</c:v>
                </c:pt>
                <c:pt idx="23">
                  <c:v>-487.70819902525119</c:v>
                </c:pt>
                <c:pt idx="24">
                  <c:v>-460.75819137438413</c:v>
                </c:pt>
                <c:pt idx="25">
                  <c:v>-433.808183723517</c:v>
                </c:pt>
                <c:pt idx="26">
                  <c:v>-406.85817607264988</c:v>
                </c:pt>
                <c:pt idx="27">
                  <c:v>-379.90816842178276</c:v>
                </c:pt>
                <c:pt idx="28">
                  <c:v>-352.9581607709157</c:v>
                </c:pt>
                <c:pt idx="29">
                  <c:v>-326.00815312004858</c:v>
                </c:pt>
                <c:pt idx="30">
                  <c:v>-299.05814546918145</c:v>
                </c:pt>
                <c:pt idx="31">
                  <c:v>-272.10813781831439</c:v>
                </c:pt>
                <c:pt idx="32">
                  <c:v>-245.15813016744727</c:v>
                </c:pt>
                <c:pt idx="33">
                  <c:v>-218.20812251658015</c:v>
                </c:pt>
                <c:pt idx="34">
                  <c:v>-191.25811486571305</c:v>
                </c:pt>
                <c:pt idx="35">
                  <c:v>-164.30810721484596</c:v>
                </c:pt>
                <c:pt idx="36">
                  <c:v>-137.35809956397884</c:v>
                </c:pt>
                <c:pt idx="37">
                  <c:v>-110.40809191311175</c:v>
                </c:pt>
                <c:pt idx="38">
                  <c:v>-83.45808426224464</c:v>
                </c:pt>
                <c:pt idx="39">
                  <c:v>-56.508076611377533</c:v>
                </c:pt>
                <c:pt idx="40">
                  <c:v>-29.558068960510425</c:v>
                </c:pt>
                <c:pt idx="41">
                  <c:v>-2.6080613096433227</c:v>
                </c:pt>
                <c:pt idx="42">
                  <c:v>24.341946341223782</c:v>
                </c:pt>
                <c:pt idx="43">
                  <c:v>51.291953992090889</c:v>
                </c:pt>
                <c:pt idx="44">
                  <c:v>78.241961642957989</c:v>
                </c:pt>
                <c:pt idx="45">
                  <c:v>105.1919692938251</c:v>
                </c:pt>
                <c:pt idx="46">
                  <c:v>132.1419769446922</c:v>
                </c:pt>
                <c:pt idx="47">
                  <c:v>159.0919845955593</c:v>
                </c:pt>
                <c:pt idx="48">
                  <c:v>186.04199224642642</c:v>
                </c:pt>
                <c:pt idx="49">
                  <c:v>212.99199989729351</c:v>
                </c:pt>
                <c:pt idx="50">
                  <c:v>239.94200754816063</c:v>
                </c:pt>
                <c:pt idx="51">
                  <c:v>266.8920151990277</c:v>
                </c:pt>
                <c:pt idx="52">
                  <c:v>293.84202284989482</c:v>
                </c:pt>
                <c:pt idx="53">
                  <c:v>320.79203050076194</c:v>
                </c:pt>
                <c:pt idx="54">
                  <c:v>347.74203815162906</c:v>
                </c:pt>
                <c:pt idx="55">
                  <c:v>374.69204580249612</c:v>
                </c:pt>
                <c:pt idx="56">
                  <c:v>401.64205345336325</c:v>
                </c:pt>
                <c:pt idx="57">
                  <c:v>428.59206110423037</c:v>
                </c:pt>
                <c:pt idx="58">
                  <c:v>455.54206875509743</c:v>
                </c:pt>
                <c:pt idx="59">
                  <c:v>482.49207640596455</c:v>
                </c:pt>
                <c:pt idx="60">
                  <c:v>509.44208405683167</c:v>
                </c:pt>
                <c:pt idx="61">
                  <c:v>536.3920917076988</c:v>
                </c:pt>
                <c:pt idx="62">
                  <c:v>563.34209935856586</c:v>
                </c:pt>
                <c:pt idx="63">
                  <c:v>590.29210700943293</c:v>
                </c:pt>
                <c:pt idx="64">
                  <c:v>617.2421146603001</c:v>
                </c:pt>
                <c:pt idx="65">
                  <c:v>644.19212231116717</c:v>
                </c:pt>
                <c:pt idx="66">
                  <c:v>671.14212996203435</c:v>
                </c:pt>
                <c:pt idx="67">
                  <c:v>698.09213761290141</c:v>
                </c:pt>
                <c:pt idx="68">
                  <c:v>725.04214526376848</c:v>
                </c:pt>
                <c:pt idx="69">
                  <c:v>751.99215291463565</c:v>
                </c:pt>
                <c:pt idx="70">
                  <c:v>778.94216056550272</c:v>
                </c:pt>
                <c:pt idx="71">
                  <c:v>805.89216821636978</c:v>
                </c:pt>
                <c:pt idx="72">
                  <c:v>832.84217586723696</c:v>
                </c:pt>
                <c:pt idx="73">
                  <c:v>859.79218351810403</c:v>
                </c:pt>
                <c:pt idx="74">
                  <c:v>886.74219116897109</c:v>
                </c:pt>
                <c:pt idx="75">
                  <c:v>913.69219881983827</c:v>
                </c:pt>
                <c:pt idx="76">
                  <c:v>940.64220647070533</c:v>
                </c:pt>
                <c:pt idx="77">
                  <c:v>967.5922141215724</c:v>
                </c:pt>
                <c:pt idx="78">
                  <c:v>994.54222177243958</c:v>
                </c:pt>
                <c:pt idx="79">
                  <c:v>1021.4922294233066</c:v>
                </c:pt>
                <c:pt idx="80">
                  <c:v>1048.4422370741738</c:v>
                </c:pt>
                <c:pt idx="81">
                  <c:v>1075.3922447250409</c:v>
                </c:pt>
                <c:pt idx="82">
                  <c:v>1102.3422523759079</c:v>
                </c:pt>
                <c:pt idx="83">
                  <c:v>1129.292260026775</c:v>
                </c:pt>
                <c:pt idx="84">
                  <c:v>1156.2422676776421</c:v>
                </c:pt>
                <c:pt idx="85">
                  <c:v>1183.1922753285094</c:v>
                </c:pt>
                <c:pt idx="86">
                  <c:v>1210.1422829793764</c:v>
                </c:pt>
                <c:pt idx="87">
                  <c:v>1237.0922906302435</c:v>
                </c:pt>
                <c:pt idx="88">
                  <c:v>1264.0422982811106</c:v>
                </c:pt>
                <c:pt idx="89">
                  <c:v>1290.9923059319776</c:v>
                </c:pt>
                <c:pt idx="90">
                  <c:v>1317.9423135828447</c:v>
                </c:pt>
                <c:pt idx="91">
                  <c:v>1344.892321233712</c:v>
                </c:pt>
                <c:pt idx="92">
                  <c:v>1371.842328884579</c:v>
                </c:pt>
                <c:pt idx="93">
                  <c:v>1398.7923365354461</c:v>
                </c:pt>
                <c:pt idx="94">
                  <c:v>1425.7423441863132</c:v>
                </c:pt>
                <c:pt idx="95">
                  <c:v>1452.6923518371802</c:v>
                </c:pt>
                <c:pt idx="96">
                  <c:v>1479.6423594880475</c:v>
                </c:pt>
                <c:pt idx="97">
                  <c:v>1506.5923671389146</c:v>
                </c:pt>
                <c:pt idx="98">
                  <c:v>1533.5423747897817</c:v>
                </c:pt>
                <c:pt idx="99">
                  <c:v>1560.4923824406485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-17.029481108662154</c:v>
                </c:pt>
                <c:pt idx="1">
                  <c:v>-17.029481108662154</c:v>
                </c:pt>
                <c:pt idx="2">
                  <c:v>-17.029456960997962</c:v>
                </c:pt>
                <c:pt idx="3">
                  <c:v>-17.015280777301399</c:v>
                </c:pt>
                <c:pt idx="4">
                  <c:v>-16.974997958617738</c:v>
                </c:pt>
                <c:pt idx="5">
                  <c:v>-16.908608504946979</c:v>
                </c:pt>
                <c:pt idx="6">
                  <c:v>-16.816112416289126</c:v>
                </c:pt>
                <c:pt idx="7">
                  <c:v>-16.697509692644175</c:v>
                </c:pt>
                <c:pt idx="8">
                  <c:v>-16.552800334012129</c:v>
                </c:pt>
                <c:pt idx="9">
                  <c:v>-16.381984340392989</c:v>
                </c:pt>
                <c:pt idx="10">
                  <c:v>-16.185061711786751</c:v>
                </c:pt>
                <c:pt idx="11">
                  <c:v>-15.962032448193415</c:v>
                </c:pt>
                <c:pt idx="12">
                  <c:v>-15.712896549612985</c:v>
                </c:pt>
                <c:pt idx="13">
                  <c:v>-15.437654016045457</c:v>
                </c:pt>
                <c:pt idx="14">
                  <c:v>-15.136304847490834</c:v>
                </c:pt>
                <c:pt idx="15">
                  <c:v>-14.808849043949113</c:v>
                </c:pt>
                <c:pt idx="16">
                  <c:v>-14.455286605420298</c:v>
                </c:pt>
                <c:pt idx="17">
                  <c:v>-14.075617531904385</c:v>
                </c:pt>
                <c:pt idx="18">
                  <c:v>-13.669841823401374</c:v>
                </c:pt>
                <c:pt idx="19">
                  <c:v>-13.237959479911272</c:v>
                </c:pt>
                <c:pt idx="20">
                  <c:v>-12.77997050143407</c:v>
                </c:pt>
                <c:pt idx="21">
                  <c:v>-12.295874887969772</c:v>
                </c:pt>
                <c:pt idx="22">
                  <c:v>-11.785672639518378</c:v>
                </c:pt>
                <c:pt idx="23">
                  <c:v>-11.249363756079887</c:v>
                </c:pt>
                <c:pt idx="24">
                  <c:v>-10.686948237654301</c:v>
                </c:pt>
                <c:pt idx="25">
                  <c:v>-10.098426084241618</c:v>
                </c:pt>
                <c:pt idx="26">
                  <c:v>-9.4837972958418391</c:v>
                </c:pt>
                <c:pt idx="27">
                  <c:v>-8.8430618724549639</c:v>
                </c:pt>
                <c:pt idx="28">
                  <c:v>-8.1762198140809925</c:v>
                </c:pt>
                <c:pt idx="29">
                  <c:v>-7.4832711207199232</c:v>
                </c:pt>
                <c:pt idx="30">
                  <c:v>-6.7642157923717576</c:v>
                </c:pt>
                <c:pt idx="31">
                  <c:v>-6.0190538290364977</c:v>
                </c:pt>
                <c:pt idx="32">
                  <c:v>-5.2477852307141415</c:v>
                </c:pt>
                <c:pt idx="33">
                  <c:v>-4.4504099974046873</c:v>
                </c:pt>
                <c:pt idx="34">
                  <c:v>-3.6269281291081374</c:v>
                </c:pt>
                <c:pt idx="35">
                  <c:v>-2.7773396258244918</c:v>
                </c:pt>
                <c:pt idx="36">
                  <c:v>-1.901644487553749</c:v>
                </c:pt>
                <c:pt idx="37">
                  <c:v>-0.99984271429591143</c:v>
                </c:pt>
                <c:pt idx="38">
                  <c:v>-7.1934306050976282E-2</c:v>
                </c:pt>
                <c:pt idx="39">
                  <c:v>1.0203801897346922</c:v>
                </c:pt>
                <c:pt idx="40">
                  <c:v>2.4620844968855971</c:v>
                </c:pt>
                <c:pt idx="41">
                  <c:v>4.2541240464337173</c:v>
                </c:pt>
                <c:pt idx="42">
                  <c:v>6.3964988383790526</c:v>
                </c:pt>
                <c:pt idx="43">
                  <c:v>8.8892088727216017</c:v>
                </c:pt>
                <c:pt idx="44">
                  <c:v>11.732254149461367</c:v>
                </c:pt>
                <c:pt idx="45">
                  <c:v>14.925634668598345</c:v>
                </c:pt>
                <c:pt idx="46">
                  <c:v>18.46935043013254</c:v>
                </c:pt>
                <c:pt idx="47">
                  <c:v>22.363401434063949</c:v>
                </c:pt>
                <c:pt idx="48">
                  <c:v>26.607787680392573</c:v>
                </c:pt>
                <c:pt idx="49">
                  <c:v>31.202509169118414</c:v>
                </c:pt>
                <c:pt idx="50">
                  <c:v>36.147565900241467</c:v>
                </c:pt>
                <c:pt idx="51">
                  <c:v>41.442957873761735</c:v>
                </c:pt>
                <c:pt idx="52">
                  <c:v>47.088685089679224</c:v>
                </c:pt>
                <c:pt idx="53">
                  <c:v>53.084747547993921</c:v>
                </c:pt>
                <c:pt idx="54">
                  <c:v>59.431145248705832</c:v>
                </c:pt>
                <c:pt idx="55">
                  <c:v>66.127878191814958</c:v>
                </c:pt>
                <c:pt idx="56">
                  <c:v>73.174946377321291</c:v>
                </c:pt>
                <c:pt idx="57">
                  <c:v>80.572349805224846</c:v>
                </c:pt>
                <c:pt idx="58">
                  <c:v>88.320088475525623</c:v>
                </c:pt>
                <c:pt idx="59">
                  <c:v>96.418162388223607</c:v>
                </c:pt>
                <c:pt idx="60">
                  <c:v>104.86657154331881</c:v>
                </c:pt>
                <c:pt idx="61">
                  <c:v>113.66531594081123</c:v>
                </c:pt>
                <c:pt idx="62">
                  <c:v>122.81439558070086</c:v>
                </c:pt>
                <c:pt idx="63">
                  <c:v>132.3138104629877</c:v>
                </c:pt>
                <c:pt idx="64">
                  <c:v>142.16356058767178</c:v>
                </c:pt>
                <c:pt idx="65">
                  <c:v>152.36364595475305</c:v>
                </c:pt>
                <c:pt idx="66">
                  <c:v>162.91406656423155</c:v>
                </c:pt>
                <c:pt idx="67">
                  <c:v>173.81482241610726</c:v>
                </c:pt>
                <c:pt idx="68">
                  <c:v>185.06591351038017</c:v>
                </c:pt>
                <c:pt idx="69">
                  <c:v>196.66733984705036</c:v>
                </c:pt>
                <c:pt idx="70">
                  <c:v>208.61910142611765</c:v>
                </c:pt>
                <c:pt idx="71">
                  <c:v>220.92119824758225</c:v>
                </c:pt>
                <c:pt idx="72">
                  <c:v>233.57363031144399</c:v>
                </c:pt>
                <c:pt idx="73">
                  <c:v>246.57639761770304</c:v>
                </c:pt>
                <c:pt idx="74">
                  <c:v>259.92950016635922</c:v>
                </c:pt>
                <c:pt idx="75">
                  <c:v>273.63293795741265</c:v>
                </c:pt>
                <c:pt idx="76">
                  <c:v>287.68671099086328</c:v>
                </c:pt>
                <c:pt idx="77">
                  <c:v>302.09081926671115</c:v>
                </c:pt>
                <c:pt idx="78">
                  <c:v>316.84526278495622</c:v>
                </c:pt>
                <c:pt idx="79">
                  <c:v>331.95004154559848</c:v>
                </c:pt>
                <c:pt idx="80">
                  <c:v>347.40515554863799</c:v>
                </c:pt>
                <c:pt idx="81">
                  <c:v>363.21060479407475</c:v>
                </c:pt>
                <c:pt idx="82">
                  <c:v>379.36638928190865</c:v>
                </c:pt>
                <c:pt idx="83">
                  <c:v>395.8725090121398</c:v>
                </c:pt>
                <c:pt idx="84">
                  <c:v>412.72896398476814</c:v>
                </c:pt>
                <c:pt idx="85">
                  <c:v>429.93575419979373</c:v>
                </c:pt>
                <c:pt idx="86">
                  <c:v>447.49287965721652</c:v>
                </c:pt>
                <c:pt idx="87">
                  <c:v>465.4003403570365</c:v>
                </c:pt>
                <c:pt idx="88">
                  <c:v>483.65813629925373</c:v>
                </c:pt>
                <c:pt idx="89">
                  <c:v>502.26626748386815</c:v>
                </c:pt>
                <c:pt idx="90">
                  <c:v>521.22473391087976</c:v>
                </c:pt>
                <c:pt idx="91">
                  <c:v>540.53353558028869</c:v>
                </c:pt>
                <c:pt idx="92">
                  <c:v>560.19267249209474</c:v>
                </c:pt>
                <c:pt idx="93">
                  <c:v>580.20214464629805</c:v>
                </c:pt>
                <c:pt idx="94">
                  <c:v>600.56195204289861</c:v>
                </c:pt>
                <c:pt idx="95">
                  <c:v>621.27209468189631</c:v>
                </c:pt>
                <c:pt idx="96">
                  <c:v>642.33257256329125</c:v>
                </c:pt>
                <c:pt idx="97">
                  <c:v>663.74338568708333</c:v>
                </c:pt>
                <c:pt idx="98">
                  <c:v>685.50453405327278</c:v>
                </c:pt>
                <c:pt idx="99">
                  <c:v>707.61601766185913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-1107.5583749951945</c:v>
                </c:pt>
                <c:pt idx="1">
                  <c:v>-1080.6083673443275</c:v>
                </c:pt>
                <c:pt idx="2">
                  <c:v>-1053.6583596934604</c:v>
                </c:pt>
                <c:pt idx="3">
                  <c:v>-1026.7083520425933</c:v>
                </c:pt>
                <c:pt idx="4">
                  <c:v>-999.75834439172615</c:v>
                </c:pt>
                <c:pt idx="5">
                  <c:v>-972.80833674085909</c:v>
                </c:pt>
                <c:pt idx="6">
                  <c:v>-945.85832908999203</c:v>
                </c:pt>
                <c:pt idx="7">
                  <c:v>-918.90832143912485</c:v>
                </c:pt>
                <c:pt idx="8">
                  <c:v>-891.95831378825778</c:v>
                </c:pt>
                <c:pt idx="9">
                  <c:v>-865.00830613739072</c:v>
                </c:pt>
                <c:pt idx="10">
                  <c:v>-838.05829848652354</c:v>
                </c:pt>
                <c:pt idx="11">
                  <c:v>-811.10829083565648</c:v>
                </c:pt>
                <c:pt idx="12">
                  <c:v>-784.1582831847893</c:v>
                </c:pt>
                <c:pt idx="13">
                  <c:v>-757.20827553392223</c:v>
                </c:pt>
                <c:pt idx="14">
                  <c:v>-730.25826788305517</c:v>
                </c:pt>
                <c:pt idx="15">
                  <c:v>-703.30826023218799</c:v>
                </c:pt>
                <c:pt idx="16">
                  <c:v>-676.35825258132093</c:v>
                </c:pt>
                <c:pt idx="17">
                  <c:v>-649.40824493045386</c:v>
                </c:pt>
                <c:pt idx="18">
                  <c:v>-622.45823727958668</c:v>
                </c:pt>
                <c:pt idx="19">
                  <c:v>-595.50822962871962</c:v>
                </c:pt>
                <c:pt idx="20">
                  <c:v>-568.55822197785255</c:v>
                </c:pt>
                <c:pt idx="21">
                  <c:v>-541.60821432698538</c:v>
                </c:pt>
                <c:pt idx="22">
                  <c:v>-514.65820667611831</c:v>
                </c:pt>
                <c:pt idx="23">
                  <c:v>-487.70819902525119</c:v>
                </c:pt>
                <c:pt idx="24">
                  <c:v>-460.75819137438413</c:v>
                </c:pt>
                <c:pt idx="25">
                  <c:v>-433.808183723517</c:v>
                </c:pt>
                <c:pt idx="26">
                  <c:v>-406.85817607264988</c:v>
                </c:pt>
                <c:pt idx="27">
                  <c:v>-379.90816842178276</c:v>
                </c:pt>
                <c:pt idx="28">
                  <c:v>-352.9581607709157</c:v>
                </c:pt>
                <c:pt idx="29">
                  <c:v>-326.00815312004858</c:v>
                </c:pt>
                <c:pt idx="30">
                  <c:v>-299.05814546918145</c:v>
                </c:pt>
                <c:pt idx="31">
                  <c:v>-272.10813781831439</c:v>
                </c:pt>
                <c:pt idx="32">
                  <c:v>-245.15813016744727</c:v>
                </c:pt>
                <c:pt idx="33">
                  <c:v>-218.20812251658015</c:v>
                </c:pt>
                <c:pt idx="34">
                  <c:v>-191.25811486571305</c:v>
                </c:pt>
                <c:pt idx="35">
                  <c:v>-164.30810721484596</c:v>
                </c:pt>
                <c:pt idx="36">
                  <c:v>-137.35809956397884</c:v>
                </c:pt>
                <c:pt idx="37">
                  <c:v>-110.40809191311175</c:v>
                </c:pt>
                <c:pt idx="38">
                  <c:v>-83.45808426224464</c:v>
                </c:pt>
                <c:pt idx="39">
                  <c:v>-56.508076611377533</c:v>
                </c:pt>
                <c:pt idx="40">
                  <c:v>-29.558068960510425</c:v>
                </c:pt>
                <c:pt idx="41">
                  <c:v>-2.6080613096433227</c:v>
                </c:pt>
                <c:pt idx="42">
                  <c:v>24.341946341223782</c:v>
                </c:pt>
                <c:pt idx="43">
                  <c:v>51.291953992090889</c:v>
                </c:pt>
                <c:pt idx="44">
                  <c:v>78.241961642957989</c:v>
                </c:pt>
                <c:pt idx="45">
                  <c:v>105.1919692938251</c:v>
                </c:pt>
                <c:pt idx="46">
                  <c:v>132.1419769446922</c:v>
                </c:pt>
                <c:pt idx="47">
                  <c:v>159.0919845955593</c:v>
                </c:pt>
                <c:pt idx="48">
                  <c:v>186.04199224642642</c:v>
                </c:pt>
                <c:pt idx="49">
                  <c:v>212.99199989729351</c:v>
                </c:pt>
                <c:pt idx="50">
                  <c:v>239.94200754816063</c:v>
                </c:pt>
                <c:pt idx="51">
                  <c:v>266.8920151990277</c:v>
                </c:pt>
                <c:pt idx="52">
                  <c:v>293.84202284989482</c:v>
                </c:pt>
                <c:pt idx="53">
                  <c:v>320.79203050076194</c:v>
                </c:pt>
                <c:pt idx="54">
                  <c:v>347.74203815162906</c:v>
                </c:pt>
                <c:pt idx="55">
                  <c:v>374.69204580249612</c:v>
                </c:pt>
                <c:pt idx="56">
                  <c:v>401.64205345336325</c:v>
                </c:pt>
                <c:pt idx="57">
                  <c:v>428.59206110423037</c:v>
                </c:pt>
                <c:pt idx="58">
                  <c:v>455.54206875509743</c:v>
                </c:pt>
                <c:pt idx="59">
                  <c:v>482.49207640596455</c:v>
                </c:pt>
                <c:pt idx="60">
                  <c:v>509.44208405683167</c:v>
                </c:pt>
                <c:pt idx="61">
                  <c:v>536.3920917076988</c:v>
                </c:pt>
                <c:pt idx="62">
                  <c:v>563.34209935856586</c:v>
                </c:pt>
                <c:pt idx="63">
                  <c:v>590.29210700943293</c:v>
                </c:pt>
                <c:pt idx="64">
                  <c:v>617.2421146603001</c:v>
                </c:pt>
                <c:pt idx="65">
                  <c:v>644.19212231116717</c:v>
                </c:pt>
                <c:pt idx="66">
                  <c:v>671.14212996203435</c:v>
                </c:pt>
                <c:pt idx="67">
                  <c:v>698.09213761290141</c:v>
                </c:pt>
                <c:pt idx="68">
                  <c:v>725.04214526376848</c:v>
                </c:pt>
                <c:pt idx="69">
                  <c:v>751.99215291463565</c:v>
                </c:pt>
                <c:pt idx="70">
                  <c:v>778.94216056550272</c:v>
                </c:pt>
                <c:pt idx="71">
                  <c:v>805.89216821636978</c:v>
                </c:pt>
                <c:pt idx="72">
                  <c:v>832.84217586723696</c:v>
                </c:pt>
                <c:pt idx="73">
                  <c:v>859.79218351810403</c:v>
                </c:pt>
                <c:pt idx="74">
                  <c:v>886.74219116897109</c:v>
                </c:pt>
                <c:pt idx="75">
                  <c:v>913.69219881983827</c:v>
                </c:pt>
                <c:pt idx="76">
                  <c:v>940.64220647070533</c:v>
                </c:pt>
                <c:pt idx="77">
                  <c:v>967.5922141215724</c:v>
                </c:pt>
                <c:pt idx="78">
                  <c:v>994.54222177243958</c:v>
                </c:pt>
                <c:pt idx="79">
                  <c:v>1021.4922294233066</c:v>
                </c:pt>
                <c:pt idx="80">
                  <c:v>1048.4422370741738</c:v>
                </c:pt>
                <c:pt idx="81">
                  <c:v>1075.3922447250409</c:v>
                </c:pt>
                <c:pt idx="82">
                  <c:v>1102.3422523759079</c:v>
                </c:pt>
                <c:pt idx="83">
                  <c:v>1129.292260026775</c:v>
                </c:pt>
                <c:pt idx="84">
                  <c:v>1156.2422676776421</c:v>
                </c:pt>
                <c:pt idx="85">
                  <c:v>1183.1922753285094</c:v>
                </c:pt>
                <c:pt idx="86">
                  <c:v>1210.1422829793764</c:v>
                </c:pt>
                <c:pt idx="87">
                  <c:v>1237.0922906302435</c:v>
                </c:pt>
                <c:pt idx="88">
                  <c:v>1264.0422982811106</c:v>
                </c:pt>
                <c:pt idx="89">
                  <c:v>1290.9923059319776</c:v>
                </c:pt>
                <c:pt idx="90">
                  <c:v>1317.9423135828447</c:v>
                </c:pt>
                <c:pt idx="91">
                  <c:v>1344.892321233712</c:v>
                </c:pt>
                <c:pt idx="92">
                  <c:v>1371.842328884579</c:v>
                </c:pt>
                <c:pt idx="93">
                  <c:v>1398.7923365354461</c:v>
                </c:pt>
                <c:pt idx="94">
                  <c:v>1425.7423441863132</c:v>
                </c:pt>
                <c:pt idx="95">
                  <c:v>1452.6923518371802</c:v>
                </c:pt>
                <c:pt idx="96">
                  <c:v>1479.6423594880475</c:v>
                </c:pt>
                <c:pt idx="97">
                  <c:v>1506.5923671389146</c:v>
                </c:pt>
                <c:pt idx="98">
                  <c:v>1533.5423747897817</c:v>
                </c:pt>
                <c:pt idx="99">
                  <c:v>1560.4923824406485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895.83698414392745</c:v>
                </c:pt>
                <c:pt idx="1">
                  <c:v>895.83698414392745</c:v>
                </c:pt>
                <c:pt idx="2">
                  <c:v>895.83702975081951</c:v>
                </c:pt>
                <c:pt idx="3">
                  <c:v>895.8638038385385</c:v>
                </c:pt>
                <c:pt idx="4">
                  <c:v>895.93988466142343</c:v>
                </c:pt>
                <c:pt idx="5">
                  <c:v>896.0652722194742</c:v>
                </c:pt>
                <c:pt idx="6">
                  <c:v>896.23996651269113</c:v>
                </c:pt>
                <c:pt idx="7">
                  <c:v>896.46396754107388</c:v>
                </c:pt>
                <c:pt idx="8">
                  <c:v>896.73727530462259</c:v>
                </c:pt>
                <c:pt idx="9">
                  <c:v>897.05988980333746</c:v>
                </c:pt>
                <c:pt idx="10">
                  <c:v>897.43181103721804</c:v>
                </c:pt>
                <c:pt idx="11">
                  <c:v>897.85303900626479</c:v>
                </c:pt>
                <c:pt idx="12">
                  <c:v>898.32357371047749</c:v>
                </c:pt>
                <c:pt idx="13">
                  <c:v>898.84341514985601</c:v>
                </c:pt>
                <c:pt idx="14">
                  <c:v>899.41256332440071</c:v>
                </c:pt>
                <c:pt idx="15">
                  <c:v>900.03101823411123</c:v>
                </c:pt>
                <c:pt idx="16">
                  <c:v>900.69877987898769</c:v>
                </c:pt>
                <c:pt idx="17">
                  <c:v>901.41584825903021</c:v>
                </c:pt>
                <c:pt idx="18">
                  <c:v>902.18222337423867</c:v>
                </c:pt>
                <c:pt idx="19">
                  <c:v>902.99790522461319</c:v>
                </c:pt>
                <c:pt idx="20">
                  <c:v>903.86289381015342</c:v>
                </c:pt>
                <c:pt idx="21">
                  <c:v>904.77718913085994</c:v>
                </c:pt>
                <c:pt idx="22">
                  <c:v>905.74079118673228</c:v>
                </c:pt>
                <c:pt idx="23">
                  <c:v>906.75369997777057</c:v>
                </c:pt>
                <c:pt idx="24">
                  <c:v>907.81591550397491</c:v>
                </c:pt>
                <c:pt idx="25">
                  <c:v>908.92743776534508</c:v>
                </c:pt>
                <c:pt idx="26">
                  <c:v>910.0882667618813</c:v>
                </c:pt>
                <c:pt idx="27">
                  <c:v>911.29840249358347</c:v>
                </c:pt>
                <c:pt idx="28">
                  <c:v>912.55784496045169</c:v>
                </c:pt>
                <c:pt idx="29">
                  <c:v>913.86659416248574</c:v>
                </c:pt>
                <c:pt idx="30">
                  <c:v>915.22465009968585</c:v>
                </c:pt>
                <c:pt idx="31">
                  <c:v>916.63201277205201</c:v>
                </c:pt>
                <c:pt idx="32">
                  <c:v>918.08868217958388</c:v>
                </c:pt>
                <c:pt idx="33">
                  <c:v>919.59465832228204</c:v>
                </c:pt>
                <c:pt idx="34">
                  <c:v>921.14994120014603</c:v>
                </c:pt>
                <c:pt idx="35">
                  <c:v>922.75453081317585</c:v>
                </c:pt>
                <c:pt idx="36">
                  <c:v>924.40842716137183</c:v>
                </c:pt>
                <c:pt idx="37">
                  <c:v>926.11163024473365</c:v>
                </c:pt>
                <c:pt idx="38">
                  <c:v>927.86414006326152</c:v>
                </c:pt>
                <c:pt idx="39">
                  <c:v>929.70655236242203</c:v>
                </c:pt>
                <c:pt idx="40">
                  <c:v>931.69316636053657</c:v>
                </c:pt>
                <c:pt idx="41">
                  <c:v>933.82425957481007</c:v>
                </c:pt>
                <c:pt idx="42">
                  <c:v>936.09983200524232</c:v>
                </c:pt>
                <c:pt idx="43">
                  <c:v>938.51988365183365</c:v>
                </c:pt>
                <c:pt idx="44">
                  <c:v>941.08441451458373</c:v>
                </c:pt>
                <c:pt idx="45">
                  <c:v>943.79342459349277</c:v>
                </c:pt>
                <c:pt idx="46">
                  <c:v>946.64691388856068</c:v>
                </c:pt>
                <c:pt idx="47">
                  <c:v>949.64488239978755</c:v>
                </c:pt>
                <c:pt idx="48">
                  <c:v>952.78733012717339</c:v>
                </c:pt>
                <c:pt idx="49">
                  <c:v>956.07425707071798</c:v>
                </c:pt>
                <c:pt idx="50">
                  <c:v>959.50566323042153</c:v>
                </c:pt>
                <c:pt idx="51">
                  <c:v>963.08154860628395</c:v>
                </c:pt>
                <c:pt idx="52">
                  <c:v>966.80191319830533</c:v>
                </c:pt>
                <c:pt idx="53">
                  <c:v>970.66675700648545</c:v>
                </c:pt>
                <c:pt idx="54">
                  <c:v>974.67608003082466</c:v>
                </c:pt>
                <c:pt idx="55">
                  <c:v>978.82988227132273</c:v>
                </c:pt>
                <c:pt idx="56">
                  <c:v>983.12816372797965</c:v>
                </c:pt>
                <c:pt idx="57">
                  <c:v>987.57092440079543</c:v>
                </c:pt>
                <c:pt idx="58">
                  <c:v>992.1581642897703</c:v>
                </c:pt>
                <c:pt idx="59">
                  <c:v>996.88988339490402</c:v>
                </c:pt>
                <c:pt idx="60">
                  <c:v>1001.7660817161965</c:v>
                </c:pt>
                <c:pt idx="61">
                  <c:v>1006.7867592536479</c:v>
                </c:pt>
                <c:pt idx="62">
                  <c:v>1011.9519160072582</c:v>
                </c:pt>
                <c:pt idx="63">
                  <c:v>1017.2615519770276</c:v>
                </c:pt>
                <c:pt idx="64">
                  <c:v>1022.7156671629557</c:v>
                </c:pt>
                <c:pt idx="65">
                  <c:v>1028.3142615650427</c:v>
                </c:pt>
                <c:pt idx="66">
                  <c:v>1034.0573351832886</c:v>
                </c:pt>
                <c:pt idx="67">
                  <c:v>1039.9448880176935</c:v>
                </c:pt>
                <c:pt idx="68">
                  <c:v>1045.9769200682574</c:v>
                </c:pt>
                <c:pt idx="69">
                  <c:v>1052.15343133498</c:v>
                </c:pt>
                <c:pt idx="70">
                  <c:v>1058.4744218178614</c:v>
                </c:pt>
                <c:pt idx="71">
                  <c:v>1064.939891516902</c:v>
                </c:pt>
                <c:pt idx="72">
                  <c:v>1071.5498404321013</c:v>
                </c:pt>
                <c:pt idx="73">
                  <c:v>1078.3042685634596</c:v>
                </c:pt>
                <c:pt idx="74">
                  <c:v>1085.2031759109768</c:v>
                </c:pt>
                <c:pt idx="75">
                  <c:v>1092.2465624746528</c:v>
                </c:pt>
                <c:pt idx="76">
                  <c:v>1099.434428254488</c:v>
                </c:pt>
                <c:pt idx="77">
                  <c:v>1106.7667732504817</c:v>
                </c:pt>
                <c:pt idx="78">
                  <c:v>1114.2435974626346</c:v>
                </c:pt>
                <c:pt idx="79">
                  <c:v>1121.864900890946</c:v>
                </c:pt>
                <c:pt idx="80">
                  <c:v>1129.6306835354169</c:v>
                </c:pt>
                <c:pt idx="81">
                  <c:v>1137.5409453960463</c:v>
                </c:pt>
                <c:pt idx="82">
                  <c:v>1145.5956864728346</c:v>
                </c:pt>
                <c:pt idx="83">
                  <c:v>1153.7949067657819</c:v>
                </c:pt>
                <c:pt idx="84">
                  <c:v>1162.1386062748879</c:v>
                </c:pt>
                <c:pt idx="85">
                  <c:v>1170.6267850001532</c:v>
                </c:pt>
                <c:pt idx="86">
                  <c:v>1179.2594429415772</c:v>
                </c:pt>
                <c:pt idx="87">
                  <c:v>1188.0365800991599</c:v>
                </c:pt>
                <c:pt idx="88">
                  <c:v>1196.9581964729018</c:v>
                </c:pt>
                <c:pt idx="89">
                  <c:v>1206.0242920628025</c:v>
                </c:pt>
                <c:pt idx="90">
                  <c:v>1215.2348668688619</c:v>
                </c:pt>
                <c:pt idx="91">
                  <c:v>1224.5899208910805</c:v>
                </c:pt>
                <c:pt idx="92">
                  <c:v>1234.0894541294579</c:v>
                </c:pt>
                <c:pt idx="93">
                  <c:v>1243.7334665839942</c:v>
                </c:pt>
                <c:pt idx="94">
                  <c:v>1253.5219582546893</c:v>
                </c:pt>
                <c:pt idx="95">
                  <c:v>1263.4549291415433</c:v>
                </c:pt>
                <c:pt idx="96">
                  <c:v>1273.5323792445565</c:v>
                </c:pt>
                <c:pt idx="97">
                  <c:v>1283.7543085637283</c:v>
                </c:pt>
                <c:pt idx="98">
                  <c:v>1294.1207170990592</c:v>
                </c:pt>
                <c:pt idx="99">
                  <c:v>1304.6316048505487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-966.2734254203275</c:v>
                </c:pt>
                <c:pt idx="1">
                  <c:v>-940.19046914545982</c:v>
                </c:pt>
                <c:pt idx="2">
                  <c:v>-914.10751287059213</c:v>
                </c:pt>
                <c:pt idx="3">
                  <c:v>-888.02455659572456</c:v>
                </c:pt>
                <c:pt idx="4">
                  <c:v>-861.94160032085699</c:v>
                </c:pt>
                <c:pt idx="5">
                  <c:v>-835.85864404598942</c:v>
                </c:pt>
                <c:pt idx="6">
                  <c:v>-809.77568777112174</c:v>
                </c:pt>
                <c:pt idx="7">
                  <c:v>-783.69273149625405</c:v>
                </c:pt>
                <c:pt idx="8">
                  <c:v>-757.60977522138649</c:v>
                </c:pt>
                <c:pt idx="9">
                  <c:v>-731.5268189465188</c:v>
                </c:pt>
                <c:pt idx="10">
                  <c:v>-705.44386267165123</c:v>
                </c:pt>
                <c:pt idx="11">
                  <c:v>-679.36090639678366</c:v>
                </c:pt>
                <c:pt idx="12">
                  <c:v>-653.27795012191586</c:v>
                </c:pt>
                <c:pt idx="13">
                  <c:v>-627.19499384704841</c:v>
                </c:pt>
                <c:pt idx="14">
                  <c:v>-601.11203757218072</c:v>
                </c:pt>
                <c:pt idx="15">
                  <c:v>-575.02908129731304</c:v>
                </c:pt>
                <c:pt idx="16">
                  <c:v>-548.94612502244547</c:v>
                </c:pt>
                <c:pt idx="17">
                  <c:v>-522.86316874757779</c:v>
                </c:pt>
                <c:pt idx="18">
                  <c:v>-496.78021247271016</c:v>
                </c:pt>
                <c:pt idx="19">
                  <c:v>-470.69725619784259</c:v>
                </c:pt>
                <c:pt idx="20">
                  <c:v>-444.61429992297496</c:v>
                </c:pt>
                <c:pt idx="21">
                  <c:v>-418.53134364810739</c:v>
                </c:pt>
                <c:pt idx="22">
                  <c:v>-392.44838737323971</c:v>
                </c:pt>
                <c:pt idx="23">
                  <c:v>-366.36543109837208</c:v>
                </c:pt>
                <c:pt idx="24">
                  <c:v>-340.28247482350446</c:v>
                </c:pt>
                <c:pt idx="25">
                  <c:v>-314.19951854863683</c:v>
                </c:pt>
                <c:pt idx="26">
                  <c:v>-288.11656227376915</c:v>
                </c:pt>
                <c:pt idx="27">
                  <c:v>-262.03360599890152</c:v>
                </c:pt>
                <c:pt idx="28">
                  <c:v>-235.95064972403401</c:v>
                </c:pt>
                <c:pt idx="29">
                  <c:v>-209.86769344916638</c:v>
                </c:pt>
                <c:pt idx="30">
                  <c:v>-183.78473717429873</c:v>
                </c:pt>
                <c:pt idx="31">
                  <c:v>-157.7017808994311</c:v>
                </c:pt>
                <c:pt idx="32">
                  <c:v>-131.61882462456344</c:v>
                </c:pt>
                <c:pt idx="33">
                  <c:v>-105.53586834969582</c:v>
                </c:pt>
                <c:pt idx="34">
                  <c:v>-79.452912074828177</c:v>
                </c:pt>
                <c:pt idx="35">
                  <c:v>-53.369955799960529</c:v>
                </c:pt>
                <c:pt idx="36">
                  <c:v>-27.286999525092892</c:v>
                </c:pt>
                <c:pt idx="37">
                  <c:v>-1.204043250225368</c:v>
                </c:pt>
                <c:pt idx="38">
                  <c:v>24.878913024642273</c:v>
                </c:pt>
                <c:pt idx="39">
                  <c:v>50.961869299509914</c:v>
                </c:pt>
                <c:pt idx="40">
                  <c:v>77.044825574377555</c:v>
                </c:pt>
                <c:pt idx="41">
                  <c:v>103.1277818492452</c:v>
                </c:pt>
                <c:pt idx="42">
                  <c:v>129.21073812411271</c:v>
                </c:pt>
                <c:pt idx="43">
                  <c:v>155.29369439898048</c:v>
                </c:pt>
                <c:pt idx="44">
                  <c:v>181.37665067384799</c:v>
                </c:pt>
                <c:pt idx="45">
                  <c:v>207.45960694871576</c:v>
                </c:pt>
                <c:pt idx="46">
                  <c:v>233.54256322358327</c:v>
                </c:pt>
                <c:pt idx="47">
                  <c:v>259.62551949845101</c:v>
                </c:pt>
                <c:pt idx="48">
                  <c:v>285.70847577331858</c:v>
                </c:pt>
                <c:pt idx="49">
                  <c:v>311.7914320481861</c:v>
                </c:pt>
                <c:pt idx="50">
                  <c:v>337.87438832305384</c:v>
                </c:pt>
                <c:pt idx="51">
                  <c:v>363.95734459792135</c:v>
                </c:pt>
                <c:pt idx="52">
                  <c:v>390.04030087278909</c:v>
                </c:pt>
                <c:pt idx="53">
                  <c:v>416.12325714765666</c:v>
                </c:pt>
                <c:pt idx="54">
                  <c:v>442.2062134225244</c:v>
                </c:pt>
                <c:pt idx="55">
                  <c:v>468.28916969739191</c:v>
                </c:pt>
                <c:pt idx="56">
                  <c:v>494.37212597225943</c:v>
                </c:pt>
                <c:pt idx="57">
                  <c:v>520.45508224712717</c:v>
                </c:pt>
                <c:pt idx="58">
                  <c:v>546.53803852199474</c:v>
                </c:pt>
                <c:pt idx="59">
                  <c:v>572.62099479686253</c:v>
                </c:pt>
                <c:pt idx="60">
                  <c:v>598.70395107172999</c:v>
                </c:pt>
                <c:pt idx="61">
                  <c:v>624.78690734659779</c:v>
                </c:pt>
                <c:pt idx="62">
                  <c:v>650.86986362146524</c:v>
                </c:pt>
                <c:pt idx="63">
                  <c:v>676.95281989633304</c:v>
                </c:pt>
                <c:pt idx="64">
                  <c:v>703.03577617120061</c:v>
                </c:pt>
                <c:pt idx="65">
                  <c:v>729.11873244606807</c:v>
                </c:pt>
                <c:pt idx="66">
                  <c:v>755.20168872093586</c:v>
                </c:pt>
                <c:pt idx="67">
                  <c:v>781.28464499580332</c:v>
                </c:pt>
                <c:pt idx="68">
                  <c:v>807.36760127067112</c:v>
                </c:pt>
                <c:pt idx="69">
                  <c:v>833.45055754553869</c:v>
                </c:pt>
                <c:pt idx="70">
                  <c:v>859.53351382040637</c:v>
                </c:pt>
                <c:pt idx="71">
                  <c:v>885.61647009527394</c:v>
                </c:pt>
                <c:pt idx="72">
                  <c:v>911.69942637014162</c:v>
                </c:pt>
                <c:pt idx="73">
                  <c:v>937.78238264500919</c:v>
                </c:pt>
                <c:pt idx="74">
                  <c:v>963.86533891987676</c:v>
                </c:pt>
                <c:pt idx="75">
                  <c:v>989.94829519474445</c:v>
                </c:pt>
                <c:pt idx="76">
                  <c:v>1016.031251469612</c:v>
                </c:pt>
                <c:pt idx="77">
                  <c:v>1042.1142077444797</c:v>
                </c:pt>
                <c:pt idx="78">
                  <c:v>1068.1971640193472</c:v>
                </c:pt>
                <c:pt idx="79">
                  <c:v>1094.2801202942151</c:v>
                </c:pt>
                <c:pt idx="80">
                  <c:v>1120.3630765690828</c:v>
                </c:pt>
                <c:pt idx="81">
                  <c:v>1146.4460328439502</c:v>
                </c:pt>
                <c:pt idx="82">
                  <c:v>1172.5289891188177</c:v>
                </c:pt>
                <c:pt idx="83">
                  <c:v>1198.6119453936853</c:v>
                </c:pt>
                <c:pt idx="84">
                  <c:v>1224.6949016685528</c:v>
                </c:pt>
                <c:pt idx="85">
                  <c:v>1250.7778579434207</c:v>
                </c:pt>
                <c:pt idx="86">
                  <c:v>1276.8608142182884</c:v>
                </c:pt>
                <c:pt idx="87">
                  <c:v>1302.9437704931559</c:v>
                </c:pt>
                <c:pt idx="88">
                  <c:v>1329.0267267680233</c:v>
                </c:pt>
                <c:pt idx="89">
                  <c:v>1355.1096830428908</c:v>
                </c:pt>
                <c:pt idx="90">
                  <c:v>1381.1926393177589</c:v>
                </c:pt>
                <c:pt idx="91">
                  <c:v>1407.2755955926264</c:v>
                </c:pt>
                <c:pt idx="92">
                  <c:v>1433.3585518674938</c:v>
                </c:pt>
                <c:pt idx="93">
                  <c:v>1459.4415081423615</c:v>
                </c:pt>
                <c:pt idx="94">
                  <c:v>1485.5244644172294</c:v>
                </c:pt>
                <c:pt idx="95">
                  <c:v>1511.6074206920969</c:v>
                </c:pt>
                <c:pt idx="96">
                  <c:v>1537.6903769669645</c:v>
                </c:pt>
                <c:pt idx="97">
                  <c:v>1563.773333241832</c:v>
                </c:pt>
                <c:pt idx="98">
                  <c:v>1589.8562895166995</c:v>
                </c:pt>
                <c:pt idx="99">
                  <c:v>1615.9392457915678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-14.738142146095109</c:v>
                </c:pt>
                <c:pt idx="1">
                  <c:v>-14.738142146095109</c:v>
                </c:pt>
                <c:pt idx="2">
                  <c:v>-14.737349239601555</c:v>
                </c:pt>
                <c:pt idx="3">
                  <c:v>-14.716378003481958</c:v>
                </c:pt>
                <c:pt idx="4">
                  <c:v>-14.666909253637746</c:v>
                </c:pt>
                <c:pt idx="5">
                  <c:v>-14.588942990068924</c:v>
                </c:pt>
                <c:pt idx="6">
                  <c:v>-14.482479212775489</c:v>
                </c:pt>
                <c:pt idx="7">
                  <c:v>-14.347517921757442</c:v>
                </c:pt>
                <c:pt idx="8">
                  <c:v>-14.184059117014785</c:v>
                </c:pt>
                <c:pt idx="9">
                  <c:v>-13.992102798547512</c:v>
                </c:pt>
                <c:pt idx="10">
                  <c:v>-13.771648966355626</c:v>
                </c:pt>
                <c:pt idx="11">
                  <c:v>-13.522697620439127</c:v>
                </c:pt>
                <c:pt idx="12">
                  <c:v>-13.245248760798015</c:v>
                </c:pt>
                <c:pt idx="13">
                  <c:v>-12.939302387432296</c:v>
                </c:pt>
                <c:pt idx="14">
                  <c:v>-12.604858500341958</c:v>
                </c:pt>
                <c:pt idx="15">
                  <c:v>-12.241917099527011</c:v>
                </c:pt>
                <c:pt idx="16">
                  <c:v>-11.85047818498745</c:v>
                </c:pt>
                <c:pt idx="17">
                  <c:v>-11.430541756723278</c:v>
                </c:pt>
                <c:pt idx="18">
                  <c:v>-10.982107814734492</c:v>
                </c:pt>
                <c:pt idx="19">
                  <c:v>-10.505176359021094</c:v>
                </c:pt>
                <c:pt idx="20">
                  <c:v>-9.9997473895830815</c:v>
                </c:pt>
                <c:pt idx="21">
                  <c:v>-9.4658209064204613</c:v>
                </c:pt>
                <c:pt idx="22">
                  <c:v>-8.9033969095332246</c:v>
                </c:pt>
                <c:pt idx="23">
                  <c:v>-8.3124753989213769</c:v>
                </c:pt>
                <c:pt idx="24">
                  <c:v>-7.6930563745849145</c:v>
                </c:pt>
                <c:pt idx="25">
                  <c:v>-7.0451398365238429</c:v>
                </c:pt>
                <c:pt idx="26">
                  <c:v>-6.3687257847381549</c:v>
                </c:pt>
                <c:pt idx="27">
                  <c:v>-5.6638142192278575</c:v>
                </c:pt>
                <c:pt idx="28">
                  <c:v>-4.9304051399929492</c:v>
                </c:pt>
                <c:pt idx="29">
                  <c:v>-4.1684985470334261</c:v>
                </c:pt>
                <c:pt idx="30">
                  <c:v>-3.378094440349289</c:v>
                </c:pt>
                <c:pt idx="31">
                  <c:v>-2.5591928199405403</c:v>
                </c:pt>
                <c:pt idx="32">
                  <c:v>-1.7117936858071778</c:v>
                </c:pt>
                <c:pt idx="33">
                  <c:v>-0.83589703794920434</c:v>
                </c:pt>
                <c:pt idx="34">
                  <c:v>6.9329641206073767E-2</c:v>
                </c:pt>
                <c:pt idx="35">
                  <c:v>1.1739208747228047</c:v>
                </c:pt>
                <c:pt idx="36">
                  <c:v>2.6057995162400491</c:v>
                </c:pt>
                <c:pt idx="37">
                  <c:v>4.3649655657577986</c:v>
                </c:pt>
                <c:pt idx="38">
                  <c:v>6.4514190232760686</c:v>
                </c:pt>
                <c:pt idx="39">
                  <c:v>8.8651598887948531</c:v>
                </c:pt>
                <c:pt idx="40">
                  <c:v>11.606188162314149</c:v>
                </c:pt>
                <c:pt idx="41">
                  <c:v>14.674503843833961</c:v>
                </c:pt>
                <c:pt idx="42">
                  <c:v>18.070106933354268</c:v>
                </c:pt>
                <c:pt idx="43">
                  <c:v>21.792997430875126</c:v>
                </c:pt>
                <c:pt idx="44">
                  <c:v>25.843175336396456</c:v>
                </c:pt>
                <c:pt idx="45">
                  <c:v>30.220640649918337</c:v>
                </c:pt>
                <c:pt idx="46">
                  <c:v>34.925393371440698</c:v>
                </c:pt>
                <c:pt idx="47">
                  <c:v>39.95743350096361</c:v>
                </c:pt>
                <c:pt idx="48">
                  <c:v>45.316761038486995</c:v>
                </c:pt>
                <c:pt idx="49">
                  <c:v>51.00337598401088</c:v>
                </c:pt>
                <c:pt idx="50">
                  <c:v>57.017278337535338</c:v>
                </c:pt>
                <c:pt idx="51">
                  <c:v>63.358468099060261</c:v>
                </c:pt>
                <c:pt idx="52">
                  <c:v>70.026945268585749</c:v>
                </c:pt>
                <c:pt idx="53">
                  <c:v>77.022709846111695</c:v>
                </c:pt>
                <c:pt idx="54">
                  <c:v>84.345761831638214</c:v>
                </c:pt>
                <c:pt idx="55">
                  <c:v>91.996101225165177</c:v>
                </c:pt>
                <c:pt idx="56">
                  <c:v>99.973728026692655</c:v>
                </c:pt>
                <c:pt idx="57">
                  <c:v>108.27864223622072</c:v>
                </c:pt>
                <c:pt idx="58">
                  <c:v>116.91084385374921</c:v>
                </c:pt>
                <c:pt idx="59">
                  <c:v>125.87033287927831</c:v>
                </c:pt>
                <c:pt idx="60">
                  <c:v>135.15710931280782</c:v>
                </c:pt>
                <c:pt idx="61">
                  <c:v>144.77117315433796</c:v>
                </c:pt>
                <c:pt idx="62">
                  <c:v>154.71252440386849</c:v>
                </c:pt>
                <c:pt idx="63">
                  <c:v>164.98116306139966</c:v>
                </c:pt>
                <c:pt idx="64">
                  <c:v>175.57708912693121</c:v>
                </c:pt>
                <c:pt idx="65">
                  <c:v>186.5003026004633</c:v>
                </c:pt>
                <c:pt idx="66">
                  <c:v>197.75080348199597</c:v>
                </c:pt>
                <c:pt idx="67">
                  <c:v>209.32859177152912</c:v>
                </c:pt>
                <c:pt idx="68">
                  <c:v>221.23366746906285</c:v>
                </c:pt>
                <c:pt idx="69">
                  <c:v>233.46603057459694</c:v>
                </c:pt>
                <c:pt idx="70">
                  <c:v>246.02568108813171</c:v>
                </c:pt>
                <c:pt idx="71">
                  <c:v>258.91261900966691</c:v>
                </c:pt>
                <c:pt idx="72">
                  <c:v>272.12684433920265</c:v>
                </c:pt>
                <c:pt idx="73">
                  <c:v>285.6683570767388</c:v>
                </c:pt>
                <c:pt idx="74">
                  <c:v>299.53715722227554</c:v>
                </c:pt>
                <c:pt idx="75">
                  <c:v>313.73324477581286</c:v>
                </c:pt>
                <c:pt idx="76">
                  <c:v>328.25661973735055</c:v>
                </c:pt>
                <c:pt idx="77">
                  <c:v>343.10728210688887</c:v>
                </c:pt>
                <c:pt idx="78">
                  <c:v>358.28523188442756</c:v>
                </c:pt>
                <c:pt idx="79">
                  <c:v>373.79046906996712</c:v>
                </c:pt>
                <c:pt idx="80">
                  <c:v>389.62299366350686</c:v>
                </c:pt>
                <c:pt idx="81">
                  <c:v>405.78280566504714</c:v>
                </c:pt>
                <c:pt idx="82">
                  <c:v>422.26990507458794</c:v>
                </c:pt>
                <c:pt idx="83">
                  <c:v>439.08429189212922</c:v>
                </c:pt>
                <c:pt idx="84">
                  <c:v>456.22596611767108</c:v>
                </c:pt>
                <c:pt idx="85">
                  <c:v>473.6949277512137</c:v>
                </c:pt>
                <c:pt idx="86">
                  <c:v>491.49117679275651</c:v>
                </c:pt>
                <c:pt idx="87">
                  <c:v>509.61471324229984</c:v>
                </c:pt>
                <c:pt idx="88">
                  <c:v>528.06553709984371</c:v>
                </c:pt>
                <c:pt idx="89">
                  <c:v>546.84364836538805</c:v>
                </c:pt>
                <c:pt idx="90">
                  <c:v>565.94904703893326</c:v>
                </c:pt>
                <c:pt idx="91">
                  <c:v>585.38173312047866</c:v>
                </c:pt>
                <c:pt idx="92">
                  <c:v>605.14170661002458</c:v>
                </c:pt>
                <c:pt idx="93">
                  <c:v>625.22896750757104</c:v>
                </c:pt>
                <c:pt idx="94">
                  <c:v>645.64351581311837</c:v>
                </c:pt>
                <c:pt idx="95">
                  <c:v>666.38535152666577</c:v>
                </c:pt>
                <c:pt idx="96">
                  <c:v>687.4544746482137</c:v>
                </c:pt>
                <c:pt idx="97">
                  <c:v>708.85088517776217</c:v>
                </c:pt>
                <c:pt idx="98">
                  <c:v>730.57458311531116</c:v>
                </c:pt>
                <c:pt idx="99">
                  <c:v>752.62556846086125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-966.2734254203275</c:v>
                </c:pt>
                <c:pt idx="1">
                  <c:v>-940.19046914545982</c:v>
                </c:pt>
                <c:pt idx="2">
                  <c:v>-914.10751287059213</c:v>
                </c:pt>
                <c:pt idx="3">
                  <c:v>-888.02455659572456</c:v>
                </c:pt>
                <c:pt idx="4">
                  <c:v>-861.94160032085699</c:v>
                </c:pt>
                <c:pt idx="5">
                  <c:v>-835.85864404598942</c:v>
                </c:pt>
                <c:pt idx="6">
                  <c:v>-809.77568777112174</c:v>
                </c:pt>
                <c:pt idx="7">
                  <c:v>-783.69273149625405</c:v>
                </c:pt>
                <c:pt idx="8">
                  <c:v>-757.60977522138649</c:v>
                </c:pt>
                <c:pt idx="9">
                  <c:v>-731.5268189465188</c:v>
                </c:pt>
                <c:pt idx="10">
                  <c:v>-705.44386267165123</c:v>
                </c:pt>
                <c:pt idx="11">
                  <c:v>-679.36090639678366</c:v>
                </c:pt>
                <c:pt idx="12">
                  <c:v>-653.27795012191586</c:v>
                </c:pt>
                <c:pt idx="13">
                  <c:v>-627.19499384704841</c:v>
                </c:pt>
                <c:pt idx="14">
                  <c:v>-601.11203757218072</c:v>
                </c:pt>
                <c:pt idx="15">
                  <c:v>-575.02908129731304</c:v>
                </c:pt>
                <c:pt idx="16">
                  <c:v>-548.94612502244547</c:v>
                </c:pt>
                <c:pt idx="17">
                  <c:v>-522.86316874757779</c:v>
                </c:pt>
                <c:pt idx="18">
                  <c:v>-496.78021247271016</c:v>
                </c:pt>
                <c:pt idx="19">
                  <c:v>-470.69725619784259</c:v>
                </c:pt>
                <c:pt idx="20">
                  <c:v>-444.61429992297496</c:v>
                </c:pt>
                <c:pt idx="21">
                  <c:v>-418.53134364810739</c:v>
                </c:pt>
                <c:pt idx="22">
                  <c:v>-392.44838737323971</c:v>
                </c:pt>
                <c:pt idx="23">
                  <c:v>-366.36543109837208</c:v>
                </c:pt>
                <c:pt idx="24">
                  <c:v>-340.28247482350446</c:v>
                </c:pt>
                <c:pt idx="25">
                  <c:v>-314.19951854863683</c:v>
                </c:pt>
                <c:pt idx="26">
                  <c:v>-288.11656227376915</c:v>
                </c:pt>
                <c:pt idx="27">
                  <c:v>-262.03360599890152</c:v>
                </c:pt>
                <c:pt idx="28">
                  <c:v>-235.95064972403401</c:v>
                </c:pt>
                <c:pt idx="29">
                  <c:v>-209.86769344916638</c:v>
                </c:pt>
                <c:pt idx="30">
                  <c:v>-183.78473717429873</c:v>
                </c:pt>
                <c:pt idx="31">
                  <c:v>-157.7017808994311</c:v>
                </c:pt>
                <c:pt idx="32">
                  <c:v>-131.61882462456344</c:v>
                </c:pt>
                <c:pt idx="33">
                  <c:v>-105.53586834969582</c:v>
                </c:pt>
                <c:pt idx="34">
                  <c:v>-79.452912074828177</c:v>
                </c:pt>
                <c:pt idx="35">
                  <c:v>-53.369955799960529</c:v>
                </c:pt>
                <c:pt idx="36">
                  <c:v>-27.286999525092892</c:v>
                </c:pt>
                <c:pt idx="37">
                  <c:v>-1.204043250225368</c:v>
                </c:pt>
                <c:pt idx="38">
                  <c:v>24.878913024642273</c:v>
                </c:pt>
                <c:pt idx="39">
                  <c:v>50.961869299509914</c:v>
                </c:pt>
                <c:pt idx="40">
                  <c:v>77.044825574377555</c:v>
                </c:pt>
                <c:pt idx="41">
                  <c:v>103.1277818492452</c:v>
                </c:pt>
                <c:pt idx="42">
                  <c:v>129.21073812411271</c:v>
                </c:pt>
                <c:pt idx="43">
                  <c:v>155.29369439898048</c:v>
                </c:pt>
                <c:pt idx="44">
                  <c:v>181.37665067384799</c:v>
                </c:pt>
                <c:pt idx="45">
                  <c:v>207.45960694871576</c:v>
                </c:pt>
                <c:pt idx="46">
                  <c:v>233.54256322358327</c:v>
                </c:pt>
                <c:pt idx="47">
                  <c:v>259.62551949845101</c:v>
                </c:pt>
                <c:pt idx="48">
                  <c:v>285.70847577331858</c:v>
                </c:pt>
                <c:pt idx="49">
                  <c:v>311.7914320481861</c:v>
                </c:pt>
                <c:pt idx="50">
                  <c:v>337.87438832305384</c:v>
                </c:pt>
                <c:pt idx="51">
                  <c:v>363.95734459792135</c:v>
                </c:pt>
                <c:pt idx="52">
                  <c:v>390.04030087278909</c:v>
                </c:pt>
                <c:pt idx="53">
                  <c:v>416.12325714765666</c:v>
                </c:pt>
                <c:pt idx="54">
                  <c:v>442.2062134225244</c:v>
                </c:pt>
                <c:pt idx="55">
                  <c:v>468.28916969739191</c:v>
                </c:pt>
                <c:pt idx="56">
                  <c:v>494.37212597225943</c:v>
                </c:pt>
                <c:pt idx="57">
                  <c:v>520.45508224712717</c:v>
                </c:pt>
                <c:pt idx="58">
                  <c:v>546.53803852199474</c:v>
                </c:pt>
                <c:pt idx="59">
                  <c:v>572.62099479686253</c:v>
                </c:pt>
                <c:pt idx="60">
                  <c:v>598.70395107172999</c:v>
                </c:pt>
                <c:pt idx="61">
                  <c:v>624.78690734659779</c:v>
                </c:pt>
                <c:pt idx="62">
                  <c:v>650.86986362146524</c:v>
                </c:pt>
                <c:pt idx="63">
                  <c:v>676.95281989633304</c:v>
                </c:pt>
                <c:pt idx="64">
                  <c:v>703.03577617120061</c:v>
                </c:pt>
                <c:pt idx="65">
                  <c:v>729.11873244606807</c:v>
                </c:pt>
                <c:pt idx="66">
                  <c:v>755.20168872093586</c:v>
                </c:pt>
                <c:pt idx="67">
                  <c:v>781.28464499580332</c:v>
                </c:pt>
                <c:pt idx="68">
                  <c:v>807.36760127067112</c:v>
                </c:pt>
                <c:pt idx="69">
                  <c:v>833.45055754553869</c:v>
                </c:pt>
                <c:pt idx="70">
                  <c:v>859.53351382040637</c:v>
                </c:pt>
                <c:pt idx="71">
                  <c:v>885.61647009527394</c:v>
                </c:pt>
                <c:pt idx="72">
                  <c:v>911.69942637014162</c:v>
                </c:pt>
                <c:pt idx="73">
                  <c:v>937.78238264500919</c:v>
                </c:pt>
                <c:pt idx="74">
                  <c:v>963.86533891987676</c:v>
                </c:pt>
                <c:pt idx="75">
                  <c:v>989.94829519474445</c:v>
                </c:pt>
                <c:pt idx="76">
                  <c:v>1016.031251469612</c:v>
                </c:pt>
                <c:pt idx="77">
                  <c:v>1042.1142077444797</c:v>
                </c:pt>
                <c:pt idx="78">
                  <c:v>1068.1971640193472</c:v>
                </c:pt>
                <c:pt idx="79">
                  <c:v>1094.2801202942151</c:v>
                </c:pt>
                <c:pt idx="80">
                  <c:v>1120.3630765690828</c:v>
                </c:pt>
                <c:pt idx="81">
                  <c:v>1146.4460328439502</c:v>
                </c:pt>
                <c:pt idx="82">
                  <c:v>1172.5289891188177</c:v>
                </c:pt>
                <c:pt idx="83">
                  <c:v>1198.6119453936853</c:v>
                </c:pt>
                <c:pt idx="84">
                  <c:v>1224.6949016685528</c:v>
                </c:pt>
                <c:pt idx="85">
                  <c:v>1250.7778579434207</c:v>
                </c:pt>
                <c:pt idx="86">
                  <c:v>1276.8608142182884</c:v>
                </c:pt>
                <c:pt idx="87">
                  <c:v>1302.9437704931559</c:v>
                </c:pt>
                <c:pt idx="88">
                  <c:v>1329.0267267680233</c:v>
                </c:pt>
                <c:pt idx="89">
                  <c:v>1355.1096830428908</c:v>
                </c:pt>
                <c:pt idx="90">
                  <c:v>1381.1926393177589</c:v>
                </c:pt>
                <c:pt idx="91">
                  <c:v>1407.2755955926264</c:v>
                </c:pt>
                <c:pt idx="92">
                  <c:v>1433.3585518674938</c:v>
                </c:pt>
                <c:pt idx="93">
                  <c:v>1459.4415081423615</c:v>
                </c:pt>
                <c:pt idx="94">
                  <c:v>1485.5244644172294</c:v>
                </c:pt>
                <c:pt idx="95">
                  <c:v>1511.6074206920969</c:v>
                </c:pt>
                <c:pt idx="96">
                  <c:v>1537.6903769669645</c:v>
                </c:pt>
                <c:pt idx="97">
                  <c:v>1563.773333241832</c:v>
                </c:pt>
                <c:pt idx="98">
                  <c:v>1589.8562895166995</c:v>
                </c:pt>
                <c:pt idx="99">
                  <c:v>1615.9392457915678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899.18015541726106</c:v>
                </c:pt>
                <c:pt idx="1">
                  <c:v>899.18015541726106</c:v>
                </c:pt>
                <c:pt idx="2">
                  <c:v>899.18170591403918</c:v>
                </c:pt>
                <c:pt idx="3">
                  <c:v>899.22271432335458</c:v>
                </c:pt>
                <c:pt idx="4">
                  <c:v>899.31944847533111</c:v>
                </c:pt>
                <c:pt idx="5">
                  <c:v>899.4719083699689</c:v>
                </c:pt>
                <c:pt idx="6">
                  <c:v>899.68009400726783</c:v>
                </c:pt>
                <c:pt idx="7">
                  <c:v>899.94400538722812</c:v>
                </c:pt>
                <c:pt idx="8">
                  <c:v>900.26364250984955</c:v>
                </c:pt>
                <c:pt idx="9">
                  <c:v>900.63900537513223</c:v>
                </c:pt>
                <c:pt idx="10">
                  <c:v>901.07009398307605</c:v>
                </c:pt>
                <c:pt idx="11">
                  <c:v>901.55690833368112</c:v>
                </c:pt>
                <c:pt idx="12">
                  <c:v>902.09944842694756</c:v>
                </c:pt>
                <c:pt idx="13">
                  <c:v>902.69771426287514</c:v>
                </c:pt>
                <c:pt idx="14">
                  <c:v>903.35170584146385</c:v>
                </c:pt>
                <c:pt idx="15">
                  <c:v>904.06142316271394</c:v>
                </c:pt>
                <c:pt idx="16">
                  <c:v>904.82686622662504</c:v>
                </c:pt>
                <c:pt idx="17">
                  <c:v>905.64803503319752</c:v>
                </c:pt>
                <c:pt idx="18">
                  <c:v>906.52492958243124</c:v>
                </c:pt>
                <c:pt idx="19">
                  <c:v>907.45754987432611</c:v>
                </c:pt>
                <c:pt idx="20">
                  <c:v>908.44589590888222</c:v>
                </c:pt>
                <c:pt idx="21">
                  <c:v>909.48996768609959</c:v>
                </c:pt>
                <c:pt idx="22">
                  <c:v>910.5897652059781</c:v>
                </c:pt>
                <c:pt idx="23">
                  <c:v>911.74528846851786</c:v>
                </c:pt>
                <c:pt idx="24">
                  <c:v>912.95653747371887</c:v>
                </c:pt>
                <c:pt idx="25">
                  <c:v>914.22351222158102</c:v>
                </c:pt>
                <c:pt idx="26">
                  <c:v>915.54621271210453</c:v>
                </c:pt>
                <c:pt idx="27">
                  <c:v>916.92463894528919</c:v>
                </c:pt>
                <c:pt idx="28">
                  <c:v>918.3587909211351</c:v>
                </c:pt>
                <c:pt idx="29">
                  <c:v>919.84866863964214</c:v>
                </c:pt>
                <c:pt idx="30">
                  <c:v>921.39427210081055</c:v>
                </c:pt>
                <c:pt idx="31">
                  <c:v>922.9956013046401</c:v>
                </c:pt>
                <c:pt idx="32">
                  <c:v>924.65265625113091</c:v>
                </c:pt>
                <c:pt idx="33">
                  <c:v>926.36543694028285</c:v>
                </c:pt>
                <c:pt idx="34">
                  <c:v>928.13412981297995</c:v>
                </c:pt>
                <c:pt idx="35">
                  <c:v>929.99681380931906</c:v>
                </c:pt>
                <c:pt idx="36">
                  <c:v>931.98213703318481</c:v>
                </c:pt>
                <c:pt idx="37">
                  <c:v>934.09009948457719</c:v>
                </c:pt>
                <c:pt idx="38">
                  <c:v>936.32070116349621</c:v>
                </c:pt>
                <c:pt idx="39">
                  <c:v>938.67394206994186</c:v>
                </c:pt>
                <c:pt idx="40">
                  <c:v>941.14982220391425</c:v>
                </c:pt>
                <c:pt idx="41">
                  <c:v>943.74834156541328</c:v>
                </c:pt>
                <c:pt idx="42">
                  <c:v>946.46950015443895</c:v>
                </c:pt>
                <c:pt idx="43">
                  <c:v>949.31329797099124</c:v>
                </c:pt>
                <c:pt idx="44">
                  <c:v>952.27973501507006</c:v>
                </c:pt>
                <c:pt idx="45">
                  <c:v>955.36881128667574</c:v>
                </c:pt>
                <c:pt idx="46">
                  <c:v>958.58052678580805</c:v>
                </c:pt>
                <c:pt idx="47">
                  <c:v>961.91488151246699</c:v>
                </c:pt>
                <c:pt idx="48">
                  <c:v>965.37187546665245</c:v>
                </c:pt>
                <c:pt idx="49">
                  <c:v>968.95150864836455</c:v>
                </c:pt>
                <c:pt idx="50">
                  <c:v>972.65378105760351</c:v>
                </c:pt>
                <c:pt idx="51">
                  <c:v>976.47869269436899</c:v>
                </c:pt>
                <c:pt idx="52">
                  <c:v>980.42624355866121</c:v>
                </c:pt>
                <c:pt idx="53">
                  <c:v>984.49643365047996</c:v>
                </c:pt>
                <c:pt idx="54">
                  <c:v>988.68926296982545</c:v>
                </c:pt>
                <c:pt idx="55">
                  <c:v>993.00473151669757</c:v>
                </c:pt>
                <c:pt idx="56">
                  <c:v>997.44283929109633</c:v>
                </c:pt>
                <c:pt idx="57">
                  <c:v>1002.0035862930217</c:v>
                </c:pt>
                <c:pt idx="58">
                  <c:v>1006.6869725224738</c:v>
                </c:pt>
                <c:pt idx="59">
                  <c:v>1011.4929979794526</c:v>
                </c:pt>
                <c:pt idx="60">
                  <c:v>1016.4216626639579</c:v>
                </c:pt>
                <c:pt idx="61">
                  <c:v>1021.47296657599</c:v>
                </c:pt>
                <c:pt idx="62">
                  <c:v>1026.6469097155486</c:v>
                </c:pt>
                <c:pt idx="63">
                  <c:v>1031.9434920826338</c:v>
                </c:pt>
                <c:pt idx="64">
                  <c:v>1037.3627136772459</c:v>
                </c:pt>
                <c:pt idx="65">
                  <c:v>1042.9045744993846</c:v>
                </c:pt>
                <c:pt idx="66">
                  <c:v>1048.5690745490499</c:v>
                </c:pt>
                <c:pt idx="67">
                  <c:v>1054.3562138262416</c:v>
                </c:pt>
                <c:pt idx="68">
                  <c:v>1060.2659923309602</c:v>
                </c:pt>
                <c:pt idx="69">
                  <c:v>1066.2984100632054</c:v>
                </c:pt>
                <c:pt idx="70">
                  <c:v>1072.4534670229775</c:v>
                </c:pt>
                <c:pt idx="71">
                  <c:v>1078.731163210276</c:v>
                </c:pt>
                <c:pt idx="72">
                  <c:v>1085.1314986251011</c:v>
                </c:pt>
                <c:pt idx="73">
                  <c:v>1091.6544732674531</c:v>
                </c:pt>
                <c:pt idx="74">
                  <c:v>1098.3000871373315</c:v>
                </c:pt>
                <c:pt idx="75">
                  <c:v>1105.0683402347368</c:v>
                </c:pt>
                <c:pt idx="76">
                  <c:v>1111.9592325596684</c:v>
                </c:pt>
                <c:pt idx="77">
                  <c:v>1118.9727641121267</c:v>
                </c:pt>
                <c:pt idx="78">
                  <c:v>1126.1089348921118</c:v>
                </c:pt>
                <c:pt idx="79">
                  <c:v>1133.3677448996239</c:v>
                </c:pt>
                <c:pt idx="80">
                  <c:v>1140.749194134662</c:v>
                </c:pt>
                <c:pt idx="81">
                  <c:v>1148.2532825972271</c:v>
                </c:pt>
                <c:pt idx="82">
                  <c:v>1155.8800102873188</c:v>
                </c:pt>
                <c:pt idx="83">
                  <c:v>1163.6293772049371</c:v>
                </c:pt>
                <c:pt idx="84">
                  <c:v>1171.5013833500823</c:v>
                </c:pt>
                <c:pt idx="85">
                  <c:v>1179.4960287227536</c:v>
                </c:pt>
                <c:pt idx="86">
                  <c:v>1187.6133133229521</c:v>
                </c:pt>
                <c:pt idx="87">
                  <c:v>1195.8532371506769</c:v>
                </c:pt>
                <c:pt idx="88">
                  <c:v>1204.2158002059284</c:v>
                </c:pt>
                <c:pt idx="89">
                  <c:v>1212.7010024887068</c:v>
                </c:pt>
                <c:pt idx="90">
                  <c:v>1221.308843999012</c:v>
                </c:pt>
                <c:pt idx="91">
                  <c:v>1230.0393247368434</c:v>
                </c:pt>
                <c:pt idx="92">
                  <c:v>1238.8924447022016</c:v>
                </c:pt>
                <c:pt idx="93">
                  <c:v>1247.8682038950865</c:v>
                </c:pt>
                <c:pt idx="94">
                  <c:v>1256.966602315498</c:v>
                </c:pt>
                <c:pt idx="95">
                  <c:v>1266.1876399634361</c:v>
                </c:pt>
                <c:pt idx="96">
                  <c:v>1275.5313168389009</c:v>
                </c:pt>
                <c:pt idx="97">
                  <c:v>1284.9976329418923</c:v>
                </c:pt>
                <c:pt idx="98">
                  <c:v>1294.5865882724104</c:v>
                </c:pt>
                <c:pt idx="99">
                  <c:v>1304.2981828304555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-923.14216177461265</c:v>
                </c:pt>
                <c:pt idx="1">
                  <c:v>-897.33026492054864</c:v>
                </c:pt>
                <c:pt idx="2">
                  <c:v>-871.51836806648464</c:v>
                </c:pt>
                <c:pt idx="3">
                  <c:v>-845.70647121242075</c:v>
                </c:pt>
                <c:pt idx="4">
                  <c:v>-819.89457435835675</c:v>
                </c:pt>
                <c:pt idx="5">
                  <c:v>-794.08267750429286</c:v>
                </c:pt>
                <c:pt idx="6">
                  <c:v>-768.27078065022886</c:v>
                </c:pt>
                <c:pt idx="7">
                  <c:v>-742.45888379616486</c:v>
                </c:pt>
                <c:pt idx="8">
                  <c:v>-716.64698694210097</c:v>
                </c:pt>
                <c:pt idx="9">
                  <c:v>-690.83509008803696</c:v>
                </c:pt>
                <c:pt idx="10">
                  <c:v>-665.02319323397296</c:v>
                </c:pt>
                <c:pt idx="11">
                  <c:v>-639.21129637990907</c:v>
                </c:pt>
                <c:pt idx="12">
                  <c:v>-613.39939952584507</c:v>
                </c:pt>
                <c:pt idx="13">
                  <c:v>-587.58750267178107</c:v>
                </c:pt>
                <c:pt idx="14">
                  <c:v>-561.77560581771718</c:v>
                </c:pt>
                <c:pt idx="15">
                  <c:v>-535.96370896365318</c:v>
                </c:pt>
                <c:pt idx="16">
                  <c:v>-510.15181210958923</c:v>
                </c:pt>
                <c:pt idx="17">
                  <c:v>-484.33991525552528</c:v>
                </c:pt>
                <c:pt idx="18">
                  <c:v>-458.52801840146128</c:v>
                </c:pt>
                <c:pt idx="19">
                  <c:v>-432.71612154739734</c:v>
                </c:pt>
                <c:pt idx="20">
                  <c:v>-406.90422469333339</c:v>
                </c:pt>
                <c:pt idx="21">
                  <c:v>-381.09232783926944</c:v>
                </c:pt>
                <c:pt idx="22">
                  <c:v>-355.28043098520544</c:v>
                </c:pt>
                <c:pt idx="23">
                  <c:v>-329.4685341311415</c:v>
                </c:pt>
                <c:pt idx="24">
                  <c:v>-303.65663727707755</c:v>
                </c:pt>
                <c:pt idx="25">
                  <c:v>-277.84474042301355</c:v>
                </c:pt>
                <c:pt idx="26">
                  <c:v>-252.0328435689496</c:v>
                </c:pt>
                <c:pt idx="27">
                  <c:v>-226.22094671488566</c:v>
                </c:pt>
                <c:pt idx="28">
                  <c:v>-200.40904986082168</c:v>
                </c:pt>
                <c:pt idx="29">
                  <c:v>-174.59715300675774</c:v>
                </c:pt>
                <c:pt idx="30">
                  <c:v>-148.78525615269376</c:v>
                </c:pt>
                <c:pt idx="31">
                  <c:v>-122.9733592986298</c:v>
                </c:pt>
                <c:pt idx="32">
                  <c:v>-97.161462444565842</c:v>
                </c:pt>
                <c:pt idx="33">
                  <c:v>-71.349565590501882</c:v>
                </c:pt>
                <c:pt idx="34">
                  <c:v>-45.537668736437915</c:v>
                </c:pt>
                <c:pt idx="35">
                  <c:v>-19.725771882373955</c:v>
                </c:pt>
                <c:pt idx="36">
                  <c:v>6.0861249716900057</c:v>
                </c:pt>
                <c:pt idx="37">
                  <c:v>31.898021825753968</c:v>
                </c:pt>
                <c:pt idx="38">
                  <c:v>57.709918679817932</c:v>
                </c:pt>
                <c:pt idx="39">
                  <c:v>83.521815533881892</c:v>
                </c:pt>
                <c:pt idx="40">
                  <c:v>109.33371238794585</c:v>
                </c:pt>
                <c:pt idx="41">
                  <c:v>135.14560924200981</c:v>
                </c:pt>
                <c:pt idx="42">
                  <c:v>160.95750609607379</c:v>
                </c:pt>
                <c:pt idx="43">
                  <c:v>186.76940295013773</c:v>
                </c:pt>
                <c:pt idx="44">
                  <c:v>212.58129980420171</c:v>
                </c:pt>
                <c:pt idx="45">
                  <c:v>238.39319665826565</c:v>
                </c:pt>
                <c:pt idx="46">
                  <c:v>264.2050935123296</c:v>
                </c:pt>
                <c:pt idx="47">
                  <c:v>290.0169903663936</c:v>
                </c:pt>
                <c:pt idx="48">
                  <c:v>315.82888722045755</c:v>
                </c:pt>
                <c:pt idx="49">
                  <c:v>341.64078407452149</c:v>
                </c:pt>
                <c:pt idx="50">
                  <c:v>367.45268092858549</c:v>
                </c:pt>
                <c:pt idx="51">
                  <c:v>393.26457778264944</c:v>
                </c:pt>
                <c:pt idx="52">
                  <c:v>419.07647463671339</c:v>
                </c:pt>
                <c:pt idx="53">
                  <c:v>444.88837149077733</c:v>
                </c:pt>
                <c:pt idx="54">
                  <c:v>470.70026834484133</c:v>
                </c:pt>
                <c:pt idx="55">
                  <c:v>496.51216519890528</c:v>
                </c:pt>
                <c:pt idx="56">
                  <c:v>522.32406205296923</c:v>
                </c:pt>
                <c:pt idx="57">
                  <c:v>548.13595890703323</c:v>
                </c:pt>
                <c:pt idx="58">
                  <c:v>573.94785576109712</c:v>
                </c:pt>
                <c:pt idx="59">
                  <c:v>599.75975261516112</c:v>
                </c:pt>
                <c:pt idx="60">
                  <c:v>625.57164946922512</c:v>
                </c:pt>
                <c:pt idx="61">
                  <c:v>651.38354632328901</c:v>
                </c:pt>
                <c:pt idx="62">
                  <c:v>677.19544317735301</c:v>
                </c:pt>
                <c:pt idx="63">
                  <c:v>703.00734003141702</c:v>
                </c:pt>
                <c:pt idx="64">
                  <c:v>728.8192368854809</c:v>
                </c:pt>
                <c:pt idx="65">
                  <c:v>754.63113373954491</c:v>
                </c:pt>
                <c:pt idx="66">
                  <c:v>780.44303059360891</c:v>
                </c:pt>
                <c:pt idx="67">
                  <c:v>806.2549274476728</c:v>
                </c:pt>
                <c:pt idx="68">
                  <c:v>832.0668243017368</c:v>
                </c:pt>
                <c:pt idx="69">
                  <c:v>857.87872115580069</c:v>
                </c:pt>
                <c:pt idx="70">
                  <c:v>883.69061800986469</c:v>
                </c:pt>
                <c:pt idx="71">
                  <c:v>909.5025148639287</c:v>
                </c:pt>
                <c:pt idx="72">
                  <c:v>935.31441171799258</c:v>
                </c:pt>
                <c:pt idx="73">
                  <c:v>961.12630857205659</c:v>
                </c:pt>
                <c:pt idx="74">
                  <c:v>986.93820542612059</c:v>
                </c:pt>
                <c:pt idx="75">
                  <c:v>1012.7501022801845</c:v>
                </c:pt>
                <c:pt idx="76">
                  <c:v>1038.5619991342485</c:v>
                </c:pt>
                <c:pt idx="77">
                  <c:v>1064.3738959883126</c:v>
                </c:pt>
                <c:pt idx="78">
                  <c:v>1090.1857928423765</c:v>
                </c:pt>
                <c:pt idx="79">
                  <c:v>1115.9976896964404</c:v>
                </c:pt>
                <c:pt idx="80">
                  <c:v>1141.8095865505045</c:v>
                </c:pt>
                <c:pt idx="81">
                  <c:v>1167.6214834045684</c:v>
                </c:pt>
                <c:pt idx="82">
                  <c:v>1193.4333802586323</c:v>
                </c:pt>
                <c:pt idx="83">
                  <c:v>1219.2452771126964</c:v>
                </c:pt>
                <c:pt idx="84">
                  <c:v>1245.0571739667603</c:v>
                </c:pt>
                <c:pt idx="85">
                  <c:v>1270.8690708208242</c:v>
                </c:pt>
                <c:pt idx="86">
                  <c:v>1296.6809676748883</c:v>
                </c:pt>
                <c:pt idx="87">
                  <c:v>1322.4928645289522</c:v>
                </c:pt>
                <c:pt idx="88">
                  <c:v>1348.3047613830161</c:v>
                </c:pt>
                <c:pt idx="89">
                  <c:v>1374.1166582370802</c:v>
                </c:pt>
                <c:pt idx="90">
                  <c:v>1399.9285550911441</c:v>
                </c:pt>
                <c:pt idx="91">
                  <c:v>1425.740451945208</c:v>
                </c:pt>
                <c:pt idx="92">
                  <c:v>1451.5523487992721</c:v>
                </c:pt>
                <c:pt idx="93">
                  <c:v>1477.364245653336</c:v>
                </c:pt>
                <c:pt idx="94">
                  <c:v>1503.1761425073998</c:v>
                </c:pt>
                <c:pt idx="95">
                  <c:v>1528.988039361464</c:v>
                </c:pt>
                <c:pt idx="96">
                  <c:v>1554.7999362155279</c:v>
                </c:pt>
                <c:pt idx="97">
                  <c:v>1580.6118330695917</c:v>
                </c:pt>
                <c:pt idx="98">
                  <c:v>1606.4237299236559</c:v>
                </c:pt>
                <c:pt idx="99">
                  <c:v>1632.2356267777197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-14.032174132088054</c:v>
                </c:pt>
                <c:pt idx="1">
                  <c:v>-14.032174132088054</c:v>
                </c:pt>
                <c:pt idx="2">
                  <c:v>-14.030878924806869</c:v>
                </c:pt>
                <c:pt idx="3">
                  <c:v>-14.007466192696009</c:v>
                </c:pt>
                <c:pt idx="4">
                  <c:v>-13.954675257040071</c:v>
                </c:pt>
                <c:pt idx="5">
                  <c:v>-13.872506117839054</c:v>
                </c:pt>
                <c:pt idx="6">
                  <c:v>-13.760958775092957</c:v>
                </c:pt>
                <c:pt idx="7">
                  <c:v>-13.620033228801782</c:v>
                </c:pt>
                <c:pt idx="8">
                  <c:v>-13.449729478965525</c:v>
                </c:pt>
                <c:pt idx="9">
                  <c:v>-13.250047525584192</c:v>
                </c:pt>
                <c:pt idx="10">
                  <c:v>-13.02098736865778</c:v>
                </c:pt>
                <c:pt idx="11">
                  <c:v>-12.762549008186284</c:v>
                </c:pt>
                <c:pt idx="12">
                  <c:v>-12.474732444169712</c:v>
                </c:pt>
                <c:pt idx="13">
                  <c:v>-12.15753767660806</c:v>
                </c:pt>
                <c:pt idx="14">
                  <c:v>-11.810964705501327</c:v>
                </c:pt>
                <c:pt idx="15">
                  <c:v>-11.435013530849517</c:v>
                </c:pt>
                <c:pt idx="16">
                  <c:v>-11.029684152652624</c:v>
                </c:pt>
                <c:pt idx="17">
                  <c:v>-10.594976570910656</c:v>
                </c:pt>
                <c:pt idx="18">
                  <c:v>-10.130890785623606</c:v>
                </c:pt>
                <c:pt idx="19">
                  <c:v>-9.6374267967914768</c:v>
                </c:pt>
                <c:pt idx="20">
                  <c:v>-9.1145846044142687</c:v>
                </c:pt>
                <c:pt idx="21">
                  <c:v>-8.5623642084919815</c:v>
                </c:pt>
                <c:pt idx="22">
                  <c:v>-7.9807656090246137</c:v>
                </c:pt>
                <c:pt idx="23">
                  <c:v>-7.369788806012167</c:v>
                </c:pt>
                <c:pt idx="24">
                  <c:v>-6.7294337994546396</c:v>
                </c:pt>
                <c:pt idx="25">
                  <c:v>-6.059700589352035</c:v>
                </c:pt>
                <c:pt idx="26">
                  <c:v>-5.3605891757043516</c:v>
                </c:pt>
                <c:pt idx="27">
                  <c:v>-4.6320995585115856</c:v>
                </c:pt>
                <c:pt idx="28">
                  <c:v>-3.8742317377737421</c:v>
                </c:pt>
                <c:pt idx="29">
                  <c:v>-3.0869857134908183</c:v>
                </c:pt>
                <c:pt idx="30">
                  <c:v>-2.2703614856628156</c:v>
                </c:pt>
                <c:pt idx="31">
                  <c:v>-1.424359054289734</c:v>
                </c:pt>
                <c:pt idx="32">
                  <c:v>-0.54897841937157166</c:v>
                </c:pt>
                <c:pt idx="33">
                  <c:v>0.37783568042763704</c:v>
                </c:pt>
                <c:pt idx="34">
                  <c:v>1.5707319918175671</c:v>
                </c:pt>
                <c:pt idx="35">
                  <c:v>3.0839524985001416</c:v>
                </c:pt>
                <c:pt idx="36">
                  <c:v>4.9174972004753617</c:v>
                </c:pt>
                <c:pt idx="37">
                  <c:v>7.0713660977432262</c:v>
                </c:pt>
                <c:pt idx="38">
                  <c:v>9.545559190303738</c:v>
                </c:pt>
                <c:pt idx="39">
                  <c:v>12.340076478156892</c:v>
                </c:pt>
                <c:pt idx="40">
                  <c:v>15.454917961302691</c:v>
                </c:pt>
                <c:pt idx="41">
                  <c:v>18.890083639741139</c:v>
                </c:pt>
                <c:pt idx="42">
                  <c:v>22.645573513472229</c:v>
                </c:pt>
                <c:pt idx="43">
                  <c:v>26.721387582495964</c:v>
                </c:pt>
                <c:pt idx="44">
                  <c:v>31.117525846812345</c:v>
                </c:pt>
                <c:pt idx="45">
                  <c:v>35.833988306421368</c:v>
                </c:pt>
                <c:pt idx="46">
                  <c:v>40.870774961323043</c:v>
                </c:pt>
                <c:pt idx="47">
                  <c:v>46.227885811517361</c:v>
                </c:pt>
                <c:pt idx="48">
                  <c:v>51.90532085700432</c:v>
                </c:pt>
                <c:pt idx="49">
                  <c:v>57.903080097783921</c:v>
                </c:pt>
                <c:pt idx="50">
                  <c:v>64.221163533856171</c:v>
                </c:pt>
                <c:pt idx="51">
                  <c:v>70.859571165221084</c:v>
                </c:pt>
                <c:pt idx="52">
                  <c:v>77.81830299187861</c:v>
                </c:pt>
                <c:pt idx="53">
                  <c:v>85.097359013828793</c:v>
                </c:pt>
                <c:pt idx="54">
                  <c:v>92.696739231071632</c:v>
                </c:pt>
                <c:pt idx="55">
                  <c:v>100.61644364360711</c:v>
                </c:pt>
                <c:pt idx="56">
                  <c:v>108.85647225143525</c:v>
                </c:pt>
                <c:pt idx="57">
                  <c:v>117.416825054556</c:v>
                </c:pt>
                <c:pt idx="58">
                  <c:v>126.29750205296941</c:v>
                </c:pt>
                <c:pt idx="59">
                  <c:v>135.49850324667545</c:v>
                </c:pt>
                <c:pt idx="60">
                  <c:v>145.01982863567417</c:v>
                </c:pt>
                <c:pt idx="61">
                  <c:v>154.86147821996551</c:v>
                </c:pt>
                <c:pt idx="62">
                  <c:v>165.02345199954951</c:v>
                </c:pt>
                <c:pt idx="63">
                  <c:v>175.50574997442615</c:v>
                </c:pt>
                <c:pt idx="64">
                  <c:v>186.30837214459544</c:v>
                </c:pt>
                <c:pt idx="65">
                  <c:v>197.43131851005734</c:v>
                </c:pt>
                <c:pt idx="66">
                  <c:v>208.87458907081191</c:v>
                </c:pt>
                <c:pt idx="67">
                  <c:v>220.63818382685915</c:v>
                </c:pt>
                <c:pt idx="68">
                  <c:v>232.72210277819903</c:v>
                </c:pt>
                <c:pt idx="69">
                  <c:v>245.1263459248315</c:v>
                </c:pt>
                <c:pt idx="70">
                  <c:v>257.85091326675666</c:v>
                </c:pt>
                <c:pt idx="71">
                  <c:v>270.8958048039745</c:v>
                </c:pt>
                <c:pt idx="72">
                  <c:v>284.26102053648498</c:v>
                </c:pt>
                <c:pt idx="73">
                  <c:v>297.94656046428798</c:v>
                </c:pt>
                <c:pt idx="74">
                  <c:v>311.95242458738375</c:v>
                </c:pt>
                <c:pt idx="75">
                  <c:v>326.27861290577215</c:v>
                </c:pt>
                <c:pt idx="76">
                  <c:v>340.9251254194532</c:v>
                </c:pt>
                <c:pt idx="77">
                  <c:v>355.89196212842688</c:v>
                </c:pt>
                <c:pt idx="78">
                  <c:v>371.17912303269321</c:v>
                </c:pt>
                <c:pt idx="79">
                  <c:v>386.78660813225224</c:v>
                </c:pt>
                <c:pt idx="80">
                  <c:v>402.71441742710385</c:v>
                </c:pt>
                <c:pt idx="81">
                  <c:v>418.96255091724805</c:v>
                </c:pt>
                <c:pt idx="82">
                  <c:v>435.53100860268495</c:v>
                </c:pt>
                <c:pt idx="83">
                  <c:v>452.41979048341449</c:v>
                </c:pt>
                <c:pt idx="84">
                  <c:v>469.62889655943673</c:v>
                </c:pt>
                <c:pt idx="85">
                  <c:v>487.15832683075149</c:v>
                </c:pt>
                <c:pt idx="86">
                  <c:v>505.00808129735901</c:v>
                </c:pt>
                <c:pt idx="87">
                  <c:v>523.17815995925912</c:v>
                </c:pt>
                <c:pt idx="88">
                  <c:v>541.66856281645187</c:v>
                </c:pt>
                <c:pt idx="89">
                  <c:v>560.47928986893726</c:v>
                </c:pt>
                <c:pt idx="90">
                  <c:v>579.6103411167154</c:v>
                </c:pt>
                <c:pt idx="91">
                  <c:v>599.06171655978608</c:v>
                </c:pt>
                <c:pt idx="92">
                  <c:v>618.83341619814939</c:v>
                </c:pt>
                <c:pt idx="93">
                  <c:v>638.92544003180535</c:v>
                </c:pt>
                <c:pt idx="94">
                  <c:v>659.33778806075406</c:v>
                </c:pt>
                <c:pt idx="95">
                  <c:v>680.07046028499531</c:v>
                </c:pt>
                <c:pt idx="96">
                  <c:v>701.1234567045293</c:v>
                </c:pt>
                <c:pt idx="97">
                  <c:v>722.49677731935583</c:v>
                </c:pt>
                <c:pt idx="98">
                  <c:v>744.190422129475</c:v>
                </c:pt>
                <c:pt idx="99">
                  <c:v>766.20439113488692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-923.14216177461265</c:v>
                </c:pt>
                <c:pt idx="1">
                  <c:v>-897.33026492054864</c:v>
                </c:pt>
                <c:pt idx="2">
                  <c:v>-871.51836806648464</c:v>
                </c:pt>
                <c:pt idx="3">
                  <c:v>-845.70647121242075</c:v>
                </c:pt>
                <c:pt idx="4">
                  <c:v>-819.89457435835675</c:v>
                </c:pt>
                <c:pt idx="5">
                  <c:v>-794.08267750429286</c:v>
                </c:pt>
                <c:pt idx="6">
                  <c:v>-768.27078065022886</c:v>
                </c:pt>
                <c:pt idx="7">
                  <c:v>-742.45888379616486</c:v>
                </c:pt>
                <c:pt idx="8">
                  <c:v>-716.64698694210097</c:v>
                </c:pt>
                <c:pt idx="9">
                  <c:v>-690.83509008803696</c:v>
                </c:pt>
                <c:pt idx="10">
                  <c:v>-665.02319323397296</c:v>
                </c:pt>
                <c:pt idx="11">
                  <c:v>-639.21129637990907</c:v>
                </c:pt>
                <c:pt idx="12">
                  <c:v>-613.39939952584507</c:v>
                </c:pt>
                <c:pt idx="13">
                  <c:v>-587.58750267178107</c:v>
                </c:pt>
                <c:pt idx="14">
                  <c:v>-561.77560581771718</c:v>
                </c:pt>
                <c:pt idx="15">
                  <c:v>-535.96370896365318</c:v>
                </c:pt>
                <c:pt idx="16">
                  <c:v>-510.15181210958923</c:v>
                </c:pt>
                <c:pt idx="17">
                  <c:v>-484.33991525552528</c:v>
                </c:pt>
                <c:pt idx="18">
                  <c:v>-458.52801840146128</c:v>
                </c:pt>
                <c:pt idx="19">
                  <c:v>-432.71612154739734</c:v>
                </c:pt>
                <c:pt idx="20">
                  <c:v>-406.90422469333339</c:v>
                </c:pt>
                <c:pt idx="21">
                  <c:v>-381.09232783926944</c:v>
                </c:pt>
                <c:pt idx="22">
                  <c:v>-355.28043098520544</c:v>
                </c:pt>
                <c:pt idx="23">
                  <c:v>-329.4685341311415</c:v>
                </c:pt>
                <c:pt idx="24">
                  <c:v>-303.65663727707755</c:v>
                </c:pt>
                <c:pt idx="25">
                  <c:v>-277.84474042301355</c:v>
                </c:pt>
                <c:pt idx="26">
                  <c:v>-252.0328435689496</c:v>
                </c:pt>
                <c:pt idx="27">
                  <c:v>-226.22094671488566</c:v>
                </c:pt>
                <c:pt idx="28">
                  <c:v>-200.40904986082168</c:v>
                </c:pt>
                <c:pt idx="29">
                  <c:v>-174.59715300675774</c:v>
                </c:pt>
                <c:pt idx="30">
                  <c:v>-148.78525615269376</c:v>
                </c:pt>
                <c:pt idx="31">
                  <c:v>-122.9733592986298</c:v>
                </c:pt>
                <c:pt idx="32">
                  <c:v>-97.161462444565842</c:v>
                </c:pt>
                <c:pt idx="33">
                  <c:v>-71.349565590501882</c:v>
                </c:pt>
                <c:pt idx="34">
                  <c:v>-45.537668736437915</c:v>
                </c:pt>
                <c:pt idx="35">
                  <c:v>-19.725771882373955</c:v>
                </c:pt>
                <c:pt idx="36">
                  <c:v>6.0861249716900057</c:v>
                </c:pt>
                <c:pt idx="37">
                  <c:v>31.898021825753968</c:v>
                </c:pt>
                <c:pt idx="38">
                  <c:v>57.709918679817932</c:v>
                </c:pt>
                <c:pt idx="39">
                  <c:v>83.521815533881892</c:v>
                </c:pt>
                <c:pt idx="40">
                  <c:v>109.33371238794585</c:v>
                </c:pt>
                <c:pt idx="41">
                  <c:v>135.14560924200981</c:v>
                </c:pt>
                <c:pt idx="42">
                  <c:v>160.95750609607379</c:v>
                </c:pt>
                <c:pt idx="43">
                  <c:v>186.76940295013773</c:v>
                </c:pt>
                <c:pt idx="44">
                  <c:v>212.58129980420171</c:v>
                </c:pt>
                <c:pt idx="45">
                  <c:v>238.39319665826565</c:v>
                </c:pt>
                <c:pt idx="46">
                  <c:v>264.2050935123296</c:v>
                </c:pt>
                <c:pt idx="47">
                  <c:v>290.0169903663936</c:v>
                </c:pt>
                <c:pt idx="48">
                  <c:v>315.82888722045755</c:v>
                </c:pt>
                <c:pt idx="49">
                  <c:v>341.64078407452149</c:v>
                </c:pt>
                <c:pt idx="50">
                  <c:v>367.45268092858549</c:v>
                </c:pt>
                <c:pt idx="51">
                  <c:v>393.26457778264944</c:v>
                </c:pt>
                <c:pt idx="52">
                  <c:v>419.07647463671339</c:v>
                </c:pt>
                <c:pt idx="53">
                  <c:v>444.88837149077733</c:v>
                </c:pt>
                <c:pt idx="54">
                  <c:v>470.70026834484133</c:v>
                </c:pt>
                <c:pt idx="55">
                  <c:v>496.51216519890528</c:v>
                </c:pt>
                <c:pt idx="56">
                  <c:v>522.32406205296923</c:v>
                </c:pt>
                <c:pt idx="57">
                  <c:v>548.13595890703323</c:v>
                </c:pt>
                <c:pt idx="58">
                  <c:v>573.94785576109712</c:v>
                </c:pt>
                <c:pt idx="59">
                  <c:v>599.75975261516112</c:v>
                </c:pt>
                <c:pt idx="60">
                  <c:v>625.57164946922512</c:v>
                </c:pt>
                <c:pt idx="61">
                  <c:v>651.38354632328901</c:v>
                </c:pt>
                <c:pt idx="62">
                  <c:v>677.19544317735301</c:v>
                </c:pt>
                <c:pt idx="63">
                  <c:v>703.00734003141702</c:v>
                </c:pt>
                <c:pt idx="64">
                  <c:v>728.8192368854809</c:v>
                </c:pt>
                <c:pt idx="65">
                  <c:v>754.63113373954491</c:v>
                </c:pt>
                <c:pt idx="66">
                  <c:v>780.44303059360891</c:v>
                </c:pt>
                <c:pt idx="67">
                  <c:v>806.2549274476728</c:v>
                </c:pt>
                <c:pt idx="68">
                  <c:v>832.0668243017368</c:v>
                </c:pt>
                <c:pt idx="69">
                  <c:v>857.87872115580069</c:v>
                </c:pt>
                <c:pt idx="70">
                  <c:v>883.69061800986469</c:v>
                </c:pt>
                <c:pt idx="71">
                  <c:v>909.5025148639287</c:v>
                </c:pt>
                <c:pt idx="72">
                  <c:v>935.31441171799258</c:v>
                </c:pt>
                <c:pt idx="73">
                  <c:v>961.12630857205659</c:v>
                </c:pt>
                <c:pt idx="74">
                  <c:v>986.93820542612059</c:v>
                </c:pt>
                <c:pt idx="75">
                  <c:v>1012.7501022801845</c:v>
                </c:pt>
                <c:pt idx="76">
                  <c:v>1038.5619991342485</c:v>
                </c:pt>
                <c:pt idx="77">
                  <c:v>1064.3738959883126</c:v>
                </c:pt>
                <c:pt idx="78">
                  <c:v>1090.1857928423765</c:v>
                </c:pt>
                <c:pt idx="79">
                  <c:v>1115.9976896964404</c:v>
                </c:pt>
                <c:pt idx="80">
                  <c:v>1141.8095865505045</c:v>
                </c:pt>
                <c:pt idx="81">
                  <c:v>1167.6214834045684</c:v>
                </c:pt>
                <c:pt idx="82">
                  <c:v>1193.4333802586323</c:v>
                </c:pt>
                <c:pt idx="83">
                  <c:v>1219.2452771126964</c:v>
                </c:pt>
                <c:pt idx="84">
                  <c:v>1245.0571739667603</c:v>
                </c:pt>
                <c:pt idx="85">
                  <c:v>1270.8690708208242</c:v>
                </c:pt>
                <c:pt idx="86">
                  <c:v>1296.6809676748883</c:v>
                </c:pt>
                <c:pt idx="87">
                  <c:v>1322.4928645289522</c:v>
                </c:pt>
                <c:pt idx="88">
                  <c:v>1348.3047613830161</c:v>
                </c:pt>
                <c:pt idx="89">
                  <c:v>1374.1166582370802</c:v>
                </c:pt>
                <c:pt idx="90">
                  <c:v>1399.9285550911441</c:v>
                </c:pt>
                <c:pt idx="91">
                  <c:v>1425.740451945208</c:v>
                </c:pt>
                <c:pt idx="92">
                  <c:v>1451.5523487992721</c:v>
                </c:pt>
                <c:pt idx="93">
                  <c:v>1477.364245653336</c:v>
                </c:pt>
                <c:pt idx="94">
                  <c:v>1503.1761425073998</c:v>
                </c:pt>
                <c:pt idx="95">
                  <c:v>1528.988039361464</c:v>
                </c:pt>
                <c:pt idx="96">
                  <c:v>1554.7999362155279</c:v>
                </c:pt>
                <c:pt idx="97">
                  <c:v>1580.6118330695917</c:v>
                </c:pt>
                <c:pt idx="98">
                  <c:v>1606.4237299236559</c:v>
                </c:pt>
                <c:pt idx="99">
                  <c:v>1632.2356267777197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900.31585944535811</c:v>
                </c:pt>
                <c:pt idx="1">
                  <c:v>900.31585944535811</c:v>
                </c:pt>
                <c:pt idx="2">
                  <c:v>900.31841476572993</c:v>
                </c:pt>
                <c:pt idx="3">
                  <c:v>900.36460585204509</c:v>
                </c:pt>
                <c:pt idx="4">
                  <c:v>900.46875733056538</c:v>
                </c:pt>
                <c:pt idx="5">
                  <c:v>900.63086920129069</c:v>
                </c:pt>
                <c:pt idx="6">
                  <c:v>900.85094146422091</c:v>
                </c:pt>
                <c:pt idx="7">
                  <c:v>901.12897411935614</c:v>
                </c:pt>
                <c:pt idx="8">
                  <c:v>901.46496716669628</c:v>
                </c:pt>
                <c:pt idx="9">
                  <c:v>901.85892060624155</c:v>
                </c:pt>
                <c:pt idx="10">
                  <c:v>902.31083443799196</c:v>
                </c:pt>
                <c:pt idx="11">
                  <c:v>902.82070866194715</c:v>
                </c:pt>
                <c:pt idx="12">
                  <c:v>903.38854327810759</c:v>
                </c:pt>
                <c:pt idx="13">
                  <c:v>904.01433828647282</c:v>
                </c:pt>
                <c:pt idx="14">
                  <c:v>904.69809368704318</c:v>
                </c:pt>
                <c:pt idx="15">
                  <c:v>905.43980947981856</c:v>
                </c:pt>
                <c:pt idx="16">
                  <c:v>906.23948566479885</c:v>
                </c:pt>
                <c:pt idx="17">
                  <c:v>907.09712224198427</c:v>
                </c:pt>
                <c:pt idx="18">
                  <c:v>908.01271921137459</c:v>
                </c:pt>
                <c:pt idx="19">
                  <c:v>908.98627657296993</c:v>
                </c:pt>
                <c:pt idx="20">
                  <c:v>910.01779432677051</c:v>
                </c:pt>
                <c:pt idx="21">
                  <c:v>911.10727247277589</c:v>
                </c:pt>
                <c:pt idx="22">
                  <c:v>912.25471101098628</c:v>
                </c:pt>
                <c:pt idx="23">
                  <c:v>913.4601099414017</c:v>
                </c:pt>
                <c:pt idx="24">
                  <c:v>914.72346926402224</c:v>
                </c:pt>
                <c:pt idx="25">
                  <c:v>916.04478897884769</c:v>
                </c:pt>
                <c:pt idx="26">
                  <c:v>917.42406908587816</c:v>
                </c:pt>
                <c:pt idx="27">
                  <c:v>918.86130958511364</c:v>
                </c:pt>
                <c:pt idx="28">
                  <c:v>920.35651047655415</c:v>
                </c:pt>
                <c:pt idx="29">
                  <c:v>921.90967176019967</c:v>
                </c:pt>
                <c:pt idx="30">
                  <c:v>923.52079343605021</c:v>
                </c:pt>
                <c:pt idx="31">
                  <c:v>925.18987550410577</c:v>
                </c:pt>
                <c:pt idx="32">
                  <c:v>926.91691796436635</c:v>
                </c:pt>
                <c:pt idx="33">
                  <c:v>928.70637675610408</c:v>
                </c:pt>
                <c:pt idx="34">
                  <c:v>930.60161848312373</c:v>
                </c:pt>
                <c:pt idx="35">
                  <c:v>932.6136019357881</c:v>
                </c:pt>
                <c:pt idx="36">
                  <c:v>934.74232711409695</c:v>
                </c:pt>
                <c:pt idx="37">
                  <c:v>936.98779401805041</c:v>
                </c:pt>
                <c:pt idx="38">
                  <c:v>939.35000264764858</c:v>
                </c:pt>
                <c:pt idx="39">
                  <c:v>941.82895300289124</c:v>
                </c:pt>
                <c:pt idx="40">
                  <c:v>944.42464508377861</c:v>
                </c:pt>
                <c:pt idx="41">
                  <c:v>947.13707889031059</c:v>
                </c:pt>
                <c:pt idx="42">
                  <c:v>949.96625442248728</c:v>
                </c:pt>
                <c:pt idx="43">
                  <c:v>952.91217168030846</c:v>
                </c:pt>
                <c:pt idx="44">
                  <c:v>955.97483066377424</c:v>
                </c:pt>
                <c:pt idx="45">
                  <c:v>959.15423137288474</c:v>
                </c:pt>
                <c:pt idx="46">
                  <c:v>962.45037380763983</c:v>
                </c:pt>
                <c:pt idx="47">
                  <c:v>965.86325796803953</c:v>
                </c:pt>
                <c:pt idx="48">
                  <c:v>969.39288385408383</c:v>
                </c:pt>
                <c:pt idx="49">
                  <c:v>973.03925146577274</c:v>
                </c:pt>
                <c:pt idx="50">
                  <c:v>976.80236080310635</c:v>
                </c:pt>
                <c:pt idx="51">
                  <c:v>980.68221186608446</c:v>
                </c:pt>
                <c:pt idx="52">
                  <c:v>984.67880465470716</c:v>
                </c:pt>
                <c:pt idx="53">
                  <c:v>988.7921391689747</c:v>
                </c:pt>
                <c:pt idx="54">
                  <c:v>993.02221540888672</c:v>
                </c:pt>
                <c:pt idx="55">
                  <c:v>997.36903337444335</c:v>
                </c:pt>
                <c:pt idx="56">
                  <c:v>1001.8325930656446</c:v>
                </c:pt>
                <c:pt idx="57">
                  <c:v>1006.4128944824904</c:v>
                </c:pt>
                <c:pt idx="58">
                  <c:v>1011.1099376249809</c:v>
                </c:pt>
                <c:pt idx="59">
                  <c:v>1015.9237224931161</c:v>
                </c:pt>
                <c:pt idx="60">
                  <c:v>1020.8542490868957</c:v>
                </c:pt>
                <c:pt idx="61">
                  <c:v>1025.9015174063202</c:v>
                </c:pt>
                <c:pt idx="62">
                  <c:v>1031.065527451389</c:v>
                </c:pt>
                <c:pt idx="63">
                  <c:v>1036.3462792221026</c:v>
                </c:pt>
                <c:pt idx="64">
                  <c:v>1041.7437727184608</c:v>
                </c:pt>
                <c:pt idx="65">
                  <c:v>1047.2580079404638</c:v>
                </c:pt>
                <c:pt idx="66">
                  <c:v>1052.8889848881111</c:v>
                </c:pt>
                <c:pt idx="67">
                  <c:v>1058.636703561403</c:v>
                </c:pt>
                <c:pt idx="68">
                  <c:v>1064.5011639603397</c:v>
                </c:pt>
                <c:pt idx="69">
                  <c:v>1070.4823660849211</c:v>
                </c:pt>
                <c:pt idx="70">
                  <c:v>1076.5803099351469</c:v>
                </c:pt>
                <c:pt idx="71">
                  <c:v>1082.7949955110175</c:v>
                </c:pt>
                <c:pt idx="72">
                  <c:v>1089.1264228125326</c:v>
                </c:pt>
                <c:pt idx="73">
                  <c:v>1095.5745918396926</c:v>
                </c:pt>
                <c:pt idx="74">
                  <c:v>1102.1395025924969</c:v>
                </c:pt>
                <c:pt idx="75">
                  <c:v>1108.8211550709459</c:v>
                </c:pt>
                <c:pt idx="76">
                  <c:v>1115.6195492750394</c:v>
                </c:pt>
                <c:pt idx="77">
                  <c:v>1122.5346852047776</c:v>
                </c:pt>
                <c:pt idx="78">
                  <c:v>1129.5665628601605</c:v>
                </c:pt>
                <c:pt idx="79">
                  <c:v>1136.7151822411879</c:v>
                </c:pt>
                <c:pt idx="80">
                  <c:v>1143.98054334786</c:v>
                </c:pt>
                <c:pt idx="81">
                  <c:v>1151.3626461801766</c:v>
                </c:pt>
                <c:pt idx="82">
                  <c:v>1158.8614907381382</c:v>
                </c:pt>
                <c:pt idx="83">
                  <c:v>1166.4770770217442</c:v>
                </c:pt>
                <c:pt idx="84">
                  <c:v>1174.2094050309947</c:v>
                </c:pt>
                <c:pt idx="85">
                  <c:v>1182.0584747658897</c:v>
                </c:pt>
                <c:pt idx="86">
                  <c:v>1190.0242862264295</c:v>
                </c:pt>
                <c:pt idx="87">
                  <c:v>1198.1068394126139</c:v>
                </c:pt>
                <c:pt idx="88">
                  <c:v>1206.3061343244431</c:v>
                </c:pt>
                <c:pt idx="89">
                  <c:v>1214.6221709619167</c:v>
                </c:pt>
                <c:pt idx="90">
                  <c:v>1223.0549493250348</c:v>
                </c:pt>
                <c:pt idx="91">
                  <c:v>1231.6044694137979</c:v>
                </c:pt>
                <c:pt idx="92">
                  <c:v>1240.2707312282055</c:v>
                </c:pt>
                <c:pt idx="93">
                  <c:v>1249.0537347682575</c:v>
                </c:pt>
                <c:pt idx="94">
                  <c:v>1257.9534800339541</c:v>
                </c:pt>
                <c:pt idx="95">
                  <c:v>1266.9699670252955</c:v>
                </c:pt>
                <c:pt idx="96">
                  <c:v>1276.1031957422815</c:v>
                </c:pt>
                <c:pt idx="97">
                  <c:v>1285.353166184912</c:v>
                </c:pt>
                <c:pt idx="98">
                  <c:v>1294.7198783531874</c:v>
                </c:pt>
                <c:pt idx="99">
                  <c:v>1304.203332247107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-907.59093846898179</c:v>
                </c:pt>
                <c:pt idx="1">
                  <c:v>-881.90028084769858</c:v>
                </c:pt>
                <c:pt idx="2">
                  <c:v>-856.20962322641549</c:v>
                </c:pt>
                <c:pt idx="3">
                  <c:v>-830.51896560513228</c:v>
                </c:pt>
                <c:pt idx="4">
                  <c:v>-804.82830798384919</c:v>
                </c:pt>
                <c:pt idx="5">
                  <c:v>-779.13765036256598</c:v>
                </c:pt>
                <c:pt idx="6">
                  <c:v>-753.44699274128277</c:v>
                </c:pt>
                <c:pt idx="7">
                  <c:v>-727.75633511999968</c:v>
                </c:pt>
                <c:pt idx="8">
                  <c:v>-702.06567749871658</c:v>
                </c:pt>
                <c:pt idx="9">
                  <c:v>-676.37501987743337</c:v>
                </c:pt>
                <c:pt idx="10">
                  <c:v>-650.68436225615028</c:v>
                </c:pt>
                <c:pt idx="11">
                  <c:v>-624.99370463486719</c:v>
                </c:pt>
                <c:pt idx="12">
                  <c:v>-599.30304701358398</c:v>
                </c:pt>
                <c:pt idx="13">
                  <c:v>-573.61238939230077</c:v>
                </c:pt>
                <c:pt idx="14">
                  <c:v>-547.92173177101768</c:v>
                </c:pt>
                <c:pt idx="15">
                  <c:v>-522.23107414973447</c:v>
                </c:pt>
                <c:pt idx="16">
                  <c:v>-496.54041652845137</c:v>
                </c:pt>
                <c:pt idx="17">
                  <c:v>-470.84975890716822</c:v>
                </c:pt>
                <c:pt idx="18">
                  <c:v>-445.15910128588507</c:v>
                </c:pt>
                <c:pt idx="19">
                  <c:v>-419.46844366460192</c:v>
                </c:pt>
                <c:pt idx="20">
                  <c:v>-393.77778604331883</c:v>
                </c:pt>
                <c:pt idx="21">
                  <c:v>-368.08712842203562</c:v>
                </c:pt>
                <c:pt idx="22">
                  <c:v>-342.39647080075252</c:v>
                </c:pt>
                <c:pt idx="23">
                  <c:v>-316.70581317946932</c:v>
                </c:pt>
                <c:pt idx="24">
                  <c:v>-291.01515555818611</c:v>
                </c:pt>
                <c:pt idx="25">
                  <c:v>-265.32449793690301</c:v>
                </c:pt>
                <c:pt idx="26">
                  <c:v>-239.63384031561984</c:v>
                </c:pt>
                <c:pt idx="27">
                  <c:v>-213.94318269433674</c:v>
                </c:pt>
                <c:pt idx="28">
                  <c:v>-188.25252507305356</c:v>
                </c:pt>
                <c:pt idx="29">
                  <c:v>-162.56186745177047</c:v>
                </c:pt>
                <c:pt idx="30">
                  <c:v>-136.87120983048726</c:v>
                </c:pt>
                <c:pt idx="31">
                  <c:v>-111.18055220920418</c:v>
                </c:pt>
                <c:pt idx="32">
                  <c:v>-85.489894587920972</c:v>
                </c:pt>
                <c:pt idx="33">
                  <c:v>-59.799236966637778</c:v>
                </c:pt>
                <c:pt idx="34">
                  <c:v>-34.108579345354691</c:v>
                </c:pt>
                <c:pt idx="35">
                  <c:v>-8.4179217240714941</c:v>
                </c:pt>
                <c:pt idx="36">
                  <c:v>17.272735897211589</c:v>
                </c:pt>
                <c:pt idx="37">
                  <c:v>42.96339351849479</c:v>
                </c:pt>
                <c:pt idx="38">
                  <c:v>68.654051139777877</c:v>
                </c:pt>
                <c:pt idx="39">
                  <c:v>94.344708761061071</c:v>
                </c:pt>
                <c:pt idx="40">
                  <c:v>120.03536638234417</c:v>
                </c:pt>
                <c:pt idx="41">
                  <c:v>145.72602400362749</c:v>
                </c:pt>
                <c:pt idx="42">
                  <c:v>171.41668162491055</c:v>
                </c:pt>
                <c:pt idx="43">
                  <c:v>197.10733924619365</c:v>
                </c:pt>
                <c:pt idx="44">
                  <c:v>222.79799686747674</c:v>
                </c:pt>
                <c:pt idx="45">
                  <c:v>248.48865448876003</c:v>
                </c:pt>
                <c:pt idx="46">
                  <c:v>274.17931211004316</c:v>
                </c:pt>
                <c:pt idx="47">
                  <c:v>299.86996973132619</c:v>
                </c:pt>
                <c:pt idx="48">
                  <c:v>325.56062735260952</c:v>
                </c:pt>
                <c:pt idx="49">
                  <c:v>351.25128497389261</c:v>
                </c:pt>
                <c:pt idx="50">
                  <c:v>376.9419425951757</c:v>
                </c:pt>
                <c:pt idx="51">
                  <c:v>402.6326002164588</c:v>
                </c:pt>
                <c:pt idx="52">
                  <c:v>428.32325783774212</c:v>
                </c:pt>
                <c:pt idx="53">
                  <c:v>454.01391545902521</c:v>
                </c:pt>
                <c:pt idx="54">
                  <c:v>479.70457308030825</c:v>
                </c:pt>
                <c:pt idx="55">
                  <c:v>505.39523070159134</c:v>
                </c:pt>
                <c:pt idx="56">
                  <c:v>531.08588832287467</c:v>
                </c:pt>
                <c:pt idx="57">
                  <c:v>556.77654594415776</c:v>
                </c:pt>
                <c:pt idx="58">
                  <c:v>582.46720356544085</c:v>
                </c:pt>
                <c:pt idx="59">
                  <c:v>608.15786118672418</c:v>
                </c:pt>
                <c:pt idx="60">
                  <c:v>633.84851880800727</c:v>
                </c:pt>
                <c:pt idx="61">
                  <c:v>659.53917642929036</c:v>
                </c:pt>
                <c:pt idx="62">
                  <c:v>685.22983405057346</c:v>
                </c:pt>
                <c:pt idx="63">
                  <c:v>710.92049167185678</c:v>
                </c:pt>
                <c:pt idx="64">
                  <c:v>736.61114929313976</c:v>
                </c:pt>
                <c:pt idx="65">
                  <c:v>762.30180691442285</c:v>
                </c:pt>
                <c:pt idx="66">
                  <c:v>787.99246453570618</c:v>
                </c:pt>
                <c:pt idx="67">
                  <c:v>813.68312215698927</c:v>
                </c:pt>
                <c:pt idx="68">
                  <c:v>839.37377977827236</c:v>
                </c:pt>
                <c:pt idx="69">
                  <c:v>865.06443739955546</c:v>
                </c:pt>
                <c:pt idx="70">
                  <c:v>890.75509502083878</c:v>
                </c:pt>
                <c:pt idx="71">
                  <c:v>916.44575264212187</c:v>
                </c:pt>
                <c:pt idx="72">
                  <c:v>942.13641026340497</c:v>
                </c:pt>
                <c:pt idx="73">
                  <c:v>967.82706788468829</c:v>
                </c:pt>
                <c:pt idx="74">
                  <c:v>993.51772550597138</c:v>
                </c:pt>
                <c:pt idx="75">
                  <c:v>1019.2083831272545</c:v>
                </c:pt>
                <c:pt idx="76">
                  <c:v>1044.8990407485376</c:v>
                </c:pt>
                <c:pt idx="77">
                  <c:v>1070.5896983698208</c:v>
                </c:pt>
                <c:pt idx="78">
                  <c:v>1096.280355991104</c:v>
                </c:pt>
                <c:pt idx="79">
                  <c:v>1121.971013612387</c:v>
                </c:pt>
                <c:pt idx="80">
                  <c:v>1147.6616712336702</c:v>
                </c:pt>
                <c:pt idx="81">
                  <c:v>1173.3523288549534</c:v>
                </c:pt>
                <c:pt idx="82">
                  <c:v>1199.0429864762368</c:v>
                </c:pt>
                <c:pt idx="83">
                  <c:v>1224.7336440975198</c:v>
                </c:pt>
                <c:pt idx="84">
                  <c:v>1250.4243017188028</c:v>
                </c:pt>
                <c:pt idx="85">
                  <c:v>1276.114959340086</c:v>
                </c:pt>
                <c:pt idx="86">
                  <c:v>1301.805616961369</c:v>
                </c:pt>
                <c:pt idx="87">
                  <c:v>1327.4962745826522</c:v>
                </c:pt>
                <c:pt idx="88">
                  <c:v>1353.1869322039352</c:v>
                </c:pt>
                <c:pt idx="89">
                  <c:v>1378.8775898252188</c:v>
                </c:pt>
                <c:pt idx="90">
                  <c:v>1404.5682474465018</c:v>
                </c:pt>
                <c:pt idx="91">
                  <c:v>1430.258905067785</c:v>
                </c:pt>
                <c:pt idx="92">
                  <c:v>1455.949562689068</c:v>
                </c:pt>
                <c:pt idx="93">
                  <c:v>1481.6402203103512</c:v>
                </c:pt>
                <c:pt idx="94">
                  <c:v>1507.3308779316342</c:v>
                </c:pt>
                <c:pt idx="95">
                  <c:v>1533.0215355529174</c:v>
                </c:pt>
                <c:pt idx="96">
                  <c:v>1558.7121931742008</c:v>
                </c:pt>
                <c:pt idx="97">
                  <c:v>1584.402850795484</c:v>
                </c:pt>
                <c:pt idx="98">
                  <c:v>1610.093508416767</c:v>
                </c:pt>
                <c:pt idx="99">
                  <c:v>1635.7841660380498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-13.759969316330551</c:v>
                </c:pt>
                <c:pt idx="1">
                  <c:v>-13.759969316330551</c:v>
                </c:pt>
                <c:pt idx="2">
                  <c:v>-13.758473796340109</c:v>
                </c:pt>
                <c:pt idx="3">
                  <c:v>-13.734245931164935</c:v>
                </c:pt>
                <c:pt idx="4">
                  <c:v>-13.680389878564601</c:v>
                </c:pt>
                <c:pt idx="5">
                  <c:v>-13.596905638539109</c:v>
                </c:pt>
                <c:pt idx="6">
                  <c:v>-13.483793211088461</c:v>
                </c:pt>
                <c:pt idx="7">
                  <c:v>-13.341052596212656</c:v>
                </c:pt>
                <c:pt idx="8">
                  <c:v>-13.168683793911693</c:v>
                </c:pt>
                <c:pt idx="9">
                  <c:v>-12.966686804185573</c:v>
                </c:pt>
                <c:pt idx="10">
                  <c:v>-12.735061627034293</c:v>
                </c:pt>
                <c:pt idx="11">
                  <c:v>-12.473808262457855</c:v>
                </c:pt>
                <c:pt idx="12">
                  <c:v>-12.182926710456259</c:v>
                </c:pt>
                <c:pt idx="13">
                  <c:v>-11.862416971029505</c:v>
                </c:pt>
                <c:pt idx="14">
                  <c:v>-11.512279044177594</c:v>
                </c:pt>
                <c:pt idx="15">
                  <c:v>-11.132512929900527</c:v>
                </c:pt>
                <c:pt idx="16">
                  <c:v>-10.7231186281983</c:v>
                </c:pt>
                <c:pt idx="17">
                  <c:v>-10.284096139070916</c:v>
                </c:pt>
                <c:pt idx="18">
                  <c:v>-9.8154454625183742</c:v>
                </c:pt>
                <c:pt idx="19">
                  <c:v>-9.3171665985406751</c:v>
                </c:pt>
                <c:pt idx="20">
                  <c:v>-8.7892595471378154</c:v>
                </c:pt>
                <c:pt idx="21">
                  <c:v>-8.2317243083097988</c:v>
                </c:pt>
                <c:pt idx="22">
                  <c:v>-7.6445608820566253</c:v>
                </c:pt>
                <c:pt idx="23">
                  <c:v>-7.0277692683782931</c:v>
                </c:pt>
                <c:pt idx="24">
                  <c:v>-6.3813494672748021</c:v>
                </c:pt>
                <c:pt idx="25">
                  <c:v>-5.705301478746156</c:v>
                </c:pt>
                <c:pt idx="26">
                  <c:v>-4.9996253027923494</c:v>
                </c:pt>
                <c:pt idx="27">
                  <c:v>-4.2643209394133894</c:v>
                </c:pt>
                <c:pt idx="28">
                  <c:v>-3.4993883886092667</c:v>
                </c:pt>
                <c:pt idx="29">
                  <c:v>-2.7048276503799902</c:v>
                </c:pt>
                <c:pt idx="30">
                  <c:v>-1.8806387247255523</c:v>
                </c:pt>
                <c:pt idx="31">
                  <c:v>-1.0268216116459592</c:v>
                </c:pt>
                <c:pt idx="32">
                  <c:v>-0.14337631114120564</c:v>
                </c:pt>
                <c:pt idx="33">
                  <c:v>0.87159475463268743</c:v>
                </c:pt>
                <c:pt idx="34">
                  <c:v>2.2008154304226926</c:v>
                </c:pt>
                <c:pt idx="35">
                  <c:v>3.8479387181869331</c:v>
                </c:pt>
                <c:pt idx="36">
                  <c:v>5.8129646179253944</c:v>
                </c:pt>
                <c:pt idx="37">
                  <c:v>8.0958931296380943</c:v>
                </c:pt>
                <c:pt idx="38">
                  <c:v>10.696724253325012</c:v>
                </c:pt>
                <c:pt idx="39">
                  <c:v>13.615457988986172</c:v>
                </c:pt>
                <c:pt idx="40">
                  <c:v>16.852094336621544</c:v>
                </c:pt>
                <c:pt idx="41">
                  <c:v>20.406633296231178</c:v>
                </c:pt>
                <c:pt idx="42">
                  <c:v>24.279074867815012</c:v>
                </c:pt>
                <c:pt idx="43">
                  <c:v>28.46941905137307</c:v>
                </c:pt>
                <c:pt idx="44">
                  <c:v>32.977665846905353</c:v>
                </c:pt>
                <c:pt idx="45">
                  <c:v>37.803815254411916</c:v>
                </c:pt>
                <c:pt idx="46">
                  <c:v>42.947867273892662</c:v>
                </c:pt>
                <c:pt idx="47">
                  <c:v>48.409821905347634</c:v>
                </c:pt>
                <c:pt idx="48">
                  <c:v>54.189679148776889</c:v>
                </c:pt>
                <c:pt idx="49">
                  <c:v>60.287439004180314</c:v>
                </c:pt>
                <c:pt idx="50">
                  <c:v>66.703101471557972</c:v>
                </c:pt>
                <c:pt idx="51">
                  <c:v>73.436666550909848</c:v>
                </c:pt>
                <c:pt idx="52">
                  <c:v>80.488134242236029</c:v>
                </c:pt>
                <c:pt idx="53">
                  <c:v>87.857504545536372</c:v>
                </c:pt>
                <c:pt idx="54">
                  <c:v>95.544777460810948</c:v>
                </c:pt>
                <c:pt idx="55">
                  <c:v>103.54995298805974</c:v>
                </c:pt>
                <c:pt idx="56">
                  <c:v>111.87303112728283</c:v>
                </c:pt>
                <c:pt idx="57">
                  <c:v>120.51401187848009</c:v>
                </c:pt>
                <c:pt idx="58">
                  <c:v>129.47289524165157</c:v>
                </c:pt>
                <c:pt idx="59">
                  <c:v>138.7496812167974</c:v>
                </c:pt>
                <c:pt idx="60">
                  <c:v>148.34436980391735</c:v>
                </c:pt>
                <c:pt idx="61">
                  <c:v>158.2569610030115</c:v>
                </c:pt>
                <c:pt idx="62">
                  <c:v>168.48745481407988</c:v>
                </c:pt>
                <c:pt idx="63">
                  <c:v>179.03585123712261</c:v>
                </c:pt>
                <c:pt idx="64">
                  <c:v>189.90215027213949</c:v>
                </c:pt>
                <c:pt idx="65">
                  <c:v>201.08635191913055</c:v>
                </c:pt>
                <c:pt idx="66">
                  <c:v>212.58845617809598</c:v>
                </c:pt>
                <c:pt idx="67">
                  <c:v>224.4084630490355</c:v>
                </c:pt>
                <c:pt idx="68">
                  <c:v>236.54637253194926</c:v>
                </c:pt>
                <c:pt idx="69">
                  <c:v>249.00218462683728</c:v>
                </c:pt>
                <c:pt idx="70">
                  <c:v>261.77589933369961</c:v>
                </c:pt>
                <c:pt idx="71">
                  <c:v>274.8675166525361</c:v>
                </c:pt>
                <c:pt idx="72">
                  <c:v>288.27703658334673</c:v>
                </c:pt>
                <c:pt idx="73">
                  <c:v>302.00445912613179</c:v>
                </c:pt>
                <c:pt idx="74">
                  <c:v>316.04978428089083</c:v>
                </c:pt>
                <c:pt idx="75">
                  <c:v>330.41301204762425</c:v>
                </c:pt>
                <c:pt idx="76">
                  <c:v>345.09414242633187</c:v>
                </c:pt>
                <c:pt idx="77">
                  <c:v>360.09317541701381</c:v>
                </c:pt>
                <c:pt idx="78">
                  <c:v>375.4101110196699</c:v>
                </c:pt>
                <c:pt idx="79">
                  <c:v>391.04494923430008</c:v>
                </c:pt>
                <c:pt idx="80">
                  <c:v>406.99769006090463</c:v>
                </c:pt>
                <c:pt idx="81">
                  <c:v>423.26833349948345</c:v>
                </c:pt>
                <c:pt idx="82">
                  <c:v>439.85687955003669</c:v>
                </c:pt>
                <c:pt idx="83">
                  <c:v>456.76332821256381</c:v>
                </c:pt>
                <c:pt idx="84">
                  <c:v>473.98767948706524</c:v>
                </c:pt>
                <c:pt idx="85">
                  <c:v>491.52993337354093</c:v>
                </c:pt>
                <c:pt idx="86">
                  <c:v>509.39008987199071</c:v>
                </c:pt>
                <c:pt idx="87">
                  <c:v>527.56814898241487</c:v>
                </c:pt>
                <c:pt idx="88">
                  <c:v>546.06411070481317</c:v>
                </c:pt>
                <c:pt idx="89">
                  <c:v>564.87797503918603</c:v>
                </c:pt>
                <c:pt idx="90">
                  <c:v>584.00974198553286</c:v>
                </c:pt>
                <c:pt idx="91">
                  <c:v>603.45941154385389</c:v>
                </c:pt>
                <c:pt idx="92">
                  <c:v>623.22698371414924</c:v>
                </c:pt>
                <c:pt idx="93">
                  <c:v>643.31245849641857</c:v>
                </c:pt>
                <c:pt idx="94">
                  <c:v>663.71583589066233</c:v>
                </c:pt>
                <c:pt idx="95">
                  <c:v>684.4371158968803</c:v>
                </c:pt>
                <c:pt idx="96">
                  <c:v>705.4762985150727</c:v>
                </c:pt>
                <c:pt idx="97">
                  <c:v>726.83338374523919</c:v>
                </c:pt>
                <c:pt idx="98">
                  <c:v>748.50837158737977</c:v>
                </c:pt>
                <c:pt idx="99">
                  <c:v>770.50126204149444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-907.59093846898179</c:v>
                </c:pt>
                <c:pt idx="1">
                  <c:v>-881.90028084769858</c:v>
                </c:pt>
                <c:pt idx="2">
                  <c:v>-856.20962322641549</c:v>
                </c:pt>
                <c:pt idx="3">
                  <c:v>-830.51896560513228</c:v>
                </c:pt>
                <c:pt idx="4">
                  <c:v>-804.82830798384919</c:v>
                </c:pt>
                <c:pt idx="5">
                  <c:v>-779.13765036256598</c:v>
                </c:pt>
                <c:pt idx="6">
                  <c:v>-753.44699274128277</c:v>
                </c:pt>
                <c:pt idx="7">
                  <c:v>-727.75633511999968</c:v>
                </c:pt>
                <c:pt idx="8">
                  <c:v>-702.06567749871658</c:v>
                </c:pt>
                <c:pt idx="9">
                  <c:v>-676.37501987743337</c:v>
                </c:pt>
                <c:pt idx="10">
                  <c:v>-650.68436225615028</c:v>
                </c:pt>
                <c:pt idx="11">
                  <c:v>-624.99370463486719</c:v>
                </c:pt>
                <c:pt idx="12">
                  <c:v>-599.30304701358398</c:v>
                </c:pt>
                <c:pt idx="13">
                  <c:v>-573.61238939230077</c:v>
                </c:pt>
                <c:pt idx="14">
                  <c:v>-547.92173177101768</c:v>
                </c:pt>
                <c:pt idx="15">
                  <c:v>-522.23107414973447</c:v>
                </c:pt>
                <c:pt idx="16">
                  <c:v>-496.54041652845137</c:v>
                </c:pt>
                <c:pt idx="17">
                  <c:v>-470.84975890716822</c:v>
                </c:pt>
                <c:pt idx="18">
                  <c:v>-445.15910128588507</c:v>
                </c:pt>
                <c:pt idx="19">
                  <c:v>-419.46844366460192</c:v>
                </c:pt>
                <c:pt idx="20">
                  <c:v>-393.77778604331883</c:v>
                </c:pt>
                <c:pt idx="21">
                  <c:v>-368.08712842203562</c:v>
                </c:pt>
                <c:pt idx="22">
                  <c:v>-342.39647080075252</c:v>
                </c:pt>
                <c:pt idx="23">
                  <c:v>-316.70581317946932</c:v>
                </c:pt>
                <c:pt idx="24">
                  <c:v>-291.01515555818611</c:v>
                </c:pt>
                <c:pt idx="25">
                  <c:v>-265.32449793690301</c:v>
                </c:pt>
                <c:pt idx="26">
                  <c:v>-239.63384031561984</c:v>
                </c:pt>
                <c:pt idx="27">
                  <c:v>-213.94318269433674</c:v>
                </c:pt>
                <c:pt idx="28">
                  <c:v>-188.25252507305356</c:v>
                </c:pt>
                <c:pt idx="29">
                  <c:v>-162.56186745177047</c:v>
                </c:pt>
                <c:pt idx="30">
                  <c:v>-136.87120983048726</c:v>
                </c:pt>
                <c:pt idx="31">
                  <c:v>-111.18055220920418</c:v>
                </c:pt>
                <c:pt idx="32">
                  <c:v>-85.489894587920972</c:v>
                </c:pt>
                <c:pt idx="33">
                  <c:v>-59.799236966637778</c:v>
                </c:pt>
                <c:pt idx="34">
                  <c:v>-34.108579345354691</c:v>
                </c:pt>
                <c:pt idx="35">
                  <c:v>-8.4179217240714941</c:v>
                </c:pt>
                <c:pt idx="36">
                  <c:v>17.272735897211589</c:v>
                </c:pt>
                <c:pt idx="37">
                  <c:v>42.96339351849479</c:v>
                </c:pt>
                <c:pt idx="38">
                  <c:v>68.654051139777877</c:v>
                </c:pt>
                <c:pt idx="39">
                  <c:v>94.344708761061071</c:v>
                </c:pt>
                <c:pt idx="40">
                  <c:v>120.03536638234417</c:v>
                </c:pt>
                <c:pt idx="41">
                  <c:v>145.72602400362749</c:v>
                </c:pt>
                <c:pt idx="42">
                  <c:v>171.41668162491055</c:v>
                </c:pt>
                <c:pt idx="43">
                  <c:v>197.10733924619365</c:v>
                </c:pt>
                <c:pt idx="44">
                  <c:v>222.79799686747674</c:v>
                </c:pt>
                <c:pt idx="45">
                  <c:v>248.48865448876003</c:v>
                </c:pt>
                <c:pt idx="46">
                  <c:v>274.17931211004316</c:v>
                </c:pt>
                <c:pt idx="47">
                  <c:v>299.86996973132619</c:v>
                </c:pt>
                <c:pt idx="48">
                  <c:v>325.56062735260952</c:v>
                </c:pt>
                <c:pt idx="49">
                  <c:v>351.25128497389261</c:v>
                </c:pt>
                <c:pt idx="50">
                  <c:v>376.9419425951757</c:v>
                </c:pt>
                <c:pt idx="51">
                  <c:v>402.6326002164588</c:v>
                </c:pt>
                <c:pt idx="52">
                  <c:v>428.32325783774212</c:v>
                </c:pt>
                <c:pt idx="53">
                  <c:v>454.01391545902521</c:v>
                </c:pt>
                <c:pt idx="54">
                  <c:v>479.70457308030825</c:v>
                </c:pt>
                <c:pt idx="55">
                  <c:v>505.39523070159134</c:v>
                </c:pt>
                <c:pt idx="56">
                  <c:v>531.08588832287467</c:v>
                </c:pt>
                <c:pt idx="57">
                  <c:v>556.77654594415776</c:v>
                </c:pt>
                <c:pt idx="58">
                  <c:v>582.46720356544085</c:v>
                </c:pt>
                <c:pt idx="59">
                  <c:v>608.15786118672418</c:v>
                </c:pt>
                <c:pt idx="60">
                  <c:v>633.84851880800727</c:v>
                </c:pt>
                <c:pt idx="61">
                  <c:v>659.53917642929036</c:v>
                </c:pt>
                <c:pt idx="62">
                  <c:v>685.22983405057346</c:v>
                </c:pt>
                <c:pt idx="63">
                  <c:v>710.92049167185678</c:v>
                </c:pt>
                <c:pt idx="64">
                  <c:v>736.61114929313976</c:v>
                </c:pt>
                <c:pt idx="65">
                  <c:v>762.30180691442285</c:v>
                </c:pt>
                <c:pt idx="66">
                  <c:v>787.99246453570618</c:v>
                </c:pt>
                <c:pt idx="67">
                  <c:v>813.68312215698927</c:v>
                </c:pt>
                <c:pt idx="68">
                  <c:v>839.37377977827236</c:v>
                </c:pt>
                <c:pt idx="69">
                  <c:v>865.06443739955546</c:v>
                </c:pt>
                <c:pt idx="70">
                  <c:v>890.75509502083878</c:v>
                </c:pt>
                <c:pt idx="71">
                  <c:v>916.44575264212187</c:v>
                </c:pt>
                <c:pt idx="72">
                  <c:v>942.13641026340497</c:v>
                </c:pt>
                <c:pt idx="73">
                  <c:v>967.82706788468829</c:v>
                </c:pt>
                <c:pt idx="74">
                  <c:v>993.51772550597138</c:v>
                </c:pt>
                <c:pt idx="75">
                  <c:v>1019.2083831272545</c:v>
                </c:pt>
                <c:pt idx="76">
                  <c:v>1044.8990407485376</c:v>
                </c:pt>
                <c:pt idx="77">
                  <c:v>1070.5896983698208</c:v>
                </c:pt>
                <c:pt idx="78">
                  <c:v>1096.280355991104</c:v>
                </c:pt>
                <c:pt idx="79">
                  <c:v>1121.971013612387</c:v>
                </c:pt>
                <c:pt idx="80">
                  <c:v>1147.6616712336702</c:v>
                </c:pt>
                <c:pt idx="81">
                  <c:v>1173.3523288549534</c:v>
                </c:pt>
                <c:pt idx="82">
                  <c:v>1199.0429864762368</c:v>
                </c:pt>
                <c:pt idx="83">
                  <c:v>1224.7336440975198</c:v>
                </c:pt>
                <c:pt idx="84">
                  <c:v>1250.4243017188028</c:v>
                </c:pt>
                <c:pt idx="85">
                  <c:v>1276.114959340086</c:v>
                </c:pt>
                <c:pt idx="86">
                  <c:v>1301.805616961369</c:v>
                </c:pt>
                <c:pt idx="87">
                  <c:v>1327.4962745826522</c:v>
                </c:pt>
                <c:pt idx="88">
                  <c:v>1353.1869322039352</c:v>
                </c:pt>
                <c:pt idx="89">
                  <c:v>1378.8775898252188</c:v>
                </c:pt>
                <c:pt idx="90">
                  <c:v>1404.5682474465018</c:v>
                </c:pt>
                <c:pt idx="91">
                  <c:v>1430.258905067785</c:v>
                </c:pt>
                <c:pt idx="92">
                  <c:v>1455.949562689068</c:v>
                </c:pt>
                <c:pt idx="93">
                  <c:v>1481.6402203103512</c:v>
                </c:pt>
                <c:pt idx="94">
                  <c:v>1507.3308779316342</c:v>
                </c:pt>
                <c:pt idx="95">
                  <c:v>1533.0215355529174</c:v>
                </c:pt>
                <c:pt idx="96">
                  <c:v>1558.7121931742008</c:v>
                </c:pt>
                <c:pt idx="97">
                  <c:v>1584.402850795484</c:v>
                </c:pt>
                <c:pt idx="98">
                  <c:v>1610.093508416767</c:v>
                </c:pt>
                <c:pt idx="99">
                  <c:v>1635.7841660380498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900.75547618334531</c:v>
                </c:pt>
                <c:pt idx="1">
                  <c:v>900.75547618334531</c:v>
                </c:pt>
                <c:pt idx="2">
                  <c:v>900.75843728951202</c:v>
                </c:pt>
                <c:pt idx="3">
                  <c:v>900.80640808324108</c:v>
                </c:pt>
                <c:pt idx="4">
                  <c:v>900.91304222420536</c:v>
                </c:pt>
                <c:pt idx="5">
                  <c:v>901.07833971240461</c:v>
                </c:pt>
                <c:pt idx="6">
                  <c:v>901.30230054783931</c:v>
                </c:pt>
                <c:pt idx="7">
                  <c:v>901.58492473050899</c:v>
                </c:pt>
                <c:pt idx="8">
                  <c:v>901.92621226041376</c:v>
                </c:pt>
                <c:pt idx="9">
                  <c:v>902.32616313755375</c:v>
                </c:pt>
                <c:pt idx="10">
                  <c:v>902.78477736192895</c:v>
                </c:pt>
                <c:pt idx="11">
                  <c:v>903.30205493353924</c:v>
                </c:pt>
                <c:pt idx="12">
                  <c:v>903.87799585238474</c:v>
                </c:pt>
                <c:pt idx="13">
                  <c:v>904.51260011846534</c:v>
                </c:pt>
                <c:pt idx="14">
                  <c:v>905.20586773178104</c:v>
                </c:pt>
                <c:pt idx="15">
                  <c:v>905.95779869233206</c:v>
                </c:pt>
                <c:pt idx="16">
                  <c:v>906.76839300011818</c:v>
                </c:pt>
                <c:pt idx="17">
                  <c:v>907.63765065513951</c:v>
                </c:pt>
                <c:pt idx="18">
                  <c:v>908.56557165739594</c:v>
                </c:pt>
                <c:pt idx="19">
                  <c:v>909.55215600688746</c:v>
                </c:pt>
                <c:pt idx="20">
                  <c:v>910.5974037036143</c:v>
                </c:pt>
                <c:pt idx="21">
                  <c:v>911.70131474757613</c:v>
                </c:pt>
                <c:pt idx="22">
                  <c:v>912.86388913877317</c:v>
                </c:pt>
                <c:pt idx="23">
                  <c:v>914.08512687720543</c:v>
                </c:pt>
                <c:pt idx="24">
                  <c:v>915.36502796287277</c:v>
                </c:pt>
                <c:pt idx="25">
                  <c:v>916.70359239577533</c:v>
                </c:pt>
                <c:pt idx="26">
                  <c:v>918.1008201759131</c:v>
                </c:pt>
                <c:pt idx="27">
                  <c:v>919.55671130328585</c:v>
                </c:pt>
                <c:pt idx="28">
                  <c:v>921.07126577789393</c:v>
                </c:pt>
                <c:pt idx="29">
                  <c:v>922.6444835997371</c:v>
                </c:pt>
                <c:pt idx="30">
                  <c:v>924.27636476881537</c:v>
                </c:pt>
                <c:pt idx="31">
                  <c:v>925.96690928512896</c:v>
                </c:pt>
                <c:pt idx="32">
                  <c:v>927.71611714867754</c:v>
                </c:pt>
                <c:pt idx="33">
                  <c:v>929.54386768548432</c:v>
                </c:pt>
                <c:pt idx="34">
                  <c:v>931.4858087191659</c:v>
                </c:pt>
                <c:pt idx="35">
                  <c:v>933.54265291844706</c:v>
                </c:pt>
                <c:pt idx="36">
                  <c:v>935.71440028332779</c:v>
                </c:pt>
                <c:pt idx="37">
                  <c:v>938.00105081380809</c:v>
                </c:pt>
                <c:pt idx="38">
                  <c:v>940.40260450988819</c:v>
                </c:pt>
                <c:pt idx="39">
                  <c:v>942.91906137156786</c:v>
                </c:pt>
                <c:pt idx="40">
                  <c:v>945.55042139884722</c:v>
                </c:pt>
                <c:pt idx="41">
                  <c:v>948.29668459172626</c:v>
                </c:pt>
                <c:pt idx="42">
                  <c:v>951.15785095020487</c:v>
                </c:pt>
                <c:pt idx="43">
                  <c:v>954.13392047428317</c:v>
                </c:pt>
                <c:pt idx="44">
                  <c:v>957.22489316396104</c:v>
                </c:pt>
                <c:pt idx="45">
                  <c:v>960.4307690192386</c:v>
                </c:pt>
                <c:pt idx="46">
                  <c:v>963.75154804011584</c:v>
                </c:pt>
                <c:pt idx="47">
                  <c:v>967.18723022659265</c:v>
                </c:pt>
                <c:pt idx="48">
                  <c:v>970.73781557866914</c:v>
                </c:pt>
                <c:pt idx="49">
                  <c:v>974.40330409634532</c:v>
                </c:pt>
                <c:pt idx="50">
                  <c:v>978.18369577962119</c:v>
                </c:pt>
                <c:pt idx="51">
                  <c:v>982.07899062849651</c:v>
                </c:pt>
                <c:pt idx="52">
                  <c:v>986.08918864297152</c:v>
                </c:pt>
                <c:pt idx="53">
                  <c:v>990.21428982304633</c:v>
                </c:pt>
                <c:pt idx="54">
                  <c:v>994.45429416872071</c:v>
                </c:pt>
                <c:pt idx="55">
                  <c:v>998.80920167999466</c:v>
                </c:pt>
                <c:pt idx="56">
                  <c:v>1003.2790123568684</c:v>
                </c:pt>
                <c:pt idx="57">
                  <c:v>1007.8637261993416</c:v>
                </c:pt>
                <c:pt idx="58">
                  <c:v>1012.5633432074146</c:v>
                </c:pt>
                <c:pt idx="59">
                  <c:v>1017.3778633810872</c:v>
                </c:pt>
                <c:pt idx="60">
                  <c:v>1022.3072867203595</c:v>
                </c:pt>
                <c:pt idx="61">
                  <c:v>1027.3516132252314</c:v>
                </c:pt>
                <c:pt idx="62">
                  <c:v>1032.5108428957028</c:v>
                </c:pt>
                <c:pt idx="63">
                  <c:v>1037.784975731774</c:v>
                </c:pt>
                <c:pt idx="64">
                  <c:v>1043.1740117334448</c:v>
                </c:pt>
                <c:pt idx="65">
                  <c:v>1048.6779509007151</c:v>
                </c:pt>
                <c:pt idx="66">
                  <c:v>1054.2967932335853</c:v>
                </c:pt>
                <c:pt idx="67">
                  <c:v>1060.0305387320552</c:v>
                </c:pt>
                <c:pt idx="68">
                  <c:v>1065.8791873961245</c:v>
                </c:pt>
                <c:pt idx="69">
                  <c:v>1071.8427392257934</c:v>
                </c:pt>
                <c:pt idx="70">
                  <c:v>1077.921194221062</c:v>
                </c:pt>
                <c:pt idx="71">
                  <c:v>1084.1145523819305</c:v>
                </c:pt>
                <c:pt idx="72">
                  <c:v>1090.4228137083985</c:v>
                </c:pt>
                <c:pt idx="73">
                  <c:v>1096.8459782004661</c:v>
                </c:pt>
                <c:pt idx="74">
                  <c:v>1103.3840458581333</c:v>
                </c:pt>
                <c:pt idx="75">
                  <c:v>1110.0370166814</c:v>
                </c:pt>
                <c:pt idx="76">
                  <c:v>1116.8048906702668</c:v>
                </c:pt>
                <c:pt idx="77">
                  <c:v>1123.6876678247329</c:v>
                </c:pt>
                <c:pt idx="78">
                  <c:v>1130.6853481447988</c:v>
                </c:pt>
                <c:pt idx="79">
                  <c:v>1137.7979316304643</c:v>
                </c:pt>
                <c:pt idx="80">
                  <c:v>1145.0254182817293</c:v>
                </c:pt>
                <c:pt idx="81">
                  <c:v>1152.3678080985942</c:v>
                </c:pt>
                <c:pt idx="82">
                  <c:v>1159.8251010810586</c:v>
                </c:pt>
                <c:pt idx="83">
                  <c:v>1167.3972972291226</c:v>
                </c:pt>
                <c:pt idx="84">
                  <c:v>1175.0843965427862</c:v>
                </c:pt>
                <c:pt idx="85">
                  <c:v>1182.8863990220495</c:v>
                </c:pt>
                <c:pt idx="86">
                  <c:v>1190.8033046669127</c:v>
                </c:pt>
                <c:pt idx="87">
                  <c:v>1198.8351134773752</c:v>
                </c:pt>
                <c:pt idx="88">
                  <c:v>1206.9818254534373</c:v>
                </c:pt>
                <c:pt idx="89">
                  <c:v>1215.2434405950994</c:v>
                </c:pt>
                <c:pt idx="90">
                  <c:v>1223.6199589023608</c:v>
                </c:pt>
                <c:pt idx="91">
                  <c:v>1232.1113803752221</c:v>
                </c:pt>
                <c:pt idx="92">
                  <c:v>1240.7177050136831</c:v>
                </c:pt>
                <c:pt idx="93">
                  <c:v>1249.4389328177433</c:v>
                </c:pt>
                <c:pt idx="94">
                  <c:v>1258.2750637874035</c:v>
                </c:pt>
                <c:pt idx="95">
                  <c:v>1267.2260979226633</c:v>
                </c:pt>
                <c:pt idx="96">
                  <c:v>1276.2920352235228</c:v>
                </c:pt>
                <c:pt idx="97">
                  <c:v>1285.4728756899819</c:v>
                </c:pt>
                <c:pt idx="98">
                  <c:v>1294.7686193220406</c:v>
                </c:pt>
                <c:pt idx="99">
                  <c:v>1304.1792661196989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de-DE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1</xdr:row>
      <xdr:rowOff>144780</xdr:rowOff>
    </xdr:from>
    <xdr:to>
      <xdr:col>5</xdr:col>
      <xdr:colOff>740453</xdr:colOff>
      <xdr:row>24</xdr:row>
      <xdr:rowOff>163337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47" y="315014"/>
          <a:ext cx="4736900" cy="399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1"/>
  <sheetViews>
    <sheetView showGridLines="0" topLeftCell="E1" zoomScaleNormal="100" workbookViewId="0">
      <pane ySplit="1" topLeftCell="A162" activePane="bottomLeft" state="frozen"/>
      <selection pane="bottomLeft" activeCell="J170" sqref="J170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5" t="s">
        <v>101</v>
      </c>
      <c r="C13" s="165"/>
      <c r="D13" s="167" t="s">
        <v>102</v>
      </c>
      <c r="E13" s="167"/>
      <c r="F13" s="167"/>
      <c r="G13" s="167"/>
      <c r="H13" s="167"/>
      <c r="I13" s="167"/>
      <c r="J13" s="167"/>
      <c r="K13" s="167"/>
      <c r="L13" s="86"/>
    </row>
    <row r="14" spans="1:15" s="85" customFormat="1" ht="20.100000000000001" customHeight="1" outlineLevel="1">
      <c r="A14" s="87"/>
      <c r="B14" s="165" t="s">
        <v>100</v>
      </c>
      <c r="C14" s="165"/>
      <c r="D14" s="167" t="s">
        <v>104</v>
      </c>
      <c r="E14" s="167"/>
      <c r="F14" s="167"/>
      <c r="G14" s="167"/>
      <c r="H14" s="167"/>
      <c r="I14" s="167"/>
      <c r="J14" s="167"/>
      <c r="K14" s="167"/>
      <c r="L14" s="86"/>
    </row>
    <row r="15" spans="1:15" s="85" customFormat="1" ht="20.100000000000001" customHeight="1" outlineLevel="1">
      <c r="A15" s="87"/>
      <c r="B15" s="165" t="s">
        <v>99</v>
      </c>
      <c r="C15" s="165"/>
      <c r="D15" s="167" t="s">
        <v>103</v>
      </c>
      <c r="E15" s="167"/>
      <c r="F15" s="167"/>
      <c r="G15" s="167"/>
      <c r="H15" s="167"/>
      <c r="I15" s="167"/>
      <c r="J15" s="167"/>
      <c r="K15" s="167"/>
      <c r="L15" s="86"/>
    </row>
    <row r="16" spans="1:15" s="85" customFormat="1" ht="20.100000000000001" customHeight="1" outlineLevel="1">
      <c r="A16" s="87"/>
      <c r="B16" s="165" t="s">
        <v>98</v>
      </c>
      <c r="C16" s="165"/>
      <c r="D16" s="167" t="str">
        <f>Title</f>
        <v>Flange Segment Analytical Model for 30° gap size</v>
      </c>
      <c r="E16" s="167"/>
      <c r="F16" s="167"/>
      <c r="G16" s="167"/>
      <c r="H16" s="167"/>
      <c r="I16" s="167"/>
      <c r="J16" s="167"/>
      <c r="K16" s="167"/>
      <c r="L16" s="86"/>
      <c r="M16" s="88"/>
    </row>
    <row r="17" spans="1:22" s="85" customFormat="1" ht="20.100000000000001" customHeight="1" outlineLevel="1">
      <c r="A17" s="87"/>
      <c r="B17" s="165" t="s">
        <v>97</v>
      </c>
      <c r="C17" s="165"/>
      <c r="D17" s="168" t="s">
        <v>326</v>
      </c>
      <c r="E17" s="167"/>
      <c r="F17" s="167"/>
      <c r="G17" s="167"/>
      <c r="H17" s="167"/>
      <c r="I17" s="167"/>
      <c r="J17" s="167"/>
      <c r="K17" s="167"/>
      <c r="L17" s="86"/>
    </row>
    <row r="18" spans="1:22" s="85" customFormat="1" ht="20.100000000000001" customHeight="1" outlineLevel="1">
      <c r="A18" s="87"/>
      <c r="B18" s="165" t="s">
        <v>96</v>
      </c>
      <c r="C18" s="165"/>
      <c r="D18" s="166">
        <v>45432</v>
      </c>
      <c r="E18" s="166"/>
      <c r="F18" s="166"/>
      <c r="G18" s="166"/>
      <c r="H18" s="166"/>
      <c r="I18" s="166"/>
      <c r="J18" s="166"/>
      <c r="K18" s="166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-1107.5583749951945</v>
      </c>
      <c r="P66" s="71">
        <v>-1080.6083673443275</v>
      </c>
      <c r="Q66" s="71">
        <v>-1053.6583596934604</v>
      </c>
      <c r="R66" s="71">
        <v>-1026.7083520425933</v>
      </c>
      <c r="S66" s="71">
        <v>-999.75834439172615</v>
      </c>
      <c r="T66" s="71">
        <v>-972.80833674085909</v>
      </c>
      <c r="U66" s="71">
        <v>-945.85832908999203</v>
      </c>
      <c r="V66" s="71">
        <v>-918.90832143912485</v>
      </c>
      <c r="W66" s="71">
        <v>-891.95831378825778</v>
      </c>
      <c r="X66" s="71">
        <v>-865.00830613739072</v>
      </c>
      <c r="Y66" s="71">
        <v>-838.05829848652354</v>
      </c>
      <c r="Z66" s="71">
        <v>-811.10829083565648</v>
      </c>
      <c r="AA66" s="71">
        <v>-784.1582831847893</v>
      </c>
      <c r="AB66" s="71">
        <v>-757.20827553392223</v>
      </c>
      <c r="AC66" s="71">
        <v>-730.25826788305517</v>
      </c>
      <c r="AD66" s="71">
        <v>-703.30826023218799</v>
      </c>
      <c r="AE66" s="71">
        <v>-676.35825258132093</v>
      </c>
      <c r="AF66" s="71">
        <v>-649.40824493045386</v>
      </c>
      <c r="AG66" s="71">
        <v>-622.45823727958668</v>
      </c>
      <c r="AH66" s="71">
        <v>-595.50822962871962</v>
      </c>
      <c r="AI66" s="71">
        <v>-568.55822197785255</v>
      </c>
      <c r="AJ66" s="71">
        <v>-541.60821432698538</v>
      </c>
      <c r="AK66" s="71">
        <v>-514.65820667611831</v>
      </c>
      <c r="AL66" s="71">
        <v>-487.70819902525119</v>
      </c>
      <c r="AM66" s="71">
        <v>-460.75819137438413</v>
      </c>
      <c r="AN66" s="71">
        <v>-433.808183723517</v>
      </c>
      <c r="AO66" s="71">
        <v>-406.85817607264988</v>
      </c>
      <c r="AP66" s="71">
        <v>-379.90816842178276</v>
      </c>
      <c r="AQ66" s="71">
        <v>-352.9581607709157</v>
      </c>
      <c r="AR66" s="71">
        <v>-326.00815312004858</v>
      </c>
      <c r="AS66" s="71">
        <v>-299.05814546918145</v>
      </c>
      <c r="AT66" s="71">
        <v>-272.10813781831439</v>
      </c>
      <c r="AU66" s="71">
        <v>-245.15813016744727</v>
      </c>
      <c r="AV66" s="71">
        <v>-218.20812251658015</v>
      </c>
      <c r="AW66" s="71">
        <v>-191.25811486571305</v>
      </c>
      <c r="AX66" s="71">
        <v>-164.30810721484596</v>
      </c>
      <c r="AY66" s="71">
        <v>-137.35809956397884</v>
      </c>
      <c r="AZ66" s="71">
        <v>-110.40809191311175</v>
      </c>
      <c r="BA66" s="71">
        <v>-83.45808426224464</v>
      </c>
      <c r="BB66" s="71">
        <v>-56.508076611377533</v>
      </c>
      <c r="BC66" s="71">
        <v>-29.558068960510425</v>
      </c>
      <c r="BD66" s="71">
        <v>-2.6080613096433227</v>
      </c>
      <c r="BE66" s="71">
        <v>24.341946341223782</v>
      </c>
      <c r="BF66" s="71">
        <v>51.291953992090889</v>
      </c>
      <c r="BG66" s="71">
        <v>78.241961642957989</v>
      </c>
      <c r="BH66" s="71">
        <v>105.1919692938251</v>
      </c>
      <c r="BI66" s="71">
        <v>132.1419769446922</v>
      </c>
      <c r="BJ66" s="71">
        <v>159.0919845955593</v>
      </c>
      <c r="BK66" s="71">
        <v>186.04199224642642</v>
      </c>
      <c r="BL66" s="71">
        <v>212.99199989729351</v>
      </c>
      <c r="BM66" s="71">
        <v>239.94200754816063</v>
      </c>
      <c r="BN66" s="71">
        <v>266.8920151990277</v>
      </c>
      <c r="BO66" s="71">
        <v>293.84202284989482</v>
      </c>
      <c r="BP66" s="71">
        <v>320.79203050076194</v>
      </c>
      <c r="BQ66" s="71">
        <v>347.74203815162906</v>
      </c>
      <c r="BR66" s="71">
        <v>374.69204580249612</v>
      </c>
      <c r="BS66" s="71">
        <v>401.64205345336325</v>
      </c>
      <c r="BT66" s="71">
        <v>428.59206110423037</v>
      </c>
      <c r="BU66" s="71">
        <v>455.54206875509743</v>
      </c>
      <c r="BV66" s="71">
        <v>482.49207640596455</v>
      </c>
      <c r="BW66" s="71">
        <v>509.44208405683167</v>
      </c>
      <c r="BX66" s="71">
        <v>536.3920917076988</v>
      </c>
      <c r="BY66" s="71">
        <v>563.34209935856586</v>
      </c>
      <c r="BZ66" s="71">
        <v>590.29210700943293</v>
      </c>
      <c r="CA66" s="71">
        <v>617.2421146603001</v>
      </c>
      <c r="CB66" s="71">
        <v>644.19212231116717</v>
      </c>
      <c r="CC66" s="71">
        <v>671.14212996203435</v>
      </c>
      <c r="CD66" s="71">
        <v>698.09213761290141</v>
      </c>
      <c r="CE66" s="71">
        <v>725.04214526376848</v>
      </c>
      <c r="CF66" s="71">
        <v>751.99215291463565</v>
      </c>
      <c r="CG66" s="71">
        <v>778.94216056550272</v>
      </c>
      <c r="CH66" s="71">
        <v>805.89216821636978</v>
      </c>
      <c r="CI66" s="71">
        <v>832.84217586723696</v>
      </c>
      <c r="CJ66" s="71">
        <v>859.79218351810403</v>
      </c>
      <c r="CK66" s="71">
        <v>886.74219116897109</v>
      </c>
      <c r="CL66" s="71">
        <v>913.69219881983827</v>
      </c>
      <c r="CM66" s="71">
        <v>940.64220647070533</v>
      </c>
      <c r="CN66" s="71">
        <v>967.5922141215724</v>
      </c>
      <c r="CO66" s="71">
        <v>994.54222177243958</v>
      </c>
      <c r="CP66" s="71">
        <v>1021.4922294233066</v>
      </c>
      <c r="CQ66" s="71">
        <v>1048.4422370741738</v>
      </c>
      <c r="CR66" s="71">
        <v>1075.3922447250409</v>
      </c>
      <c r="CS66" s="71">
        <v>1102.3422523759079</v>
      </c>
      <c r="CT66" s="71">
        <v>1129.292260026775</v>
      </c>
      <c r="CU66" s="71">
        <v>1156.2422676776421</v>
      </c>
      <c r="CV66" s="71">
        <v>1183.1922753285094</v>
      </c>
      <c r="CW66" s="71">
        <v>1210.1422829793764</v>
      </c>
      <c r="CX66" s="71">
        <v>1237.0922906302435</v>
      </c>
      <c r="CY66" s="71">
        <v>1264.0422982811106</v>
      </c>
      <c r="CZ66" s="71">
        <v>1290.9923059319776</v>
      </c>
      <c r="DA66" s="71">
        <v>1317.9423135828447</v>
      </c>
      <c r="DB66" s="71">
        <v>1344.892321233712</v>
      </c>
      <c r="DC66" s="71">
        <v>1371.842328884579</v>
      </c>
      <c r="DD66" s="71">
        <v>1398.7923365354461</v>
      </c>
      <c r="DE66" s="71">
        <v>1425.7423441863132</v>
      </c>
      <c r="DF66" s="71">
        <v>1452.6923518371802</v>
      </c>
      <c r="DG66" s="71">
        <v>1479.6423594880475</v>
      </c>
      <c r="DH66" s="71">
        <v>1506.5923671389146</v>
      </c>
      <c r="DI66" s="71">
        <v>1533.5423747897817</v>
      </c>
      <c r="DJ66" s="71">
        <v>1560.4923824406485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895.83698414392745</v>
      </c>
      <c r="P67" s="71">
        <v>895.83698414392745</v>
      </c>
      <c r="Q67" s="71">
        <v>895.83702975081951</v>
      </c>
      <c r="R67" s="71">
        <v>895.8638038385385</v>
      </c>
      <c r="S67" s="71">
        <v>895.93988466142343</v>
      </c>
      <c r="T67" s="71">
        <v>896.0652722194742</v>
      </c>
      <c r="U67" s="71">
        <v>896.23996651269113</v>
      </c>
      <c r="V67" s="71">
        <v>896.46396754107388</v>
      </c>
      <c r="W67" s="71">
        <v>896.73727530462259</v>
      </c>
      <c r="X67" s="71">
        <v>897.05988980333746</v>
      </c>
      <c r="Y67" s="71">
        <v>897.43181103721804</v>
      </c>
      <c r="Z67" s="71">
        <v>897.85303900626479</v>
      </c>
      <c r="AA67" s="71">
        <v>898.32357371047749</v>
      </c>
      <c r="AB67" s="71">
        <v>898.84341514985601</v>
      </c>
      <c r="AC67" s="71">
        <v>899.41256332440071</v>
      </c>
      <c r="AD67" s="71">
        <v>900.03101823411123</v>
      </c>
      <c r="AE67" s="71">
        <v>900.69877987898769</v>
      </c>
      <c r="AF67" s="71">
        <v>901.41584825903021</v>
      </c>
      <c r="AG67" s="71">
        <v>902.18222337423867</v>
      </c>
      <c r="AH67" s="71">
        <v>902.99790522461319</v>
      </c>
      <c r="AI67" s="71">
        <v>903.86289381015342</v>
      </c>
      <c r="AJ67" s="71">
        <v>904.77718913085994</v>
      </c>
      <c r="AK67" s="71">
        <v>905.74079118673228</v>
      </c>
      <c r="AL67" s="71">
        <v>906.75369997777057</v>
      </c>
      <c r="AM67" s="71">
        <v>907.81591550397491</v>
      </c>
      <c r="AN67" s="71">
        <v>908.92743776534508</v>
      </c>
      <c r="AO67" s="71">
        <v>910.0882667618813</v>
      </c>
      <c r="AP67" s="71">
        <v>911.29840249358347</v>
      </c>
      <c r="AQ67" s="71">
        <v>912.55784496045169</v>
      </c>
      <c r="AR67" s="71">
        <v>913.86659416248574</v>
      </c>
      <c r="AS67" s="71">
        <v>915.22465009968585</v>
      </c>
      <c r="AT67" s="71">
        <v>916.63201277205201</v>
      </c>
      <c r="AU67" s="71">
        <v>918.08868217958388</v>
      </c>
      <c r="AV67" s="71">
        <v>919.59465832228204</v>
      </c>
      <c r="AW67" s="71">
        <v>921.14994120014603</v>
      </c>
      <c r="AX67" s="71">
        <v>922.75453081317585</v>
      </c>
      <c r="AY67" s="71">
        <v>924.40842716137183</v>
      </c>
      <c r="AZ67" s="71">
        <v>926.11163024473365</v>
      </c>
      <c r="BA67" s="71">
        <v>927.86414006326152</v>
      </c>
      <c r="BB67" s="71">
        <v>929.70655236242203</v>
      </c>
      <c r="BC67" s="71">
        <v>931.69316636053657</v>
      </c>
      <c r="BD67" s="71">
        <v>933.82425957481007</v>
      </c>
      <c r="BE67" s="71">
        <v>936.09983200524232</v>
      </c>
      <c r="BF67" s="71">
        <v>938.51988365183365</v>
      </c>
      <c r="BG67" s="71">
        <v>941.08441451458373</v>
      </c>
      <c r="BH67" s="71">
        <v>943.79342459349277</v>
      </c>
      <c r="BI67" s="71">
        <v>946.64691388856068</v>
      </c>
      <c r="BJ67" s="71">
        <v>949.64488239978755</v>
      </c>
      <c r="BK67" s="71">
        <v>952.78733012717339</v>
      </c>
      <c r="BL67" s="71">
        <v>956.07425707071798</v>
      </c>
      <c r="BM67" s="71">
        <v>959.50566323042153</v>
      </c>
      <c r="BN67" s="71">
        <v>963.08154860628395</v>
      </c>
      <c r="BO67" s="71">
        <v>966.80191319830533</v>
      </c>
      <c r="BP67" s="71">
        <v>970.66675700648545</v>
      </c>
      <c r="BQ67" s="71">
        <v>974.67608003082466</v>
      </c>
      <c r="BR67" s="71">
        <v>978.82988227132273</v>
      </c>
      <c r="BS67" s="71">
        <v>983.12816372797965</v>
      </c>
      <c r="BT67" s="71">
        <v>987.57092440079543</v>
      </c>
      <c r="BU67" s="71">
        <v>992.1581642897703</v>
      </c>
      <c r="BV67" s="71">
        <v>996.88988339490402</v>
      </c>
      <c r="BW67" s="71">
        <v>1001.7660817161965</v>
      </c>
      <c r="BX67" s="71">
        <v>1006.7867592536479</v>
      </c>
      <c r="BY67" s="71">
        <v>1011.9519160072582</v>
      </c>
      <c r="BZ67" s="71">
        <v>1017.2615519770276</v>
      </c>
      <c r="CA67" s="71">
        <v>1022.7156671629557</v>
      </c>
      <c r="CB67" s="71">
        <v>1028.3142615650427</v>
      </c>
      <c r="CC67" s="71">
        <v>1034.0573351832886</v>
      </c>
      <c r="CD67" s="71">
        <v>1039.9448880176935</v>
      </c>
      <c r="CE67" s="71">
        <v>1045.9769200682574</v>
      </c>
      <c r="CF67" s="71">
        <v>1052.15343133498</v>
      </c>
      <c r="CG67" s="71">
        <v>1058.4744218178614</v>
      </c>
      <c r="CH67" s="71">
        <v>1064.939891516902</v>
      </c>
      <c r="CI67" s="71">
        <v>1071.5498404321013</v>
      </c>
      <c r="CJ67" s="71">
        <v>1078.3042685634596</v>
      </c>
      <c r="CK67" s="71">
        <v>1085.2031759109768</v>
      </c>
      <c r="CL67" s="71">
        <v>1092.2465624746528</v>
      </c>
      <c r="CM67" s="71">
        <v>1099.434428254488</v>
      </c>
      <c r="CN67" s="71">
        <v>1106.7667732504817</v>
      </c>
      <c r="CO67" s="71">
        <v>1114.2435974626346</v>
      </c>
      <c r="CP67" s="71">
        <v>1121.864900890946</v>
      </c>
      <c r="CQ67" s="71">
        <v>1129.6306835354169</v>
      </c>
      <c r="CR67" s="71">
        <v>1137.5409453960463</v>
      </c>
      <c r="CS67" s="71">
        <v>1145.5956864728346</v>
      </c>
      <c r="CT67" s="71">
        <v>1153.7949067657819</v>
      </c>
      <c r="CU67" s="71">
        <v>1162.1386062748879</v>
      </c>
      <c r="CV67" s="71">
        <v>1170.6267850001532</v>
      </c>
      <c r="CW67" s="71">
        <v>1179.2594429415772</v>
      </c>
      <c r="CX67" s="71">
        <v>1188.0365800991599</v>
      </c>
      <c r="CY67" s="71">
        <v>1196.9581964729018</v>
      </c>
      <c r="CZ67" s="71">
        <v>1206.0242920628025</v>
      </c>
      <c r="DA67" s="71">
        <v>1215.2348668688619</v>
      </c>
      <c r="DB67" s="71">
        <v>1224.5899208910805</v>
      </c>
      <c r="DC67" s="71">
        <v>1234.0894541294579</v>
      </c>
      <c r="DD67" s="71">
        <v>1243.7334665839942</v>
      </c>
      <c r="DE67" s="71">
        <v>1253.5219582546893</v>
      </c>
      <c r="DF67" s="71">
        <v>1263.4549291415433</v>
      </c>
      <c r="DG67" s="71">
        <v>1273.5323792445565</v>
      </c>
      <c r="DH67" s="71">
        <v>1283.7543085637283</v>
      </c>
      <c r="DI67" s="71">
        <v>1294.1207170990592</v>
      </c>
      <c r="DJ67" s="71">
        <v>1304.6316048505487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-17.029481108662154</v>
      </c>
      <c r="P68" s="71">
        <v>-17.029481108662154</v>
      </c>
      <c r="Q68" s="71">
        <v>-17.029456960997962</v>
      </c>
      <c r="R68" s="71">
        <v>-17.015280777301399</v>
      </c>
      <c r="S68" s="71">
        <v>-16.974997958617738</v>
      </c>
      <c r="T68" s="71">
        <v>-16.908608504946979</v>
      </c>
      <c r="U68" s="71">
        <v>-16.816112416289126</v>
      </c>
      <c r="V68" s="71">
        <v>-16.697509692644175</v>
      </c>
      <c r="W68" s="71">
        <v>-16.552800334012129</v>
      </c>
      <c r="X68" s="71">
        <v>-16.381984340392989</v>
      </c>
      <c r="Y68" s="71">
        <v>-16.185061711786751</v>
      </c>
      <c r="Z68" s="71">
        <v>-15.962032448193415</v>
      </c>
      <c r="AA68" s="71">
        <v>-15.712896549612985</v>
      </c>
      <c r="AB68" s="71">
        <v>-15.437654016045457</v>
      </c>
      <c r="AC68" s="71">
        <v>-15.136304847490834</v>
      </c>
      <c r="AD68" s="71">
        <v>-14.808849043949113</v>
      </c>
      <c r="AE68" s="71">
        <v>-14.455286605420298</v>
      </c>
      <c r="AF68" s="71">
        <v>-14.075617531904385</v>
      </c>
      <c r="AG68" s="71">
        <v>-13.669841823401374</v>
      </c>
      <c r="AH68" s="71">
        <v>-13.237959479911272</v>
      </c>
      <c r="AI68" s="71">
        <v>-12.77997050143407</v>
      </c>
      <c r="AJ68" s="71">
        <v>-12.295874887969772</v>
      </c>
      <c r="AK68" s="71">
        <v>-11.785672639518378</v>
      </c>
      <c r="AL68" s="71">
        <v>-11.249363756079887</v>
      </c>
      <c r="AM68" s="71">
        <v>-10.686948237654301</v>
      </c>
      <c r="AN68" s="71">
        <v>-10.098426084241618</v>
      </c>
      <c r="AO68" s="71">
        <v>-9.4837972958418391</v>
      </c>
      <c r="AP68" s="71">
        <v>-8.8430618724549639</v>
      </c>
      <c r="AQ68" s="71">
        <v>-8.1762198140809925</v>
      </c>
      <c r="AR68" s="71">
        <v>-7.4832711207199232</v>
      </c>
      <c r="AS68" s="71">
        <v>-6.7642157923717576</v>
      </c>
      <c r="AT68" s="71">
        <v>-6.0190538290364977</v>
      </c>
      <c r="AU68" s="71">
        <v>-5.2477852307141415</v>
      </c>
      <c r="AV68" s="71">
        <v>-4.4504099974046873</v>
      </c>
      <c r="AW68" s="71">
        <v>-3.6269281291081374</v>
      </c>
      <c r="AX68" s="71">
        <v>-2.7773396258244918</v>
      </c>
      <c r="AY68" s="71">
        <v>-1.901644487553749</v>
      </c>
      <c r="AZ68" s="71">
        <v>-0.99984271429591143</v>
      </c>
      <c r="BA68" s="71">
        <v>-7.1934306050976282E-2</v>
      </c>
      <c r="BB68" s="71">
        <v>1.0203801897346922</v>
      </c>
      <c r="BC68" s="71">
        <v>2.4620844968855971</v>
      </c>
      <c r="BD68" s="71">
        <v>4.2541240464337173</v>
      </c>
      <c r="BE68" s="71">
        <v>6.3964988383790526</v>
      </c>
      <c r="BF68" s="71">
        <v>8.8892088727216017</v>
      </c>
      <c r="BG68" s="71">
        <v>11.732254149461367</v>
      </c>
      <c r="BH68" s="71">
        <v>14.925634668598345</v>
      </c>
      <c r="BI68" s="71">
        <v>18.46935043013254</v>
      </c>
      <c r="BJ68" s="71">
        <v>22.363401434063949</v>
      </c>
      <c r="BK68" s="71">
        <v>26.607787680392573</v>
      </c>
      <c r="BL68" s="71">
        <v>31.202509169118414</v>
      </c>
      <c r="BM68" s="71">
        <v>36.147565900241467</v>
      </c>
      <c r="BN68" s="71">
        <v>41.442957873761735</v>
      </c>
      <c r="BO68" s="71">
        <v>47.088685089679224</v>
      </c>
      <c r="BP68" s="71">
        <v>53.084747547993921</v>
      </c>
      <c r="BQ68" s="71">
        <v>59.431145248705832</v>
      </c>
      <c r="BR68" s="71">
        <v>66.127878191814958</v>
      </c>
      <c r="BS68" s="71">
        <v>73.174946377321291</v>
      </c>
      <c r="BT68" s="71">
        <v>80.572349805224846</v>
      </c>
      <c r="BU68" s="71">
        <v>88.320088475525623</v>
      </c>
      <c r="BV68" s="71">
        <v>96.418162388223607</v>
      </c>
      <c r="BW68" s="71">
        <v>104.86657154331881</v>
      </c>
      <c r="BX68" s="71">
        <v>113.66531594081123</v>
      </c>
      <c r="BY68" s="71">
        <v>122.81439558070086</v>
      </c>
      <c r="BZ68" s="71">
        <v>132.3138104629877</v>
      </c>
      <c r="CA68" s="71">
        <v>142.16356058767178</v>
      </c>
      <c r="CB68" s="71">
        <v>152.36364595475305</v>
      </c>
      <c r="CC68" s="71">
        <v>162.91406656423155</v>
      </c>
      <c r="CD68" s="71">
        <v>173.81482241610726</v>
      </c>
      <c r="CE68" s="71">
        <v>185.06591351038017</v>
      </c>
      <c r="CF68" s="71">
        <v>196.66733984705036</v>
      </c>
      <c r="CG68" s="71">
        <v>208.61910142611765</v>
      </c>
      <c r="CH68" s="71">
        <v>220.92119824758225</v>
      </c>
      <c r="CI68" s="71">
        <v>233.57363031144399</v>
      </c>
      <c r="CJ68" s="71">
        <v>246.57639761770304</v>
      </c>
      <c r="CK68" s="71">
        <v>259.92950016635922</v>
      </c>
      <c r="CL68" s="71">
        <v>273.63293795741265</v>
      </c>
      <c r="CM68" s="71">
        <v>287.68671099086328</v>
      </c>
      <c r="CN68" s="71">
        <v>302.09081926671115</v>
      </c>
      <c r="CO68" s="71">
        <v>316.84526278495622</v>
      </c>
      <c r="CP68" s="71">
        <v>331.95004154559848</v>
      </c>
      <c r="CQ68" s="71">
        <v>347.40515554863799</v>
      </c>
      <c r="CR68" s="71">
        <v>363.21060479407475</v>
      </c>
      <c r="CS68" s="71">
        <v>379.36638928190865</v>
      </c>
      <c r="CT68" s="71">
        <v>395.8725090121398</v>
      </c>
      <c r="CU68" s="71">
        <v>412.72896398476814</v>
      </c>
      <c r="CV68" s="71">
        <v>429.93575419979373</v>
      </c>
      <c r="CW68" s="71">
        <v>447.49287965721652</v>
      </c>
      <c r="CX68" s="71">
        <v>465.4003403570365</v>
      </c>
      <c r="CY68" s="71">
        <v>483.65813629925373</v>
      </c>
      <c r="CZ68" s="71">
        <v>502.26626748386815</v>
      </c>
      <c r="DA68" s="71">
        <v>521.22473391087976</v>
      </c>
      <c r="DB68" s="71">
        <v>540.53353558028869</v>
      </c>
      <c r="DC68" s="71">
        <v>560.19267249209474</v>
      </c>
      <c r="DD68" s="71">
        <v>580.20214464629805</v>
      </c>
      <c r="DE68" s="71">
        <v>600.56195204289861</v>
      </c>
      <c r="DF68" s="71">
        <v>621.27209468189631</v>
      </c>
      <c r="DG68" s="71">
        <v>642.33257256329125</v>
      </c>
      <c r="DH68" s="71">
        <v>663.74338568708333</v>
      </c>
      <c r="DI68" s="71">
        <v>685.50453405327278</v>
      </c>
      <c r="DJ68" s="71">
        <v>707.61601766185913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1486.1832213720461</v>
      </c>
      <c r="K84" s="79">
        <v>1276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128.02576424286772</v>
      </c>
      <c r="K85" s="79">
        <v>946.20173753493953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-1054.8174999954235</v>
      </c>
      <c r="K86" s="79">
        <v>895.83698414392745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934038.16154867585</v>
      </c>
      <c r="J89" s="80">
        <v>8.2275103203931943E-2</v>
      </c>
      <c r="K89" s="80">
        <v>9.9462093360677945E-8</v>
      </c>
      <c r="L89" s="3"/>
      <c r="N89" s="1" t="s">
        <v>322</v>
      </c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933604.03892476147</v>
      </c>
      <c r="J90" s="80">
        <v>7.1608699667947959E-2</v>
      </c>
      <c r="K90" s="80">
        <v>3.3943644122447085E-8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895836.98414392746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302</v>
      </c>
      <c r="R111" s="137">
        <v>0.45</v>
      </c>
    </row>
    <row r="112" spans="1:18" ht="20.100000000000001" customHeight="1" outlineLevel="1">
      <c r="A112" s="75" t="str">
        <f>$A$94&amp;"."&amp;1</f>
        <v>A.3.1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  <c r="Q112" s="70" t="s">
        <v>303</v>
      </c>
      <c r="R112" s="137">
        <f>R111/2/(J113-J116)</f>
        <v>2.3114439590520803E-4</v>
      </c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  <c r="Q113" s="70" t="s">
        <v>304</v>
      </c>
      <c r="R113" s="1">
        <f>R111-2*R112*J113</f>
        <v>0.4876303076533679</v>
      </c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1486.1832213720461</v>
      </c>
      <c r="K114" s="79">
        <v>647.49685685376437</v>
      </c>
      <c r="L114" s="3"/>
      <c r="Q114" s="70" t="s">
        <v>305</v>
      </c>
      <c r="R114" s="1">
        <f>point1.Ms-R113*J113-R112*J113^2</f>
        <v>38.161553521492081</v>
      </c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128.02576424286772</v>
      </c>
      <c r="K115" s="79">
        <v>17.905432636928413</v>
      </c>
      <c r="L115" s="3"/>
      <c r="Q115" s="1" t="s">
        <v>306</v>
      </c>
      <c r="R115" s="1">
        <f>R114+R113*J116+R112*J116^2</f>
        <v>-219.01893749897033</v>
      </c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-1054.8174999954235</v>
      </c>
      <c r="K116" s="79">
        <v>-17.029481108662154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4.446139128465453</v>
      </c>
      <c r="J119" s="80">
        <v>7.4252688753113916E-5</v>
      </c>
      <c r="K119" s="80">
        <v>2.4117708770321867E-10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2.9671929842802034</v>
      </c>
      <c r="J120" s="80">
        <v>3.7914945652739203E-5</v>
      </c>
      <c r="K120" s="80">
        <v>1.7972277504356773E-11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-17.029481108662154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58" t="s">
        <v>261</v>
      </c>
      <c r="C127" s="58"/>
      <c r="D127" s="58"/>
      <c r="E127" s="58"/>
      <c r="F127" s="58"/>
      <c r="G127" s="58"/>
      <c r="H127" s="58"/>
      <c r="I127" s="59" t="s">
        <v>262</v>
      </c>
      <c r="J127" s="127">
        <v>1.4</v>
      </c>
      <c r="K127" s="60" t="s">
        <v>263</v>
      </c>
      <c r="L127" s="3"/>
      <c r="U127" s="99"/>
    </row>
    <row r="128" spans="1:21" ht="20.100000000000001" customHeight="1">
      <c r="A128" s="9" t="s">
        <v>4</v>
      </c>
      <c r="B128" s="8" t="s">
        <v>257</v>
      </c>
      <c r="C128" s="8"/>
      <c r="D128" s="8"/>
      <c r="E128" s="8"/>
      <c r="F128" s="8"/>
      <c r="G128" s="8"/>
      <c r="H128" s="8"/>
      <c r="I128" s="7" t="s">
        <v>258</v>
      </c>
      <c r="J128" s="97">
        <v>0.28773533056547312</v>
      </c>
      <c r="K128" s="5" t="s">
        <v>8</v>
      </c>
      <c r="L128" s="3"/>
      <c r="U128" s="99"/>
    </row>
    <row r="129" spans="1:21" ht="20.100000000000001" customHeight="1">
      <c r="A129" s="9" t="s">
        <v>3</v>
      </c>
      <c r="B129" s="11" t="s">
        <v>259</v>
      </c>
      <c r="C129" s="11"/>
      <c r="D129" s="11"/>
      <c r="E129" s="11"/>
      <c r="F129" s="11"/>
      <c r="G129" s="11"/>
      <c r="H129" s="11"/>
      <c r="I129" s="10" t="s">
        <v>260</v>
      </c>
      <c r="J129" s="67">
        <v>1.2162355202035973</v>
      </c>
      <c r="K129" s="93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11" t="s">
        <v>241</v>
      </c>
      <c r="C132" s="11"/>
      <c r="D132" s="11"/>
      <c r="E132" s="11"/>
      <c r="F132" s="11"/>
      <c r="G132" s="11"/>
      <c r="H132" s="11"/>
      <c r="I132" s="10" t="s">
        <v>242</v>
      </c>
      <c r="J132" s="97">
        <v>1.8</v>
      </c>
      <c r="K132" s="93" t="s">
        <v>86</v>
      </c>
      <c r="L132" s="3"/>
      <c r="U132" s="99"/>
    </row>
    <row r="133" spans="1:21" ht="20.100000000000001" customHeight="1">
      <c r="A133" s="9" t="s">
        <v>4</v>
      </c>
      <c r="B133" s="17" t="s">
        <v>243</v>
      </c>
      <c r="C133" s="17"/>
      <c r="D133" s="17"/>
      <c r="E133" s="17"/>
      <c r="F133" s="17"/>
      <c r="G133" s="17"/>
      <c r="H133" s="17"/>
      <c r="I133" s="16" t="s">
        <v>244</v>
      </c>
      <c r="J133" s="149">
        <v>5412.5567691170882</v>
      </c>
      <c r="K133" s="1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11" t="s">
        <v>245</v>
      </c>
      <c r="C136" s="11"/>
      <c r="D136" s="11"/>
      <c r="E136" s="11"/>
      <c r="F136" s="11"/>
      <c r="G136" s="11"/>
      <c r="H136" s="11"/>
      <c r="I136" s="10" t="s">
        <v>246</v>
      </c>
      <c r="J136" s="149">
        <v>273.61999079394042</v>
      </c>
      <c r="K136" s="93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12509.588871804264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120666.95137399896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1.1036703814040321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1682.2295670890469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329</v>
      </c>
      <c r="C148" s="8"/>
      <c r="D148" s="8"/>
      <c r="E148" s="8"/>
      <c r="F148" s="8"/>
      <c r="G148" s="8"/>
      <c r="H148" s="8"/>
      <c r="I148" s="81" t="s">
        <v>83</v>
      </c>
      <c r="J148" s="62">
        <v>-637.77043291095322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-335.64706708447028</v>
      </c>
      <c r="K149" s="5" t="s">
        <v>9</v>
      </c>
      <c r="L149" s="3"/>
    </row>
    <row r="150" spans="1:21" ht="20.100000000000001" customHeight="1">
      <c r="A150" s="9" t="s">
        <v>32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-973.41749999542344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A.4.4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A.4.5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/>
      <c r="O158" s="133"/>
      <c r="P158" s="133"/>
      <c r="Q158" s="133"/>
      <c r="R158" s="133"/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A.4.6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29.999999999999996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6.6082674404813579E-2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3.498905887502992E-2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233.11741758097233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7.7169253739938241E-14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-35.464163092379657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7.7169253739938241E-14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7.7169253739938241E-14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-35.464163092379657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7.7169253739938241E-14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5" priority="5" stopIfTrue="1" operator="between">
      <formula>0</formula>
      <formula>1</formula>
    </cfRule>
  </conditionalFormatting>
  <conditionalFormatting sqref="K94">
    <cfRule type="cellIs" dxfId="24" priority="2" stopIfTrue="1" operator="between">
      <formula>0</formula>
      <formula>1</formula>
    </cfRule>
  </conditionalFormatting>
  <conditionalFormatting sqref="K124">
    <cfRule type="cellIs" dxfId="2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1"/>
  <sheetViews>
    <sheetView showGridLines="0" zoomScaleNormal="100" workbookViewId="0">
      <pane ySplit="1" topLeftCell="A164" activePane="bottomLeft" state="frozen"/>
      <selection pane="bottomLeft" activeCell="J171" sqref="J171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294</v>
      </c>
      <c r="B11" s="37" t="s">
        <v>290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5" t="s">
        <v>101</v>
      </c>
      <c r="C13" s="165"/>
      <c r="D13" s="167" t="str">
        <f>Gap30deg!D13</f>
        <v>SP2200052</v>
      </c>
      <c r="E13" s="167"/>
      <c r="F13" s="167"/>
      <c r="G13" s="167"/>
      <c r="H13" s="167"/>
      <c r="I13" s="167"/>
      <c r="J13" s="167"/>
      <c r="K13" s="167"/>
      <c r="L13" s="86"/>
    </row>
    <row r="14" spans="1:15" s="85" customFormat="1" ht="20.100000000000001" customHeight="1" outlineLevel="1">
      <c r="A14" s="87"/>
      <c r="B14" s="165" t="s">
        <v>100</v>
      </c>
      <c r="C14" s="165"/>
      <c r="D14" s="167" t="str">
        <f>Gap30deg!D14</f>
        <v>Stichting GROW</v>
      </c>
      <c r="E14" s="167"/>
      <c r="F14" s="167"/>
      <c r="G14" s="167"/>
      <c r="H14" s="167"/>
      <c r="I14" s="167"/>
      <c r="J14" s="167"/>
      <c r="K14" s="167"/>
      <c r="L14" s="86"/>
    </row>
    <row r="15" spans="1:15" s="85" customFormat="1" ht="20.100000000000001" customHeight="1" outlineLevel="1">
      <c r="A15" s="87"/>
      <c r="B15" s="165" t="s">
        <v>99</v>
      </c>
      <c r="C15" s="165"/>
      <c r="D15" s="167" t="str">
        <f>Gap30deg!D15</f>
        <v>Bolt and Beautiful</v>
      </c>
      <c r="E15" s="167"/>
      <c r="F15" s="167"/>
      <c r="G15" s="167"/>
      <c r="H15" s="167"/>
      <c r="I15" s="167"/>
      <c r="J15" s="167"/>
      <c r="K15" s="167"/>
      <c r="L15" s="86"/>
    </row>
    <row r="16" spans="1:15" s="85" customFormat="1" ht="20.100000000000001" customHeight="1" outlineLevel="1">
      <c r="A16" s="87"/>
      <c r="B16" s="165" t="s">
        <v>98</v>
      </c>
      <c r="C16" s="165"/>
      <c r="D16" s="167" t="str">
        <f>Title</f>
        <v>Flange Segment Analytical Model for 60° gap size</v>
      </c>
      <c r="E16" s="167"/>
      <c r="F16" s="167"/>
      <c r="G16" s="167"/>
      <c r="H16" s="167"/>
      <c r="I16" s="167"/>
      <c r="J16" s="167"/>
      <c r="K16" s="167"/>
      <c r="L16" s="86"/>
      <c r="M16" s="88"/>
    </row>
    <row r="17" spans="1:22" s="85" customFormat="1" ht="20.100000000000001" customHeight="1" outlineLevel="1">
      <c r="A17" s="87"/>
      <c r="B17" s="165" t="s">
        <v>97</v>
      </c>
      <c r="C17" s="165"/>
      <c r="D17" s="167" t="str">
        <f>Gap30deg!D17</f>
        <v>0.10</v>
      </c>
      <c r="E17" s="167"/>
      <c r="F17" s="167"/>
      <c r="G17" s="167"/>
      <c r="H17" s="167"/>
      <c r="I17" s="167"/>
      <c r="J17" s="167"/>
      <c r="K17" s="167"/>
      <c r="L17" s="86"/>
    </row>
    <row r="18" spans="1:22" s="85" customFormat="1" ht="20.100000000000001" customHeight="1" outlineLevel="1">
      <c r="A18" s="87"/>
      <c r="B18" s="165" t="s">
        <v>96</v>
      </c>
      <c r="C18" s="165"/>
      <c r="D18" s="166">
        <f>Gap30deg!D18</f>
        <v>45432</v>
      </c>
      <c r="E18" s="166"/>
      <c r="F18" s="166"/>
      <c r="G18" s="166"/>
      <c r="H18" s="166"/>
      <c r="I18" s="166"/>
      <c r="J18" s="166"/>
      <c r="K18" s="166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-966.2734254203275</v>
      </c>
      <c r="P66" s="71">
        <v>-940.19046914545982</v>
      </c>
      <c r="Q66" s="71">
        <v>-914.10751287059213</v>
      </c>
      <c r="R66" s="71">
        <v>-888.02455659572456</v>
      </c>
      <c r="S66" s="71">
        <v>-861.94160032085699</v>
      </c>
      <c r="T66" s="71">
        <v>-835.85864404598942</v>
      </c>
      <c r="U66" s="71">
        <v>-809.77568777112174</v>
      </c>
      <c r="V66" s="71">
        <v>-783.69273149625405</v>
      </c>
      <c r="W66" s="71">
        <v>-757.60977522138649</v>
      </c>
      <c r="X66" s="71">
        <v>-731.5268189465188</v>
      </c>
      <c r="Y66" s="71">
        <v>-705.44386267165123</v>
      </c>
      <c r="Z66" s="71">
        <v>-679.36090639678366</v>
      </c>
      <c r="AA66" s="71">
        <v>-653.27795012191586</v>
      </c>
      <c r="AB66" s="71">
        <v>-627.19499384704841</v>
      </c>
      <c r="AC66" s="71">
        <v>-601.11203757218072</v>
      </c>
      <c r="AD66" s="71">
        <v>-575.02908129731304</v>
      </c>
      <c r="AE66" s="71">
        <v>-548.94612502244547</v>
      </c>
      <c r="AF66" s="71">
        <v>-522.86316874757779</v>
      </c>
      <c r="AG66" s="71">
        <v>-496.78021247271016</v>
      </c>
      <c r="AH66" s="71">
        <v>-470.69725619784259</v>
      </c>
      <c r="AI66" s="71">
        <v>-444.61429992297496</v>
      </c>
      <c r="AJ66" s="71">
        <v>-418.53134364810739</v>
      </c>
      <c r="AK66" s="71">
        <v>-392.44838737323971</v>
      </c>
      <c r="AL66" s="71">
        <v>-366.36543109837208</v>
      </c>
      <c r="AM66" s="71">
        <v>-340.28247482350446</v>
      </c>
      <c r="AN66" s="71">
        <v>-314.19951854863683</v>
      </c>
      <c r="AO66" s="71">
        <v>-288.11656227376915</v>
      </c>
      <c r="AP66" s="71">
        <v>-262.03360599890152</v>
      </c>
      <c r="AQ66" s="71">
        <v>-235.95064972403401</v>
      </c>
      <c r="AR66" s="71">
        <v>-209.86769344916638</v>
      </c>
      <c r="AS66" s="71">
        <v>-183.78473717429873</v>
      </c>
      <c r="AT66" s="71">
        <v>-157.7017808994311</v>
      </c>
      <c r="AU66" s="71">
        <v>-131.61882462456344</v>
      </c>
      <c r="AV66" s="71">
        <v>-105.53586834969582</v>
      </c>
      <c r="AW66" s="71">
        <v>-79.452912074828177</v>
      </c>
      <c r="AX66" s="71">
        <v>-53.369955799960529</v>
      </c>
      <c r="AY66" s="71">
        <v>-27.286999525092892</v>
      </c>
      <c r="AZ66" s="71">
        <v>-1.204043250225368</v>
      </c>
      <c r="BA66" s="71">
        <v>24.878913024642273</v>
      </c>
      <c r="BB66" s="71">
        <v>50.961869299509914</v>
      </c>
      <c r="BC66" s="71">
        <v>77.044825574377555</v>
      </c>
      <c r="BD66" s="71">
        <v>103.1277818492452</v>
      </c>
      <c r="BE66" s="71">
        <v>129.21073812411271</v>
      </c>
      <c r="BF66" s="71">
        <v>155.29369439898048</v>
      </c>
      <c r="BG66" s="71">
        <v>181.37665067384799</v>
      </c>
      <c r="BH66" s="71">
        <v>207.45960694871576</v>
      </c>
      <c r="BI66" s="71">
        <v>233.54256322358327</v>
      </c>
      <c r="BJ66" s="71">
        <v>259.62551949845101</v>
      </c>
      <c r="BK66" s="71">
        <v>285.70847577331858</v>
      </c>
      <c r="BL66" s="71">
        <v>311.7914320481861</v>
      </c>
      <c r="BM66" s="71">
        <v>337.87438832305384</v>
      </c>
      <c r="BN66" s="71">
        <v>363.95734459792135</v>
      </c>
      <c r="BO66" s="71">
        <v>390.04030087278909</v>
      </c>
      <c r="BP66" s="71">
        <v>416.12325714765666</v>
      </c>
      <c r="BQ66" s="71">
        <v>442.2062134225244</v>
      </c>
      <c r="BR66" s="71">
        <v>468.28916969739191</v>
      </c>
      <c r="BS66" s="71">
        <v>494.37212597225943</v>
      </c>
      <c r="BT66" s="71">
        <v>520.45508224712717</v>
      </c>
      <c r="BU66" s="71">
        <v>546.53803852199474</v>
      </c>
      <c r="BV66" s="71">
        <v>572.62099479686253</v>
      </c>
      <c r="BW66" s="71">
        <v>598.70395107172999</v>
      </c>
      <c r="BX66" s="71">
        <v>624.78690734659779</v>
      </c>
      <c r="BY66" s="71">
        <v>650.86986362146524</v>
      </c>
      <c r="BZ66" s="71">
        <v>676.95281989633304</v>
      </c>
      <c r="CA66" s="71">
        <v>703.03577617120061</v>
      </c>
      <c r="CB66" s="71">
        <v>729.11873244606807</v>
      </c>
      <c r="CC66" s="71">
        <v>755.20168872093586</v>
      </c>
      <c r="CD66" s="71">
        <v>781.28464499580332</v>
      </c>
      <c r="CE66" s="71">
        <v>807.36760127067112</v>
      </c>
      <c r="CF66" s="71">
        <v>833.45055754553869</v>
      </c>
      <c r="CG66" s="71">
        <v>859.53351382040637</v>
      </c>
      <c r="CH66" s="71">
        <v>885.61647009527394</v>
      </c>
      <c r="CI66" s="71">
        <v>911.69942637014162</v>
      </c>
      <c r="CJ66" s="71">
        <v>937.78238264500919</v>
      </c>
      <c r="CK66" s="71">
        <v>963.86533891987676</v>
      </c>
      <c r="CL66" s="71">
        <v>989.94829519474445</v>
      </c>
      <c r="CM66" s="71">
        <v>1016.031251469612</v>
      </c>
      <c r="CN66" s="71">
        <v>1042.1142077444797</v>
      </c>
      <c r="CO66" s="71">
        <v>1068.1971640193472</v>
      </c>
      <c r="CP66" s="71">
        <v>1094.2801202942151</v>
      </c>
      <c r="CQ66" s="71">
        <v>1120.3630765690828</v>
      </c>
      <c r="CR66" s="71">
        <v>1146.4460328439502</v>
      </c>
      <c r="CS66" s="71">
        <v>1172.5289891188177</v>
      </c>
      <c r="CT66" s="71">
        <v>1198.6119453936853</v>
      </c>
      <c r="CU66" s="71">
        <v>1224.6949016685528</v>
      </c>
      <c r="CV66" s="71">
        <v>1250.7778579434207</v>
      </c>
      <c r="CW66" s="71">
        <v>1276.8608142182884</v>
      </c>
      <c r="CX66" s="71">
        <v>1302.9437704931559</v>
      </c>
      <c r="CY66" s="71">
        <v>1329.0267267680233</v>
      </c>
      <c r="CZ66" s="71">
        <v>1355.1096830428908</v>
      </c>
      <c r="DA66" s="71">
        <v>1381.1926393177589</v>
      </c>
      <c r="DB66" s="71">
        <v>1407.2755955926264</v>
      </c>
      <c r="DC66" s="71">
        <v>1433.3585518674938</v>
      </c>
      <c r="DD66" s="71">
        <v>1459.4415081423615</v>
      </c>
      <c r="DE66" s="71">
        <v>1485.5244644172294</v>
      </c>
      <c r="DF66" s="71">
        <v>1511.6074206920969</v>
      </c>
      <c r="DG66" s="71">
        <v>1537.6903769669645</v>
      </c>
      <c r="DH66" s="71">
        <v>1563.773333241832</v>
      </c>
      <c r="DI66" s="71">
        <v>1589.8562895166995</v>
      </c>
      <c r="DJ66" s="71">
        <v>1615.9392457915678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899.18015541726106</v>
      </c>
      <c r="P67" s="71">
        <v>899.18015541726106</v>
      </c>
      <c r="Q67" s="71">
        <v>899.18170591403918</v>
      </c>
      <c r="R67" s="71">
        <v>899.22271432335458</v>
      </c>
      <c r="S67" s="71">
        <v>899.31944847533111</v>
      </c>
      <c r="T67" s="71">
        <v>899.4719083699689</v>
      </c>
      <c r="U67" s="71">
        <v>899.68009400726783</v>
      </c>
      <c r="V67" s="71">
        <v>899.94400538722812</v>
      </c>
      <c r="W67" s="71">
        <v>900.26364250984955</v>
      </c>
      <c r="X67" s="71">
        <v>900.63900537513223</v>
      </c>
      <c r="Y67" s="71">
        <v>901.07009398307605</v>
      </c>
      <c r="Z67" s="71">
        <v>901.55690833368112</v>
      </c>
      <c r="AA67" s="71">
        <v>902.09944842694756</v>
      </c>
      <c r="AB67" s="71">
        <v>902.69771426287514</v>
      </c>
      <c r="AC67" s="71">
        <v>903.35170584146385</v>
      </c>
      <c r="AD67" s="71">
        <v>904.06142316271394</v>
      </c>
      <c r="AE67" s="71">
        <v>904.82686622662504</v>
      </c>
      <c r="AF67" s="71">
        <v>905.64803503319752</v>
      </c>
      <c r="AG67" s="71">
        <v>906.52492958243124</v>
      </c>
      <c r="AH67" s="71">
        <v>907.45754987432611</v>
      </c>
      <c r="AI67" s="71">
        <v>908.44589590888222</v>
      </c>
      <c r="AJ67" s="71">
        <v>909.48996768609959</v>
      </c>
      <c r="AK67" s="71">
        <v>910.5897652059781</v>
      </c>
      <c r="AL67" s="71">
        <v>911.74528846851786</v>
      </c>
      <c r="AM67" s="71">
        <v>912.95653747371887</v>
      </c>
      <c r="AN67" s="71">
        <v>914.22351222158102</v>
      </c>
      <c r="AO67" s="71">
        <v>915.54621271210453</v>
      </c>
      <c r="AP67" s="71">
        <v>916.92463894528919</v>
      </c>
      <c r="AQ67" s="71">
        <v>918.3587909211351</v>
      </c>
      <c r="AR67" s="71">
        <v>919.84866863964214</v>
      </c>
      <c r="AS67" s="71">
        <v>921.39427210081055</v>
      </c>
      <c r="AT67" s="71">
        <v>922.9956013046401</v>
      </c>
      <c r="AU67" s="71">
        <v>924.65265625113091</v>
      </c>
      <c r="AV67" s="71">
        <v>926.36543694028285</v>
      </c>
      <c r="AW67" s="71">
        <v>928.13412981297995</v>
      </c>
      <c r="AX67" s="71">
        <v>929.99681380931906</v>
      </c>
      <c r="AY67" s="71">
        <v>931.98213703318481</v>
      </c>
      <c r="AZ67" s="71">
        <v>934.09009948457719</v>
      </c>
      <c r="BA67" s="71">
        <v>936.32070116349621</v>
      </c>
      <c r="BB67" s="71">
        <v>938.67394206994186</v>
      </c>
      <c r="BC67" s="71">
        <v>941.14982220391425</v>
      </c>
      <c r="BD67" s="71">
        <v>943.74834156541328</v>
      </c>
      <c r="BE67" s="71">
        <v>946.46950015443895</v>
      </c>
      <c r="BF67" s="71">
        <v>949.31329797099124</v>
      </c>
      <c r="BG67" s="71">
        <v>952.27973501507006</v>
      </c>
      <c r="BH67" s="71">
        <v>955.36881128667574</v>
      </c>
      <c r="BI67" s="71">
        <v>958.58052678580805</v>
      </c>
      <c r="BJ67" s="71">
        <v>961.91488151246699</v>
      </c>
      <c r="BK67" s="71">
        <v>965.37187546665245</v>
      </c>
      <c r="BL67" s="71">
        <v>968.95150864836455</v>
      </c>
      <c r="BM67" s="71">
        <v>972.65378105760351</v>
      </c>
      <c r="BN67" s="71">
        <v>976.47869269436899</v>
      </c>
      <c r="BO67" s="71">
        <v>980.42624355866121</v>
      </c>
      <c r="BP67" s="71">
        <v>984.49643365047996</v>
      </c>
      <c r="BQ67" s="71">
        <v>988.68926296982545</v>
      </c>
      <c r="BR67" s="71">
        <v>993.00473151669757</v>
      </c>
      <c r="BS67" s="71">
        <v>997.44283929109633</v>
      </c>
      <c r="BT67" s="71">
        <v>1002.0035862930217</v>
      </c>
      <c r="BU67" s="71">
        <v>1006.6869725224738</v>
      </c>
      <c r="BV67" s="71">
        <v>1011.4929979794526</v>
      </c>
      <c r="BW67" s="71">
        <v>1016.4216626639579</v>
      </c>
      <c r="BX67" s="71">
        <v>1021.47296657599</v>
      </c>
      <c r="BY67" s="71">
        <v>1026.6469097155486</v>
      </c>
      <c r="BZ67" s="71">
        <v>1031.9434920826338</v>
      </c>
      <c r="CA67" s="71">
        <v>1037.3627136772459</v>
      </c>
      <c r="CB67" s="71">
        <v>1042.9045744993846</v>
      </c>
      <c r="CC67" s="71">
        <v>1048.5690745490499</v>
      </c>
      <c r="CD67" s="71">
        <v>1054.3562138262416</v>
      </c>
      <c r="CE67" s="71">
        <v>1060.2659923309602</v>
      </c>
      <c r="CF67" s="71">
        <v>1066.2984100632054</v>
      </c>
      <c r="CG67" s="71">
        <v>1072.4534670229775</v>
      </c>
      <c r="CH67" s="71">
        <v>1078.731163210276</v>
      </c>
      <c r="CI67" s="71">
        <v>1085.1314986251011</v>
      </c>
      <c r="CJ67" s="71">
        <v>1091.6544732674531</v>
      </c>
      <c r="CK67" s="71">
        <v>1098.3000871373315</v>
      </c>
      <c r="CL67" s="71">
        <v>1105.0683402347368</v>
      </c>
      <c r="CM67" s="71">
        <v>1111.9592325596684</v>
      </c>
      <c r="CN67" s="71">
        <v>1118.9727641121267</v>
      </c>
      <c r="CO67" s="71">
        <v>1126.1089348921118</v>
      </c>
      <c r="CP67" s="71">
        <v>1133.3677448996239</v>
      </c>
      <c r="CQ67" s="71">
        <v>1140.749194134662</v>
      </c>
      <c r="CR67" s="71">
        <v>1148.2532825972271</v>
      </c>
      <c r="CS67" s="71">
        <v>1155.8800102873188</v>
      </c>
      <c r="CT67" s="71">
        <v>1163.6293772049371</v>
      </c>
      <c r="CU67" s="71">
        <v>1171.5013833500823</v>
      </c>
      <c r="CV67" s="71">
        <v>1179.4960287227536</v>
      </c>
      <c r="CW67" s="71">
        <v>1187.6133133229521</v>
      </c>
      <c r="CX67" s="71">
        <v>1195.8532371506769</v>
      </c>
      <c r="CY67" s="71">
        <v>1204.2158002059284</v>
      </c>
      <c r="CZ67" s="71">
        <v>1212.7010024887068</v>
      </c>
      <c r="DA67" s="71">
        <v>1221.308843999012</v>
      </c>
      <c r="DB67" s="71">
        <v>1230.0393247368434</v>
      </c>
      <c r="DC67" s="71">
        <v>1238.8924447022016</v>
      </c>
      <c r="DD67" s="71">
        <v>1247.8682038950865</v>
      </c>
      <c r="DE67" s="71">
        <v>1256.966602315498</v>
      </c>
      <c r="DF67" s="71">
        <v>1266.1876399634361</v>
      </c>
      <c r="DG67" s="71">
        <v>1275.5313168389009</v>
      </c>
      <c r="DH67" s="71">
        <v>1284.9976329418923</v>
      </c>
      <c r="DI67" s="71">
        <v>1294.5865882724104</v>
      </c>
      <c r="DJ67" s="71">
        <v>1304.2981828304555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-14.738142146095109</v>
      </c>
      <c r="P68" s="71">
        <v>-14.738142146095109</v>
      </c>
      <c r="Q68" s="71">
        <v>-14.737349239601555</v>
      </c>
      <c r="R68" s="71">
        <v>-14.716378003481958</v>
      </c>
      <c r="S68" s="71">
        <v>-14.666909253637746</v>
      </c>
      <c r="T68" s="71">
        <v>-14.588942990068924</v>
      </c>
      <c r="U68" s="71">
        <v>-14.482479212775489</v>
      </c>
      <c r="V68" s="71">
        <v>-14.347517921757442</v>
      </c>
      <c r="W68" s="71">
        <v>-14.184059117014785</v>
      </c>
      <c r="X68" s="71">
        <v>-13.992102798547512</v>
      </c>
      <c r="Y68" s="71">
        <v>-13.771648966355626</v>
      </c>
      <c r="Z68" s="71">
        <v>-13.522697620439127</v>
      </c>
      <c r="AA68" s="71">
        <v>-13.245248760798015</v>
      </c>
      <c r="AB68" s="71">
        <v>-12.939302387432296</v>
      </c>
      <c r="AC68" s="71">
        <v>-12.604858500341958</v>
      </c>
      <c r="AD68" s="71">
        <v>-12.241917099527011</v>
      </c>
      <c r="AE68" s="71">
        <v>-11.85047818498745</v>
      </c>
      <c r="AF68" s="71">
        <v>-11.430541756723278</v>
      </c>
      <c r="AG68" s="71">
        <v>-10.982107814734492</v>
      </c>
      <c r="AH68" s="71">
        <v>-10.505176359021094</v>
      </c>
      <c r="AI68" s="71">
        <v>-9.9997473895830815</v>
      </c>
      <c r="AJ68" s="71">
        <v>-9.4658209064204613</v>
      </c>
      <c r="AK68" s="71">
        <v>-8.9033969095332246</v>
      </c>
      <c r="AL68" s="71">
        <v>-8.3124753989213769</v>
      </c>
      <c r="AM68" s="71">
        <v>-7.6930563745849145</v>
      </c>
      <c r="AN68" s="71">
        <v>-7.0451398365238429</v>
      </c>
      <c r="AO68" s="71">
        <v>-6.3687257847381549</v>
      </c>
      <c r="AP68" s="71">
        <v>-5.6638142192278575</v>
      </c>
      <c r="AQ68" s="71">
        <v>-4.9304051399929492</v>
      </c>
      <c r="AR68" s="71">
        <v>-4.1684985470334261</v>
      </c>
      <c r="AS68" s="71">
        <v>-3.378094440349289</v>
      </c>
      <c r="AT68" s="71">
        <v>-2.5591928199405403</v>
      </c>
      <c r="AU68" s="71">
        <v>-1.7117936858071778</v>
      </c>
      <c r="AV68" s="71">
        <v>-0.83589703794920434</v>
      </c>
      <c r="AW68" s="71">
        <v>6.9329641206073767E-2</v>
      </c>
      <c r="AX68" s="71">
        <v>1.1739208747228047</v>
      </c>
      <c r="AY68" s="71">
        <v>2.6057995162400491</v>
      </c>
      <c r="AZ68" s="71">
        <v>4.3649655657577986</v>
      </c>
      <c r="BA68" s="71">
        <v>6.4514190232760686</v>
      </c>
      <c r="BB68" s="71">
        <v>8.8651598887948531</v>
      </c>
      <c r="BC68" s="71">
        <v>11.606188162314149</v>
      </c>
      <c r="BD68" s="71">
        <v>14.674503843833961</v>
      </c>
      <c r="BE68" s="71">
        <v>18.070106933354268</v>
      </c>
      <c r="BF68" s="71">
        <v>21.792997430875126</v>
      </c>
      <c r="BG68" s="71">
        <v>25.843175336396456</v>
      </c>
      <c r="BH68" s="71">
        <v>30.220640649918337</v>
      </c>
      <c r="BI68" s="71">
        <v>34.925393371440698</v>
      </c>
      <c r="BJ68" s="71">
        <v>39.95743350096361</v>
      </c>
      <c r="BK68" s="71">
        <v>45.316761038486995</v>
      </c>
      <c r="BL68" s="71">
        <v>51.00337598401088</v>
      </c>
      <c r="BM68" s="71">
        <v>57.017278337535338</v>
      </c>
      <c r="BN68" s="71">
        <v>63.358468099060261</v>
      </c>
      <c r="BO68" s="71">
        <v>70.026945268585749</v>
      </c>
      <c r="BP68" s="71">
        <v>77.022709846111695</v>
      </c>
      <c r="BQ68" s="71">
        <v>84.345761831638214</v>
      </c>
      <c r="BR68" s="71">
        <v>91.996101225165177</v>
      </c>
      <c r="BS68" s="71">
        <v>99.973728026692655</v>
      </c>
      <c r="BT68" s="71">
        <v>108.27864223622072</v>
      </c>
      <c r="BU68" s="71">
        <v>116.91084385374921</v>
      </c>
      <c r="BV68" s="71">
        <v>125.87033287927831</v>
      </c>
      <c r="BW68" s="71">
        <v>135.15710931280782</v>
      </c>
      <c r="BX68" s="71">
        <v>144.77117315433796</v>
      </c>
      <c r="BY68" s="71">
        <v>154.71252440386849</v>
      </c>
      <c r="BZ68" s="71">
        <v>164.98116306139966</v>
      </c>
      <c r="CA68" s="71">
        <v>175.57708912693121</v>
      </c>
      <c r="CB68" s="71">
        <v>186.5003026004633</v>
      </c>
      <c r="CC68" s="71">
        <v>197.75080348199597</v>
      </c>
      <c r="CD68" s="71">
        <v>209.32859177152912</v>
      </c>
      <c r="CE68" s="71">
        <v>221.23366746906285</v>
      </c>
      <c r="CF68" s="71">
        <v>233.46603057459694</v>
      </c>
      <c r="CG68" s="71">
        <v>246.02568108813171</v>
      </c>
      <c r="CH68" s="71">
        <v>258.91261900966691</v>
      </c>
      <c r="CI68" s="71">
        <v>272.12684433920265</v>
      </c>
      <c r="CJ68" s="71">
        <v>285.6683570767388</v>
      </c>
      <c r="CK68" s="71">
        <v>299.53715722227554</v>
      </c>
      <c r="CL68" s="71">
        <v>313.73324477581286</v>
      </c>
      <c r="CM68" s="71">
        <v>328.25661973735055</v>
      </c>
      <c r="CN68" s="71">
        <v>343.10728210688887</v>
      </c>
      <c r="CO68" s="71">
        <v>358.28523188442756</v>
      </c>
      <c r="CP68" s="71">
        <v>373.79046906996712</v>
      </c>
      <c r="CQ68" s="71">
        <v>389.62299366350686</v>
      </c>
      <c r="CR68" s="71">
        <v>405.78280566504714</v>
      </c>
      <c r="CS68" s="71">
        <v>422.26990507458794</v>
      </c>
      <c r="CT68" s="71">
        <v>439.08429189212922</v>
      </c>
      <c r="CU68" s="71">
        <v>456.22596611767108</v>
      </c>
      <c r="CV68" s="71">
        <v>473.6949277512137</v>
      </c>
      <c r="CW68" s="71">
        <v>491.49117679275651</v>
      </c>
      <c r="CX68" s="71">
        <v>509.61471324229984</v>
      </c>
      <c r="CY68" s="71">
        <v>528.06553709984371</v>
      </c>
      <c r="CZ68" s="71">
        <v>546.84364836538805</v>
      </c>
      <c r="DA68" s="71">
        <v>565.94904703893326</v>
      </c>
      <c r="DB68" s="71">
        <v>585.38173312047866</v>
      </c>
      <c r="DC68" s="71">
        <v>605.14170661002458</v>
      </c>
      <c r="DD68" s="71">
        <v>625.22896750757104</v>
      </c>
      <c r="DE68" s="71">
        <v>645.64351581311837</v>
      </c>
      <c r="DF68" s="71">
        <v>666.38535152666577</v>
      </c>
      <c r="DG68" s="71">
        <v>687.4544746482137</v>
      </c>
      <c r="DH68" s="71">
        <v>708.85088517776217</v>
      </c>
      <c r="DI68" s="71">
        <v>730.57458311531116</v>
      </c>
      <c r="DJ68" s="71">
        <v>752.62556846086125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1538.9897578967311</v>
      </c>
      <c r="K84" s="79">
        <v>1276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120.53071333601942</v>
      </c>
      <c r="K85" s="79">
        <v>945.55032317858911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-920.26040516221667</v>
      </c>
      <c r="K86" s="79">
        <v>899.18015541726106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934190.36870307242</v>
      </c>
      <c r="J89" s="80">
        <v>8.3385614837013414E-2</v>
      </c>
      <c r="K89" s="80">
        <v>9.0133406277796705E-8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933864.51786969963</v>
      </c>
      <c r="J90" s="80">
        <v>7.5379451854879445E-2</v>
      </c>
      <c r="K90" s="80">
        <v>4.0955500982133484E-8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899180.15541726106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1538.9897578967311</v>
      </c>
      <c r="K114" s="79">
        <v>688.5126386432338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120.53071333601942</v>
      </c>
      <c r="K115" s="79">
        <v>16.903764768662842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-920.26040516221667</v>
      </c>
      <c r="K116" s="79">
        <v>-14.738142146095109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4.4540751583386058</v>
      </c>
      <c r="J119" s="80">
        <v>7.4298250447328172E-5</v>
      </c>
      <c r="K119" s="80">
        <v>2.4053909593083987E-10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2.9990480251831193</v>
      </c>
      <c r="J120" s="80">
        <v>3.8548198035645463E-5</v>
      </c>
      <c r="K120" s="80">
        <v>2.0944179397162305E-11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-14.738142146095109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2.1039084273123994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2315.3579447505408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17.606617609788302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5132.5220371927244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131408.12762994991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1.0390578735863742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1831.9733376685447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-488.0266623314555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-350.83374283076108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-838.86040516221658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B.4.4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B.4.5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B.4.6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59.999999999999993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6.8711896294988112E-2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3.5138485629787441E-2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201.67678396361617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-36.416700304850202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-36.416700304850202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2" priority="3" stopIfTrue="1" operator="between">
      <formula>0</formula>
      <formula>1</formula>
    </cfRule>
  </conditionalFormatting>
  <conditionalFormatting sqref="K94">
    <cfRule type="cellIs" dxfId="21" priority="2" stopIfTrue="1" operator="between">
      <formula>0</formula>
      <formula>1</formula>
    </cfRule>
  </conditionalFormatting>
  <conditionalFormatting sqref="K124">
    <cfRule type="cellIs" dxfId="20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1"/>
  <sheetViews>
    <sheetView showGridLines="0" zoomScaleNormal="100" workbookViewId="0">
      <pane ySplit="1" topLeftCell="A159" activePane="bottomLeft" state="frozen"/>
      <selection pane="bottomLeft" activeCell="K170" sqref="K170:DE175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293</v>
      </c>
      <c r="B11" s="37" t="s">
        <v>291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5" t="s">
        <v>101</v>
      </c>
      <c r="C13" s="165"/>
      <c r="D13" s="167" t="str">
        <f>Gap30deg!D13</f>
        <v>SP2200052</v>
      </c>
      <c r="E13" s="167"/>
      <c r="F13" s="167"/>
      <c r="G13" s="167"/>
      <c r="H13" s="167"/>
      <c r="I13" s="167"/>
      <c r="J13" s="167"/>
      <c r="K13" s="167"/>
      <c r="L13" s="86"/>
    </row>
    <row r="14" spans="1:15" s="85" customFormat="1" ht="20.100000000000001" customHeight="1" outlineLevel="1">
      <c r="A14" s="87"/>
      <c r="B14" s="165" t="s">
        <v>100</v>
      </c>
      <c r="C14" s="165"/>
      <c r="D14" s="167" t="str">
        <f>Gap30deg!D14</f>
        <v>Stichting GROW</v>
      </c>
      <c r="E14" s="167"/>
      <c r="F14" s="167"/>
      <c r="G14" s="167"/>
      <c r="H14" s="167"/>
      <c r="I14" s="167"/>
      <c r="J14" s="167"/>
      <c r="K14" s="167"/>
      <c r="L14" s="86"/>
    </row>
    <row r="15" spans="1:15" s="85" customFormat="1" ht="20.100000000000001" customHeight="1" outlineLevel="1">
      <c r="A15" s="87"/>
      <c r="B15" s="165" t="s">
        <v>99</v>
      </c>
      <c r="C15" s="165"/>
      <c r="D15" s="167" t="str">
        <f>Gap30deg!D15</f>
        <v>Bolt and Beautiful</v>
      </c>
      <c r="E15" s="167"/>
      <c r="F15" s="167"/>
      <c r="G15" s="167"/>
      <c r="H15" s="167"/>
      <c r="I15" s="167"/>
      <c r="J15" s="167"/>
      <c r="K15" s="167"/>
      <c r="L15" s="86"/>
    </row>
    <row r="16" spans="1:15" s="85" customFormat="1" ht="20.100000000000001" customHeight="1" outlineLevel="1">
      <c r="A16" s="87"/>
      <c r="B16" s="165" t="s">
        <v>98</v>
      </c>
      <c r="C16" s="165"/>
      <c r="D16" s="167" t="str">
        <f>Title</f>
        <v>Flange Segment Analytical Model for 90° gap size</v>
      </c>
      <c r="E16" s="167"/>
      <c r="F16" s="167"/>
      <c r="G16" s="167"/>
      <c r="H16" s="167"/>
      <c r="I16" s="167"/>
      <c r="J16" s="167"/>
      <c r="K16" s="167"/>
      <c r="L16" s="86"/>
      <c r="M16" s="88"/>
    </row>
    <row r="17" spans="1:22" s="85" customFormat="1" ht="20.100000000000001" customHeight="1" outlineLevel="1">
      <c r="A17" s="87"/>
      <c r="B17" s="165" t="s">
        <v>97</v>
      </c>
      <c r="C17" s="165"/>
      <c r="D17" s="167" t="str">
        <f>Gap30deg!D17</f>
        <v>0.10</v>
      </c>
      <c r="E17" s="167"/>
      <c r="F17" s="167"/>
      <c r="G17" s="167"/>
      <c r="H17" s="167"/>
      <c r="I17" s="167"/>
      <c r="J17" s="167"/>
      <c r="K17" s="167"/>
      <c r="L17" s="86"/>
    </row>
    <row r="18" spans="1:22" s="85" customFormat="1" ht="20.100000000000001" customHeight="1" outlineLevel="1">
      <c r="A18" s="87"/>
      <c r="B18" s="165" t="s">
        <v>96</v>
      </c>
      <c r="C18" s="165"/>
      <c r="D18" s="166">
        <f>Gap30deg!D18</f>
        <v>45432</v>
      </c>
      <c r="E18" s="166"/>
      <c r="F18" s="166"/>
      <c r="G18" s="166"/>
      <c r="H18" s="166"/>
      <c r="I18" s="166"/>
      <c r="J18" s="166"/>
      <c r="K18" s="166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-923.14216177461265</v>
      </c>
      <c r="P66" s="71">
        <v>-897.33026492054864</v>
      </c>
      <c r="Q66" s="71">
        <v>-871.51836806648464</v>
      </c>
      <c r="R66" s="71">
        <v>-845.70647121242075</v>
      </c>
      <c r="S66" s="71">
        <v>-819.89457435835675</v>
      </c>
      <c r="T66" s="71">
        <v>-794.08267750429286</v>
      </c>
      <c r="U66" s="71">
        <v>-768.27078065022886</v>
      </c>
      <c r="V66" s="71">
        <v>-742.45888379616486</v>
      </c>
      <c r="W66" s="71">
        <v>-716.64698694210097</v>
      </c>
      <c r="X66" s="71">
        <v>-690.83509008803696</v>
      </c>
      <c r="Y66" s="71">
        <v>-665.02319323397296</v>
      </c>
      <c r="Z66" s="71">
        <v>-639.21129637990907</v>
      </c>
      <c r="AA66" s="71">
        <v>-613.39939952584507</v>
      </c>
      <c r="AB66" s="71">
        <v>-587.58750267178107</v>
      </c>
      <c r="AC66" s="71">
        <v>-561.77560581771718</v>
      </c>
      <c r="AD66" s="71">
        <v>-535.96370896365318</v>
      </c>
      <c r="AE66" s="71">
        <v>-510.15181210958923</v>
      </c>
      <c r="AF66" s="71">
        <v>-484.33991525552528</v>
      </c>
      <c r="AG66" s="71">
        <v>-458.52801840146128</v>
      </c>
      <c r="AH66" s="71">
        <v>-432.71612154739734</v>
      </c>
      <c r="AI66" s="71">
        <v>-406.90422469333339</v>
      </c>
      <c r="AJ66" s="71">
        <v>-381.09232783926944</v>
      </c>
      <c r="AK66" s="71">
        <v>-355.28043098520544</v>
      </c>
      <c r="AL66" s="71">
        <v>-329.4685341311415</v>
      </c>
      <c r="AM66" s="71">
        <v>-303.65663727707755</v>
      </c>
      <c r="AN66" s="71">
        <v>-277.84474042301355</v>
      </c>
      <c r="AO66" s="71">
        <v>-252.0328435689496</v>
      </c>
      <c r="AP66" s="71">
        <v>-226.22094671488566</v>
      </c>
      <c r="AQ66" s="71">
        <v>-200.40904986082168</v>
      </c>
      <c r="AR66" s="71">
        <v>-174.59715300675774</v>
      </c>
      <c r="AS66" s="71">
        <v>-148.78525615269376</v>
      </c>
      <c r="AT66" s="71">
        <v>-122.9733592986298</v>
      </c>
      <c r="AU66" s="71">
        <v>-97.161462444565842</v>
      </c>
      <c r="AV66" s="71">
        <v>-71.349565590501882</v>
      </c>
      <c r="AW66" s="71">
        <v>-45.537668736437915</v>
      </c>
      <c r="AX66" s="71">
        <v>-19.725771882373955</v>
      </c>
      <c r="AY66" s="71">
        <v>6.0861249716900057</v>
      </c>
      <c r="AZ66" s="71">
        <v>31.898021825753968</v>
      </c>
      <c r="BA66" s="71">
        <v>57.709918679817932</v>
      </c>
      <c r="BB66" s="71">
        <v>83.521815533881892</v>
      </c>
      <c r="BC66" s="71">
        <v>109.33371238794585</v>
      </c>
      <c r="BD66" s="71">
        <v>135.14560924200981</v>
      </c>
      <c r="BE66" s="71">
        <v>160.95750609607379</v>
      </c>
      <c r="BF66" s="71">
        <v>186.76940295013773</v>
      </c>
      <c r="BG66" s="71">
        <v>212.58129980420171</v>
      </c>
      <c r="BH66" s="71">
        <v>238.39319665826565</v>
      </c>
      <c r="BI66" s="71">
        <v>264.2050935123296</v>
      </c>
      <c r="BJ66" s="71">
        <v>290.0169903663936</v>
      </c>
      <c r="BK66" s="71">
        <v>315.82888722045755</v>
      </c>
      <c r="BL66" s="71">
        <v>341.64078407452149</v>
      </c>
      <c r="BM66" s="71">
        <v>367.45268092858549</v>
      </c>
      <c r="BN66" s="71">
        <v>393.26457778264944</v>
      </c>
      <c r="BO66" s="71">
        <v>419.07647463671339</v>
      </c>
      <c r="BP66" s="71">
        <v>444.88837149077733</v>
      </c>
      <c r="BQ66" s="71">
        <v>470.70026834484133</v>
      </c>
      <c r="BR66" s="71">
        <v>496.51216519890528</v>
      </c>
      <c r="BS66" s="71">
        <v>522.32406205296923</v>
      </c>
      <c r="BT66" s="71">
        <v>548.13595890703323</v>
      </c>
      <c r="BU66" s="71">
        <v>573.94785576109712</v>
      </c>
      <c r="BV66" s="71">
        <v>599.75975261516112</v>
      </c>
      <c r="BW66" s="71">
        <v>625.57164946922512</v>
      </c>
      <c r="BX66" s="71">
        <v>651.38354632328901</v>
      </c>
      <c r="BY66" s="71">
        <v>677.19544317735301</v>
      </c>
      <c r="BZ66" s="71">
        <v>703.00734003141702</v>
      </c>
      <c r="CA66" s="71">
        <v>728.8192368854809</v>
      </c>
      <c r="CB66" s="71">
        <v>754.63113373954491</v>
      </c>
      <c r="CC66" s="71">
        <v>780.44303059360891</v>
      </c>
      <c r="CD66" s="71">
        <v>806.2549274476728</v>
      </c>
      <c r="CE66" s="71">
        <v>832.0668243017368</v>
      </c>
      <c r="CF66" s="71">
        <v>857.87872115580069</v>
      </c>
      <c r="CG66" s="71">
        <v>883.69061800986469</v>
      </c>
      <c r="CH66" s="71">
        <v>909.5025148639287</v>
      </c>
      <c r="CI66" s="71">
        <v>935.31441171799258</v>
      </c>
      <c r="CJ66" s="71">
        <v>961.12630857205659</v>
      </c>
      <c r="CK66" s="71">
        <v>986.93820542612059</v>
      </c>
      <c r="CL66" s="71">
        <v>1012.7501022801845</v>
      </c>
      <c r="CM66" s="71">
        <v>1038.5619991342485</v>
      </c>
      <c r="CN66" s="71">
        <v>1064.3738959883126</v>
      </c>
      <c r="CO66" s="71">
        <v>1090.1857928423765</v>
      </c>
      <c r="CP66" s="71">
        <v>1115.9976896964404</v>
      </c>
      <c r="CQ66" s="71">
        <v>1141.8095865505045</v>
      </c>
      <c r="CR66" s="71">
        <v>1167.6214834045684</v>
      </c>
      <c r="CS66" s="71">
        <v>1193.4333802586323</v>
      </c>
      <c r="CT66" s="71">
        <v>1219.2452771126964</v>
      </c>
      <c r="CU66" s="71">
        <v>1245.0571739667603</v>
      </c>
      <c r="CV66" s="71">
        <v>1270.8690708208242</v>
      </c>
      <c r="CW66" s="71">
        <v>1296.6809676748883</v>
      </c>
      <c r="CX66" s="71">
        <v>1322.4928645289522</v>
      </c>
      <c r="CY66" s="71">
        <v>1348.3047613830161</v>
      </c>
      <c r="CZ66" s="71">
        <v>1374.1166582370802</v>
      </c>
      <c r="DA66" s="71">
        <v>1399.9285550911441</v>
      </c>
      <c r="DB66" s="71">
        <v>1425.740451945208</v>
      </c>
      <c r="DC66" s="71">
        <v>1451.5523487992721</v>
      </c>
      <c r="DD66" s="71">
        <v>1477.364245653336</v>
      </c>
      <c r="DE66" s="71">
        <v>1503.1761425073998</v>
      </c>
      <c r="DF66" s="71">
        <v>1528.988039361464</v>
      </c>
      <c r="DG66" s="71">
        <v>1554.7999362155279</v>
      </c>
      <c r="DH66" s="71">
        <v>1580.6118330695917</v>
      </c>
      <c r="DI66" s="71">
        <v>1606.4237299236559</v>
      </c>
      <c r="DJ66" s="71">
        <v>1632.2356267777197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900.31585944535811</v>
      </c>
      <c r="P67" s="71">
        <v>900.31585944535811</v>
      </c>
      <c r="Q67" s="71">
        <v>900.31841476572993</v>
      </c>
      <c r="R67" s="71">
        <v>900.36460585204509</v>
      </c>
      <c r="S67" s="71">
        <v>900.46875733056538</v>
      </c>
      <c r="T67" s="71">
        <v>900.63086920129069</v>
      </c>
      <c r="U67" s="71">
        <v>900.85094146422091</v>
      </c>
      <c r="V67" s="71">
        <v>901.12897411935614</v>
      </c>
      <c r="W67" s="71">
        <v>901.46496716669628</v>
      </c>
      <c r="X67" s="71">
        <v>901.85892060624155</v>
      </c>
      <c r="Y67" s="71">
        <v>902.31083443799196</v>
      </c>
      <c r="Z67" s="71">
        <v>902.82070866194715</v>
      </c>
      <c r="AA67" s="71">
        <v>903.38854327810759</v>
      </c>
      <c r="AB67" s="71">
        <v>904.01433828647282</v>
      </c>
      <c r="AC67" s="71">
        <v>904.69809368704318</v>
      </c>
      <c r="AD67" s="71">
        <v>905.43980947981856</v>
      </c>
      <c r="AE67" s="71">
        <v>906.23948566479885</v>
      </c>
      <c r="AF67" s="71">
        <v>907.09712224198427</v>
      </c>
      <c r="AG67" s="71">
        <v>908.01271921137459</v>
      </c>
      <c r="AH67" s="71">
        <v>908.98627657296993</v>
      </c>
      <c r="AI67" s="71">
        <v>910.01779432677051</v>
      </c>
      <c r="AJ67" s="71">
        <v>911.10727247277589</v>
      </c>
      <c r="AK67" s="71">
        <v>912.25471101098628</v>
      </c>
      <c r="AL67" s="71">
        <v>913.4601099414017</v>
      </c>
      <c r="AM67" s="71">
        <v>914.72346926402224</v>
      </c>
      <c r="AN67" s="71">
        <v>916.04478897884769</v>
      </c>
      <c r="AO67" s="71">
        <v>917.42406908587816</v>
      </c>
      <c r="AP67" s="71">
        <v>918.86130958511364</v>
      </c>
      <c r="AQ67" s="71">
        <v>920.35651047655415</v>
      </c>
      <c r="AR67" s="71">
        <v>921.90967176019967</v>
      </c>
      <c r="AS67" s="71">
        <v>923.52079343605021</v>
      </c>
      <c r="AT67" s="71">
        <v>925.18987550410577</v>
      </c>
      <c r="AU67" s="71">
        <v>926.91691796436635</v>
      </c>
      <c r="AV67" s="71">
        <v>928.70637675610408</v>
      </c>
      <c r="AW67" s="71">
        <v>930.60161848312373</v>
      </c>
      <c r="AX67" s="71">
        <v>932.6136019357881</v>
      </c>
      <c r="AY67" s="71">
        <v>934.74232711409695</v>
      </c>
      <c r="AZ67" s="71">
        <v>936.98779401805041</v>
      </c>
      <c r="BA67" s="71">
        <v>939.35000264764858</v>
      </c>
      <c r="BB67" s="71">
        <v>941.82895300289124</v>
      </c>
      <c r="BC67" s="71">
        <v>944.42464508377861</v>
      </c>
      <c r="BD67" s="71">
        <v>947.13707889031059</v>
      </c>
      <c r="BE67" s="71">
        <v>949.96625442248728</v>
      </c>
      <c r="BF67" s="71">
        <v>952.91217168030846</v>
      </c>
      <c r="BG67" s="71">
        <v>955.97483066377424</v>
      </c>
      <c r="BH67" s="71">
        <v>959.15423137288474</v>
      </c>
      <c r="BI67" s="71">
        <v>962.45037380763983</v>
      </c>
      <c r="BJ67" s="71">
        <v>965.86325796803953</v>
      </c>
      <c r="BK67" s="71">
        <v>969.39288385408383</v>
      </c>
      <c r="BL67" s="71">
        <v>973.03925146577274</v>
      </c>
      <c r="BM67" s="71">
        <v>976.80236080310635</v>
      </c>
      <c r="BN67" s="71">
        <v>980.68221186608446</v>
      </c>
      <c r="BO67" s="71">
        <v>984.67880465470716</v>
      </c>
      <c r="BP67" s="71">
        <v>988.7921391689747</v>
      </c>
      <c r="BQ67" s="71">
        <v>993.02221540888672</v>
      </c>
      <c r="BR67" s="71">
        <v>997.36903337444335</v>
      </c>
      <c r="BS67" s="71">
        <v>1001.8325930656446</v>
      </c>
      <c r="BT67" s="71">
        <v>1006.4128944824904</v>
      </c>
      <c r="BU67" s="71">
        <v>1011.1099376249809</v>
      </c>
      <c r="BV67" s="71">
        <v>1015.9237224931161</v>
      </c>
      <c r="BW67" s="71">
        <v>1020.8542490868957</v>
      </c>
      <c r="BX67" s="71">
        <v>1025.9015174063202</v>
      </c>
      <c r="BY67" s="71">
        <v>1031.065527451389</v>
      </c>
      <c r="BZ67" s="71">
        <v>1036.3462792221026</v>
      </c>
      <c r="CA67" s="71">
        <v>1041.7437727184608</v>
      </c>
      <c r="CB67" s="71">
        <v>1047.2580079404638</v>
      </c>
      <c r="CC67" s="71">
        <v>1052.8889848881111</v>
      </c>
      <c r="CD67" s="71">
        <v>1058.636703561403</v>
      </c>
      <c r="CE67" s="71">
        <v>1064.5011639603397</v>
      </c>
      <c r="CF67" s="71">
        <v>1070.4823660849211</v>
      </c>
      <c r="CG67" s="71">
        <v>1076.5803099351469</v>
      </c>
      <c r="CH67" s="71">
        <v>1082.7949955110175</v>
      </c>
      <c r="CI67" s="71">
        <v>1089.1264228125326</v>
      </c>
      <c r="CJ67" s="71">
        <v>1095.5745918396926</v>
      </c>
      <c r="CK67" s="71">
        <v>1102.1395025924969</v>
      </c>
      <c r="CL67" s="71">
        <v>1108.8211550709459</v>
      </c>
      <c r="CM67" s="71">
        <v>1115.6195492750394</v>
      </c>
      <c r="CN67" s="71">
        <v>1122.5346852047776</v>
      </c>
      <c r="CO67" s="71">
        <v>1129.5665628601605</v>
      </c>
      <c r="CP67" s="71">
        <v>1136.7151822411879</v>
      </c>
      <c r="CQ67" s="71">
        <v>1143.98054334786</v>
      </c>
      <c r="CR67" s="71">
        <v>1151.3626461801766</v>
      </c>
      <c r="CS67" s="71">
        <v>1158.8614907381382</v>
      </c>
      <c r="CT67" s="71">
        <v>1166.4770770217442</v>
      </c>
      <c r="CU67" s="71">
        <v>1174.2094050309947</v>
      </c>
      <c r="CV67" s="71">
        <v>1182.0584747658897</v>
      </c>
      <c r="CW67" s="71">
        <v>1190.0242862264295</v>
      </c>
      <c r="CX67" s="71">
        <v>1198.1068394126139</v>
      </c>
      <c r="CY67" s="71">
        <v>1206.3061343244431</v>
      </c>
      <c r="CZ67" s="71">
        <v>1214.6221709619167</v>
      </c>
      <c r="DA67" s="71">
        <v>1223.0549493250348</v>
      </c>
      <c r="DB67" s="71">
        <v>1231.6044694137979</v>
      </c>
      <c r="DC67" s="71">
        <v>1240.2707312282055</v>
      </c>
      <c r="DD67" s="71">
        <v>1249.0537347682575</v>
      </c>
      <c r="DE67" s="71">
        <v>1257.9534800339541</v>
      </c>
      <c r="DF67" s="71">
        <v>1266.9699670252955</v>
      </c>
      <c r="DG67" s="71">
        <v>1276.1031957422815</v>
      </c>
      <c r="DH67" s="71">
        <v>1285.353166184912</v>
      </c>
      <c r="DI67" s="71">
        <v>1294.7198783531874</v>
      </c>
      <c r="DJ67" s="71">
        <v>1304.203332247107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-14.032174132088054</v>
      </c>
      <c r="P68" s="71">
        <v>-14.032174132088054</v>
      </c>
      <c r="Q68" s="71">
        <v>-14.030878924806869</v>
      </c>
      <c r="R68" s="71">
        <v>-14.007466192696009</v>
      </c>
      <c r="S68" s="71">
        <v>-13.954675257040071</v>
      </c>
      <c r="T68" s="71">
        <v>-13.872506117839054</v>
      </c>
      <c r="U68" s="71">
        <v>-13.760958775092957</v>
      </c>
      <c r="V68" s="71">
        <v>-13.620033228801782</v>
      </c>
      <c r="W68" s="71">
        <v>-13.449729478965525</v>
      </c>
      <c r="X68" s="71">
        <v>-13.250047525584192</v>
      </c>
      <c r="Y68" s="71">
        <v>-13.02098736865778</v>
      </c>
      <c r="Z68" s="71">
        <v>-12.762549008186284</v>
      </c>
      <c r="AA68" s="71">
        <v>-12.474732444169712</v>
      </c>
      <c r="AB68" s="71">
        <v>-12.15753767660806</v>
      </c>
      <c r="AC68" s="71">
        <v>-11.810964705501327</v>
      </c>
      <c r="AD68" s="71">
        <v>-11.435013530849517</v>
      </c>
      <c r="AE68" s="71">
        <v>-11.029684152652624</v>
      </c>
      <c r="AF68" s="71">
        <v>-10.594976570910656</v>
      </c>
      <c r="AG68" s="71">
        <v>-10.130890785623606</v>
      </c>
      <c r="AH68" s="71">
        <v>-9.6374267967914768</v>
      </c>
      <c r="AI68" s="71">
        <v>-9.1145846044142687</v>
      </c>
      <c r="AJ68" s="71">
        <v>-8.5623642084919815</v>
      </c>
      <c r="AK68" s="71">
        <v>-7.9807656090246137</v>
      </c>
      <c r="AL68" s="71">
        <v>-7.369788806012167</v>
      </c>
      <c r="AM68" s="71">
        <v>-6.7294337994546396</v>
      </c>
      <c r="AN68" s="71">
        <v>-6.059700589352035</v>
      </c>
      <c r="AO68" s="71">
        <v>-5.3605891757043516</v>
      </c>
      <c r="AP68" s="71">
        <v>-4.6320995585115856</v>
      </c>
      <c r="AQ68" s="71">
        <v>-3.8742317377737421</v>
      </c>
      <c r="AR68" s="71">
        <v>-3.0869857134908183</v>
      </c>
      <c r="AS68" s="71">
        <v>-2.2703614856628156</v>
      </c>
      <c r="AT68" s="71">
        <v>-1.424359054289734</v>
      </c>
      <c r="AU68" s="71">
        <v>-0.54897841937157166</v>
      </c>
      <c r="AV68" s="71">
        <v>0.37783568042763704</v>
      </c>
      <c r="AW68" s="71">
        <v>1.5707319918175671</v>
      </c>
      <c r="AX68" s="71">
        <v>3.0839524985001416</v>
      </c>
      <c r="AY68" s="71">
        <v>4.9174972004753617</v>
      </c>
      <c r="AZ68" s="71">
        <v>7.0713660977432262</v>
      </c>
      <c r="BA68" s="71">
        <v>9.545559190303738</v>
      </c>
      <c r="BB68" s="71">
        <v>12.340076478156892</v>
      </c>
      <c r="BC68" s="71">
        <v>15.454917961302691</v>
      </c>
      <c r="BD68" s="71">
        <v>18.890083639741139</v>
      </c>
      <c r="BE68" s="71">
        <v>22.645573513472229</v>
      </c>
      <c r="BF68" s="71">
        <v>26.721387582495964</v>
      </c>
      <c r="BG68" s="71">
        <v>31.117525846812345</v>
      </c>
      <c r="BH68" s="71">
        <v>35.833988306421368</v>
      </c>
      <c r="BI68" s="71">
        <v>40.870774961323043</v>
      </c>
      <c r="BJ68" s="71">
        <v>46.227885811517361</v>
      </c>
      <c r="BK68" s="71">
        <v>51.90532085700432</v>
      </c>
      <c r="BL68" s="71">
        <v>57.903080097783921</v>
      </c>
      <c r="BM68" s="71">
        <v>64.221163533856171</v>
      </c>
      <c r="BN68" s="71">
        <v>70.859571165221084</v>
      </c>
      <c r="BO68" s="71">
        <v>77.81830299187861</v>
      </c>
      <c r="BP68" s="71">
        <v>85.097359013828793</v>
      </c>
      <c r="BQ68" s="71">
        <v>92.696739231071632</v>
      </c>
      <c r="BR68" s="71">
        <v>100.61644364360711</v>
      </c>
      <c r="BS68" s="71">
        <v>108.85647225143525</v>
      </c>
      <c r="BT68" s="71">
        <v>117.416825054556</v>
      </c>
      <c r="BU68" s="71">
        <v>126.29750205296941</v>
      </c>
      <c r="BV68" s="71">
        <v>135.49850324667545</v>
      </c>
      <c r="BW68" s="71">
        <v>145.01982863567417</v>
      </c>
      <c r="BX68" s="71">
        <v>154.86147821996551</v>
      </c>
      <c r="BY68" s="71">
        <v>165.02345199954951</v>
      </c>
      <c r="BZ68" s="71">
        <v>175.50574997442615</v>
      </c>
      <c r="CA68" s="71">
        <v>186.30837214459544</v>
      </c>
      <c r="CB68" s="71">
        <v>197.43131851005734</v>
      </c>
      <c r="CC68" s="71">
        <v>208.87458907081191</v>
      </c>
      <c r="CD68" s="71">
        <v>220.63818382685915</v>
      </c>
      <c r="CE68" s="71">
        <v>232.72210277819903</v>
      </c>
      <c r="CF68" s="71">
        <v>245.1263459248315</v>
      </c>
      <c r="CG68" s="71">
        <v>257.85091326675666</v>
      </c>
      <c r="CH68" s="71">
        <v>270.8958048039745</v>
      </c>
      <c r="CI68" s="71">
        <v>284.26102053648498</v>
      </c>
      <c r="CJ68" s="71">
        <v>297.94656046428798</v>
      </c>
      <c r="CK68" s="71">
        <v>311.95242458738375</v>
      </c>
      <c r="CL68" s="71">
        <v>326.27861290577215</v>
      </c>
      <c r="CM68" s="71">
        <v>340.9251254194532</v>
      </c>
      <c r="CN68" s="71">
        <v>355.89196212842688</v>
      </c>
      <c r="CO68" s="71">
        <v>371.17912303269321</v>
      </c>
      <c r="CP68" s="71">
        <v>386.78660813225224</v>
      </c>
      <c r="CQ68" s="71">
        <v>402.71441742710385</v>
      </c>
      <c r="CR68" s="71">
        <v>418.96255091724805</v>
      </c>
      <c r="CS68" s="71">
        <v>435.53100860268495</v>
      </c>
      <c r="CT68" s="71">
        <v>452.41979048341449</v>
      </c>
      <c r="CU68" s="71">
        <v>469.62889655943673</v>
      </c>
      <c r="CV68" s="71">
        <v>487.15832683075149</v>
      </c>
      <c r="CW68" s="71">
        <v>505.00808129735901</v>
      </c>
      <c r="CX68" s="71">
        <v>523.17815995925912</v>
      </c>
      <c r="CY68" s="71">
        <v>541.66856281645187</v>
      </c>
      <c r="CZ68" s="71">
        <v>560.47928986893726</v>
      </c>
      <c r="DA68" s="71">
        <v>579.6103411167154</v>
      </c>
      <c r="DB68" s="71">
        <v>599.06171655978608</v>
      </c>
      <c r="DC68" s="71">
        <v>618.83341619814939</v>
      </c>
      <c r="DD68" s="71">
        <v>638.92544003180535</v>
      </c>
      <c r="DE68" s="71">
        <v>659.33778806075406</v>
      </c>
      <c r="DF68" s="71">
        <v>680.07046028499531</v>
      </c>
      <c r="DG68" s="71">
        <v>701.1234567045293</v>
      </c>
      <c r="DH68" s="71">
        <v>722.49677731935583</v>
      </c>
      <c r="DI68" s="71">
        <v>744.190422129475</v>
      </c>
      <c r="DJ68" s="71">
        <v>766.20439113488692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1554.5101207406854</v>
      </c>
      <c r="K84" s="79">
        <v>1276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118.46088654530205</v>
      </c>
      <c r="K85" s="79">
        <v>945.37042915206541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-879.18301121391676</v>
      </c>
      <c r="K86" s="79">
        <v>900.31585944535811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934229.88218194991</v>
      </c>
      <c r="J89" s="80">
        <v>8.3665675680957563E-2</v>
      </c>
      <c r="K89" s="80">
        <v>8.7610522623148484E-8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933937.58918791858</v>
      </c>
      <c r="J90" s="80">
        <v>7.6484029635963402E-2</v>
      </c>
      <c r="K90" s="80">
        <v>4.3497217678466855E-8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900315.85944535816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1554.5101207406854</v>
      </c>
      <c r="K114" s="79">
        <v>700.88529596535341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118.46088654530205</v>
      </c>
      <c r="K115" s="79">
        <v>16.632996245330933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-879.18301121391676</v>
      </c>
      <c r="K116" s="79">
        <v>-14.032174132088054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4.4563102155654919</v>
      </c>
      <c r="J119" s="80">
        <v>7.4313729835598848E-5</v>
      </c>
      <c r="K119" s="80">
        <v>2.4039194215664669E-10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3.0095673457960204</v>
      </c>
      <c r="J120" s="80">
        <v>3.8767221978855087E-5</v>
      </c>
      <c r="K120" s="80">
        <v>2.2047299301955299E-11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-14.032174132088054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2.5058626409685996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1295.9744913292504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3.4969876803429649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2858.8372538211056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134758.39513054243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1.0212145391836382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1878.6797389074895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-441.32026109251063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-356.46275012140603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-797.78301121391667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C.4.4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C.4.5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C.4.6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90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6.9402682597908993E-2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3.5177921652496766E-2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190.02317662971234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0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-36.700991733907706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0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0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-36.700991733907706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0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9" priority="3" stopIfTrue="1" operator="between">
      <formula>0</formula>
      <formula>1</formula>
    </cfRule>
  </conditionalFormatting>
  <conditionalFormatting sqref="K94">
    <cfRule type="cellIs" dxfId="18" priority="2" stopIfTrue="1" operator="between">
      <formula>0</formula>
      <formula>1</formula>
    </cfRule>
  </conditionalFormatting>
  <conditionalFormatting sqref="K124">
    <cfRule type="cellIs" dxfId="17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1"/>
  <sheetViews>
    <sheetView showGridLines="0" zoomScaleNormal="100" workbookViewId="0">
      <pane ySplit="1" topLeftCell="A159" activePane="bottomLeft" state="frozen"/>
      <selection pane="bottomLeft" activeCell="J170" sqref="J170"/>
    </sheetView>
  </sheetViews>
  <sheetFormatPr baseColWidth="10"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16</v>
      </c>
      <c r="B4" s="161" t="s">
        <v>15</v>
      </c>
      <c r="C4" s="161"/>
      <c r="D4" s="161"/>
      <c r="E4" s="161"/>
      <c r="F4" s="161"/>
      <c r="G4" s="161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2"/>
      <c r="C5" s="163"/>
      <c r="D5" s="163"/>
      <c r="E5" s="163"/>
      <c r="F5" s="163"/>
      <c r="G5" s="164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2"/>
      <c r="C6" s="163"/>
      <c r="D6" s="163"/>
      <c r="E6" s="163"/>
      <c r="F6" s="163"/>
      <c r="G6" s="164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2"/>
      <c r="C7" s="163"/>
      <c r="D7" s="163"/>
      <c r="E7" s="163"/>
      <c r="F7" s="163"/>
      <c r="G7" s="164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2"/>
      <c r="C8" s="163"/>
      <c r="D8" s="163"/>
      <c r="E8" s="163"/>
      <c r="F8" s="163"/>
      <c r="G8" s="164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2"/>
      <c r="C9" s="163"/>
      <c r="D9" s="163"/>
      <c r="E9" s="163"/>
      <c r="F9" s="163"/>
      <c r="G9" s="164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93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5" t="s">
        <v>101</v>
      </c>
      <c r="C13" s="165"/>
      <c r="D13" s="167" t="str">
        <f>Gap30deg!D13</f>
        <v>SP2200052</v>
      </c>
      <c r="E13" s="167"/>
      <c r="F13" s="167"/>
      <c r="G13" s="167"/>
      <c r="H13" s="167"/>
      <c r="I13" s="167"/>
      <c r="J13" s="167"/>
      <c r="K13" s="167"/>
      <c r="L13" s="86"/>
    </row>
    <row r="14" spans="1:15" s="85" customFormat="1" ht="20.100000000000001" customHeight="1" outlineLevel="1">
      <c r="A14" s="87"/>
      <c r="B14" s="165" t="s">
        <v>100</v>
      </c>
      <c r="C14" s="165"/>
      <c r="D14" s="167" t="str">
        <f>Gap30deg!D14</f>
        <v>Stichting GROW</v>
      </c>
      <c r="E14" s="167"/>
      <c r="F14" s="167"/>
      <c r="G14" s="167"/>
      <c r="H14" s="167"/>
      <c r="I14" s="167"/>
      <c r="J14" s="167"/>
      <c r="K14" s="167"/>
      <c r="L14" s="86"/>
    </row>
    <row r="15" spans="1:15" s="85" customFormat="1" ht="20.100000000000001" customHeight="1" outlineLevel="1">
      <c r="A15" s="87"/>
      <c r="B15" s="165" t="s">
        <v>99</v>
      </c>
      <c r="C15" s="165"/>
      <c r="D15" s="167" t="str">
        <f>Gap30deg!D15</f>
        <v>Bolt and Beautiful</v>
      </c>
      <c r="E15" s="167"/>
      <c r="F15" s="167"/>
      <c r="G15" s="167"/>
      <c r="H15" s="167"/>
      <c r="I15" s="167"/>
      <c r="J15" s="167"/>
      <c r="K15" s="167"/>
      <c r="L15" s="86"/>
    </row>
    <row r="16" spans="1:15" s="85" customFormat="1" ht="20.100000000000001" customHeight="1" outlineLevel="1">
      <c r="A16" s="87"/>
      <c r="B16" s="165" t="s">
        <v>98</v>
      </c>
      <c r="C16" s="165"/>
      <c r="D16" s="167" t="str">
        <f>Title</f>
        <v>Flange Segment Analytical Model for 120° gap size</v>
      </c>
      <c r="E16" s="167"/>
      <c r="F16" s="167"/>
      <c r="G16" s="167"/>
      <c r="H16" s="167"/>
      <c r="I16" s="167"/>
      <c r="J16" s="167"/>
      <c r="K16" s="167"/>
      <c r="L16" s="86"/>
      <c r="M16" s="88"/>
    </row>
    <row r="17" spans="1:22" s="85" customFormat="1" ht="20.100000000000001" customHeight="1" outlineLevel="1">
      <c r="A17" s="87"/>
      <c r="B17" s="165" t="s">
        <v>97</v>
      </c>
      <c r="C17" s="165"/>
      <c r="D17" s="167" t="str">
        <f>Gap30deg!D17</f>
        <v>0.10</v>
      </c>
      <c r="E17" s="167"/>
      <c r="F17" s="167"/>
      <c r="G17" s="167"/>
      <c r="H17" s="167"/>
      <c r="I17" s="167"/>
      <c r="J17" s="167"/>
      <c r="K17" s="167"/>
      <c r="L17" s="86"/>
    </row>
    <row r="18" spans="1:22" s="85" customFormat="1" ht="20.100000000000001" customHeight="1" outlineLevel="1">
      <c r="A18" s="87"/>
      <c r="B18" s="165" t="s">
        <v>96</v>
      </c>
      <c r="C18" s="165"/>
      <c r="D18" s="166">
        <f>Gap30deg!D18</f>
        <v>45432</v>
      </c>
      <c r="E18" s="166"/>
      <c r="F18" s="166"/>
      <c r="G18" s="166"/>
      <c r="H18" s="166"/>
      <c r="I18" s="166"/>
      <c r="J18" s="166"/>
      <c r="K18" s="166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6"/>
      <c r="C28" s="157"/>
      <c r="D28" s="157"/>
      <c r="E28" s="157"/>
      <c r="F28" s="157"/>
      <c r="G28" s="157"/>
      <c r="H28" s="157"/>
      <c r="I28" s="157"/>
      <c r="J28" s="157"/>
      <c r="K28" s="158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105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62.5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111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90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120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300</v>
      </c>
      <c r="C40" s="8"/>
      <c r="D40" s="8"/>
      <c r="E40" s="8"/>
      <c r="F40" s="8"/>
      <c r="G40" s="8"/>
      <c r="H40" s="8"/>
      <c r="I40" s="7" t="s">
        <v>301</v>
      </c>
      <c r="J40" s="62">
        <v>1.8</v>
      </c>
      <c r="K40" s="5" t="s">
        <v>216</v>
      </c>
      <c r="L40" s="3"/>
    </row>
    <row r="41" spans="1:22" ht="20.100000000000001" customHeight="1" outlineLevel="1">
      <c r="A41" s="9" t="s">
        <v>6</v>
      </c>
      <c r="B41" s="8" t="s">
        <v>295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324</v>
      </c>
      <c r="C42" s="17"/>
      <c r="D42" s="17"/>
      <c r="E42" s="17"/>
      <c r="F42" s="17"/>
      <c r="G42" s="17"/>
      <c r="H42" s="17"/>
      <c r="I42" s="16" t="s">
        <v>33</v>
      </c>
      <c r="J42" s="64">
        <v>-81.400000000000006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51</v>
      </c>
      <c r="C43" s="17"/>
      <c r="D43" s="17"/>
      <c r="E43" s="17"/>
      <c r="F43" s="17"/>
      <c r="G43" s="17"/>
      <c r="H43" s="17"/>
      <c r="I43" s="16" t="s">
        <v>53</v>
      </c>
      <c r="J43" s="64">
        <v>210</v>
      </c>
      <c r="K43" s="15" t="s">
        <v>55</v>
      </c>
      <c r="L43" s="3"/>
    </row>
    <row r="44" spans="1:22" ht="20.100000000000001" customHeight="1" outlineLevel="1">
      <c r="A44" s="9" t="s">
        <v>36</v>
      </c>
      <c r="B44" s="8" t="s">
        <v>52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55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106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108</v>
      </c>
      <c r="C47" s="8"/>
      <c r="D47" s="8"/>
      <c r="E47" s="8"/>
      <c r="F47" s="8"/>
      <c r="G47" s="8"/>
      <c r="H47" s="8"/>
      <c r="I47" s="7"/>
      <c r="J47" s="61" t="s">
        <v>347</v>
      </c>
      <c r="K47" s="5"/>
      <c r="L47" s="3"/>
    </row>
    <row r="48" spans="1:22" ht="20.100000000000001" customHeight="1" outlineLevel="1">
      <c r="A48" s="9" t="s">
        <v>4</v>
      </c>
      <c r="B48" s="8" t="s">
        <v>108</v>
      </c>
      <c r="C48" s="8"/>
      <c r="D48" s="8"/>
      <c r="E48" s="8"/>
      <c r="F48" s="8"/>
      <c r="G48" s="8"/>
      <c r="H48" s="8"/>
      <c r="I48" s="7" t="s">
        <v>111</v>
      </c>
      <c r="J48" s="61">
        <v>48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109</v>
      </c>
      <c r="C49" s="8"/>
      <c r="D49" s="8"/>
      <c r="E49" s="8"/>
      <c r="F49" s="8"/>
      <c r="G49" s="8"/>
      <c r="H49" s="8"/>
      <c r="I49" s="7" t="s">
        <v>112</v>
      </c>
      <c r="J49" s="61">
        <v>44.752000000000002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110</v>
      </c>
      <c r="C50" s="8"/>
      <c r="D50" s="8"/>
      <c r="E50" s="8"/>
      <c r="F50" s="8"/>
      <c r="G50" s="8"/>
      <c r="H50" s="8"/>
      <c r="I50" s="7" t="s">
        <v>113</v>
      </c>
      <c r="J50" s="61">
        <v>0.15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5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114</v>
      </c>
      <c r="C52" s="8"/>
      <c r="D52" s="8"/>
      <c r="E52" s="8"/>
      <c r="F52" s="8"/>
      <c r="G52" s="8"/>
      <c r="H52" s="8"/>
      <c r="I52" s="7" t="s">
        <v>116</v>
      </c>
      <c r="J52" s="61">
        <v>900</v>
      </c>
      <c r="K52" s="15" t="s">
        <v>95</v>
      </c>
      <c r="L52" s="3"/>
    </row>
    <row r="53" spans="1:12" ht="20.100000000000001" customHeight="1" outlineLevel="1">
      <c r="A53" s="9" t="s">
        <v>35</v>
      </c>
      <c r="B53" s="17" t="s">
        <v>115</v>
      </c>
      <c r="C53" s="17"/>
      <c r="D53" s="17"/>
      <c r="E53" s="17"/>
      <c r="F53" s="17"/>
      <c r="G53" s="17"/>
      <c r="H53" s="17"/>
      <c r="I53" s="16" t="s">
        <v>117</v>
      </c>
      <c r="J53" s="65">
        <v>1000</v>
      </c>
      <c r="K53" s="15" t="s">
        <v>95</v>
      </c>
      <c r="L53" s="3"/>
    </row>
    <row r="54" spans="1:12" ht="20.100000000000001" customHeight="1" outlineLevel="1">
      <c r="A54" s="9" t="s">
        <v>36</v>
      </c>
      <c r="B54" s="17" t="s">
        <v>118</v>
      </c>
      <c r="C54" s="17"/>
      <c r="D54" s="17"/>
      <c r="E54" s="17"/>
      <c r="F54" s="17"/>
      <c r="G54" s="17"/>
      <c r="H54" s="17"/>
      <c r="I54" s="16" t="s">
        <v>53</v>
      </c>
      <c r="J54" s="65">
        <v>210</v>
      </c>
      <c r="K54" s="15" t="s">
        <v>55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928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42</v>
      </c>
      <c r="C56" s="8"/>
      <c r="D56" s="8"/>
      <c r="E56" s="8"/>
      <c r="F56" s="8"/>
      <c r="G56" s="8"/>
      <c r="H56" s="8"/>
      <c r="I56" s="7" t="s">
        <v>48</v>
      </c>
      <c r="J56" s="62">
        <v>52</v>
      </c>
      <c r="K56" s="5" t="s">
        <v>8</v>
      </c>
      <c r="L56" s="3"/>
    </row>
    <row r="57" spans="1:12" ht="20.100000000000001" customHeight="1" outlineLevel="1">
      <c r="A57" s="9" t="s">
        <v>50</v>
      </c>
      <c r="B57" s="8" t="s">
        <v>43</v>
      </c>
      <c r="C57" s="8"/>
      <c r="D57" s="8"/>
      <c r="E57" s="8"/>
      <c r="F57" s="8"/>
      <c r="G57" s="8"/>
      <c r="H57" s="8"/>
      <c r="I57" s="7" t="s">
        <v>49</v>
      </c>
      <c r="J57" s="62">
        <v>92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107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44</v>
      </c>
      <c r="C60" s="11"/>
      <c r="D60" s="11"/>
      <c r="E60" s="11"/>
      <c r="F60" s="11"/>
      <c r="G60" s="11"/>
      <c r="H60" s="11"/>
      <c r="I60" s="10" t="s">
        <v>47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45</v>
      </c>
      <c r="C61" s="8"/>
      <c r="D61" s="8"/>
      <c r="E61" s="8"/>
      <c r="F61" s="8"/>
      <c r="G61" s="8"/>
      <c r="H61" s="8"/>
      <c r="I61" s="7" t="s">
        <v>46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56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119</v>
      </c>
      <c r="O66" s="71">
        <v>-907.59093846898179</v>
      </c>
      <c r="P66" s="71">
        <v>-881.90028084769858</v>
      </c>
      <c r="Q66" s="71">
        <v>-856.20962322641549</v>
      </c>
      <c r="R66" s="71">
        <v>-830.51896560513228</v>
      </c>
      <c r="S66" s="71">
        <v>-804.82830798384919</v>
      </c>
      <c r="T66" s="71">
        <v>-779.13765036256598</v>
      </c>
      <c r="U66" s="71">
        <v>-753.44699274128277</v>
      </c>
      <c r="V66" s="71">
        <v>-727.75633511999968</v>
      </c>
      <c r="W66" s="71">
        <v>-702.06567749871658</v>
      </c>
      <c r="X66" s="71">
        <v>-676.37501987743337</v>
      </c>
      <c r="Y66" s="71">
        <v>-650.68436225615028</v>
      </c>
      <c r="Z66" s="71">
        <v>-624.99370463486719</v>
      </c>
      <c r="AA66" s="71">
        <v>-599.30304701358398</v>
      </c>
      <c r="AB66" s="71">
        <v>-573.61238939230077</v>
      </c>
      <c r="AC66" s="71">
        <v>-547.92173177101768</v>
      </c>
      <c r="AD66" s="71">
        <v>-522.23107414973447</v>
      </c>
      <c r="AE66" s="71">
        <v>-496.54041652845137</v>
      </c>
      <c r="AF66" s="71">
        <v>-470.84975890716822</v>
      </c>
      <c r="AG66" s="71">
        <v>-445.15910128588507</v>
      </c>
      <c r="AH66" s="71">
        <v>-419.46844366460192</v>
      </c>
      <c r="AI66" s="71">
        <v>-393.77778604331883</v>
      </c>
      <c r="AJ66" s="71">
        <v>-368.08712842203562</v>
      </c>
      <c r="AK66" s="71">
        <v>-342.39647080075252</v>
      </c>
      <c r="AL66" s="71">
        <v>-316.70581317946932</v>
      </c>
      <c r="AM66" s="71">
        <v>-291.01515555818611</v>
      </c>
      <c r="AN66" s="71">
        <v>-265.32449793690301</v>
      </c>
      <c r="AO66" s="71">
        <v>-239.63384031561984</v>
      </c>
      <c r="AP66" s="71">
        <v>-213.94318269433674</v>
      </c>
      <c r="AQ66" s="71">
        <v>-188.25252507305356</v>
      </c>
      <c r="AR66" s="71">
        <v>-162.56186745177047</v>
      </c>
      <c r="AS66" s="71">
        <v>-136.87120983048726</v>
      </c>
      <c r="AT66" s="71">
        <v>-111.18055220920418</v>
      </c>
      <c r="AU66" s="71">
        <v>-85.489894587920972</v>
      </c>
      <c r="AV66" s="71">
        <v>-59.799236966637778</v>
      </c>
      <c r="AW66" s="71">
        <v>-34.108579345354691</v>
      </c>
      <c r="AX66" s="71">
        <v>-8.4179217240714941</v>
      </c>
      <c r="AY66" s="71">
        <v>17.272735897211589</v>
      </c>
      <c r="AZ66" s="71">
        <v>42.96339351849479</v>
      </c>
      <c r="BA66" s="71">
        <v>68.654051139777877</v>
      </c>
      <c r="BB66" s="71">
        <v>94.344708761061071</v>
      </c>
      <c r="BC66" s="71">
        <v>120.03536638234417</v>
      </c>
      <c r="BD66" s="71">
        <v>145.72602400362749</v>
      </c>
      <c r="BE66" s="71">
        <v>171.41668162491055</v>
      </c>
      <c r="BF66" s="71">
        <v>197.10733924619365</v>
      </c>
      <c r="BG66" s="71">
        <v>222.79799686747674</v>
      </c>
      <c r="BH66" s="71">
        <v>248.48865448876003</v>
      </c>
      <c r="BI66" s="71">
        <v>274.17931211004316</v>
      </c>
      <c r="BJ66" s="71">
        <v>299.86996973132619</v>
      </c>
      <c r="BK66" s="71">
        <v>325.56062735260952</v>
      </c>
      <c r="BL66" s="71">
        <v>351.25128497389261</v>
      </c>
      <c r="BM66" s="71">
        <v>376.9419425951757</v>
      </c>
      <c r="BN66" s="71">
        <v>402.6326002164588</v>
      </c>
      <c r="BO66" s="71">
        <v>428.32325783774212</v>
      </c>
      <c r="BP66" s="71">
        <v>454.01391545902521</v>
      </c>
      <c r="BQ66" s="71">
        <v>479.70457308030825</v>
      </c>
      <c r="BR66" s="71">
        <v>505.39523070159134</v>
      </c>
      <c r="BS66" s="71">
        <v>531.08588832287467</v>
      </c>
      <c r="BT66" s="71">
        <v>556.77654594415776</v>
      </c>
      <c r="BU66" s="71">
        <v>582.46720356544085</v>
      </c>
      <c r="BV66" s="71">
        <v>608.15786118672418</v>
      </c>
      <c r="BW66" s="71">
        <v>633.84851880800727</v>
      </c>
      <c r="BX66" s="71">
        <v>659.53917642929036</v>
      </c>
      <c r="BY66" s="71">
        <v>685.22983405057346</v>
      </c>
      <c r="BZ66" s="71">
        <v>710.92049167185678</v>
      </c>
      <c r="CA66" s="71">
        <v>736.61114929313976</v>
      </c>
      <c r="CB66" s="71">
        <v>762.30180691442285</v>
      </c>
      <c r="CC66" s="71">
        <v>787.99246453570618</v>
      </c>
      <c r="CD66" s="71">
        <v>813.68312215698927</v>
      </c>
      <c r="CE66" s="71">
        <v>839.37377977827236</v>
      </c>
      <c r="CF66" s="71">
        <v>865.06443739955546</v>
      </c>
      <c r="CG66" s="71">
        <v>890.75509502083878</v>
      </c>
      <c r="CH66" s="71">
        <v>916.44575264212187</v>
      </c>
      <c r="CI66" s="71">
        <v>942.13641026340497</v>
      </c>
      <c r="CJ66" s="71">
        <v>967.82706788468829</v>
      </c>
      <c r="CK66" s="71">
        <v>993.51772550597138</v>
      </c>
      <c r="CL66" s="71">
        <v>1019.2083831272545</v>
      </c>
      <c r="CM66" s="71">
        <v>1044.8990407485376</v>
      </c>
      <c r="CN66" s="71">
        <v>1070.5896983698208</v>
      </c>
      <c r="CO66" s="71">
        <v>1096.280355991104</v>
      </c>
      <c r="CP66" s="71">
        <v>1121.971013612387</v>
      </c>
      <c r="CQ66" s="71">
        <v>1147.6616712336702</v>
      </c>
      <c r="CR66" s="71">
        <v>1173.3523288549534</v>
      </c>
      <c r="CS66" s="71">
        <v>1199.0429864762368</v>
      </c>
      <c r="CT66" s="71">
        <v>1224.7336440975198</v>
      </c>
      <c r="CU66" s="71">
        <v>1250.4243017188028</v>
      </c>
      <c r="CV66" s="71">
        <v>1276.114959340086</v>
      </c>
      <c r="CW66" s="71">
        <v>1301.805616961369</v>
      </c>
      <c r="CX66" s="71">
        <v>1327.4962745826522</v>
      </c>
      <c r="CY66" s="71">
        <v>1353.1869322039352</v>
      </c>
      <c r="CZ66" s="71">
        <v>1378.8775898252188</v>
      </c>
      <c r="DA66" s="71">
        <v>1404.5682474465018</v>
      </c>
      <c r="DB66" s="71">
        <v>1430.258905067785</v>
      </c>
      <c r="DC66" s="71">
        <v>1455.949562689068</v>
      </c>
      <c r="DD66" s="71">
        <v>1481.6402203103512</v>
      </c>
      <c r="DE66" s="71">
        <v>1507.3308779316342</v>
      </c>
      <c r="DF66" s="71">
        <v>1533.0215355529174</v>
      </c>
      <c r="DG66" s="71">
        <v>1558.7121931742008</v>
      </c>
      <c r="DH66" s="71">
        <v>1584.402850795484</v>
      </c>
      <c r="DI66" s="71">
        <v>1610.093508416767</v>
      </c>
      <c r="DJ66" s="71">
        <v>1635.7841660380498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120</v>
      </c>
      <c r="O67" s="71">
        <v>900.75547618334531</v>
      </c>
      <c r="P67" s="71">
        <v>900.75547618334531</v>
      </c>
      <c r="Q67" s="71">
        <v>900.75843728951202</v>
      </c>
      <c r="R67" s="71">
        <v>900.80640808324108</v>
      </c>
      <c r="S67" s="71">
        <v>900.91304222420536</v>
      </c>
      <c r="T67" s="71">
        <v>901.07833971240461</v>
      </c>
      <c r="U67" s="71">
        <v>901.30230054783931</v>
      </c>
      <c r="V67" s="71">
        <v>901.58492473050899</v>
      </c>
      <c r="W67" s="71">
        <v>901.92621226041376</v>
      </c>
      <c r="X67" s="71">
        <v>902.32616313755375</v>
      </c>
      <c r="Y67" s="71">
        <v>902.78477736192895</v>
      </c>
      <c r="Z67" s="71">
        <v>903.30205493353924</v>
      </c>
      <c r="AA67" s="71">
        <v>903.87799585238474</v>
      </c>
      <c r="AB67" s="71">
        <v>904.51260011846534</v>
      </c>
      <c r="AC67" s="71">
        <v>905.20586773178104</v>
      </c>
      <c r="AD67" s="71">
        <v>905.95779869233206</v>
      </c>
      <c r="AE67" s="71">
        <v>906.76839300011818</v>
      </c>
      <c r="AF67" s="71">
        <v>907.63765065513951</v>
      </c>
      <c r="AG67" s="71">
        <v>908.56557165739594</v>
      </c>
      <c r="AH67" s="71">
        <v>909.55215600688746</v>
      </c>
      <c r="AI67" s="71">
        <v>910.5974037036143</v>
      </c>
      <c r="AJ67" s="71">
        <v>911.70131474757613</v>
      </c>
      <c r="AK67" s="71">
        <v>912.86388913877317</v>
      </c>
      <c r="AL67" s="71">
        <v>914.08512687720543</v>
      </c>
      <c r="AM67" s="71">
        <v>915.36502796287277</v>
      </c>
      <c r="AN67" s="71">
        <v>916.70359239577533</v>
      </c>
      <c r="AO67" s="71">
        <v>918.1008201759131</v>
      </c>
      <c r="AP67" s="71">
        <v>919.55671130328585</v>
      </c>
      <c r="AQ67" s="71">
        <v>921.07126577789393</v>
      </c>
      <c r="AR67" s="71">
        <v>922.6444835997371</v>
      </c>
      <c r="AS67" s="71">
        <v>924.27636476881537</v>
      </c>
      <c r="AT67" s="71">
        <v>925.96690928512896</v>
      </c>
      <c r="AU67" s="71">
        <v>927.71611714867754</v>
      </c>
      <c r="AV67" s="71">
        <v>929.54386768548432</v>
      </c>
      <c r="AW67" s="71">
        <v>931.4858087191659</v>
      </c>
      <c r="AX67" s="71">
        <v>933.54265291844706</v>
      </c>
      <c r="AY67" s="71">
        <v>935.71440028332779</v>
      </c>
      <c r="AZ67" s="71">
        <v>938.00105081380809</v>
      </c>
      <c r="BA67" s="71">
        <v>940.40260450988819</v>
      </c>
      <c r="BB67" s="71">
        <v>942.91906137156786</v>
      </c>
      <c r="BC67" s="71">
        <v>945.55042139884722</v>
      </c>
      <c r="BD67" s="71">
        <v>948.29668459172626</v>
      </c>
      <c r="BE67" s="71">
        <v>951.15785095020487</v>
      </c>
      <c r="BF67" s="71">
        <v>954.13392047428317</v>
      </c>
      <c r="BG67" s="71">
        <v>957.22489316396104</v>
      </c>
      <c r="BH67" s="71">
        <v>960.4307690192386</v>
      </c>
      <c r="BI67" s="71">
        <v>963.75154804011584</v>
      </c>
      <c r="BJ67" s="71">
        <v>967.18723022659265</v>
      </c>
      <c r="BK67" s="71">
        <v>970.73781557866914</v>
      </c>
      <c r="BL67" s="71">
        <v>974.40330409634532</v>
      </c>
      <c r="BM67" s="71">
        <v>978.18369577962119</v>
      </c>
      <c r="BN67" s="71">
        <v>982.07899062849651</v>
      </c>
      <c r="BO67" s="71">
        <v>986.08918864297152</v>
      </c>
      <c r="BP67" s="71">
        <v>990.21428982304633</v>
      </c>
      <c r="BQ67" s="71">
        <v>994.45429416872071</v>
      </c>
      <c r="BR67" s="71">
        <v>998.80920167999466</v>
      </c>
      <c r="BS67" s="71">
        <v>1003.2790123568684</v>
      </c>
      <c r="BT67" s="71">
        <v>1007.8637261993416</v>
      </c>
      <c r="BU67" s="71">
        <v>1012.5633432074146</v>
      </c>
      <c r="BV67" s="71">
        <v>1017.3778633810872</v>
      </c>
      <c r="BW67" s="71">
        <v>1022.3072867203595</v>
      </c>
      <c r="BX67" s="71">
        <v>1027.3516132252314</v>
      </c>
      <c r="BY67" s="71">
        <v>1032.5108428957028</v>
      </c>
      <c r="BZ67" s="71">
        <v>1037.784975731774</v>
      </c>
      <c r="CA67" s="71">
        <v>1043.1740117334448</v>
      </c>
      <c r="CB67" s="71">
        <v>1048.6779509007151</v>
      </c>
      <c r="CC67" s="71">
        <v>1054.2967932335853</v>
      </c>
      <c r="CD67" s="71">
        <v>1060.0305387320552</v>
      </c>
      <c r="CE67" s="71">
        <v>1065.8791873961245</v>
      </c>
      <c r="CF67" s="71">
        <v>1071.8427392257934</v>
      </c>
      <c r="CG67" s="71">
        <v>1077.921194221062</v>
      </c>
      <c r="CH67" s="71">
        <v>1084.1145523819305</v>
      </c>
      <c r="CI67" s="71">
        <v>1090.4228137083985</v>
      </c>
      <c r="CJ67" s="71">
        <v>1096.8459782004661</v>
      </c>
      <c r="CK67" s="71">
        <v>1103.3840458581333</v>
      </c>
      <c r="CL67" s="71">
        <v>1110.0370166814</v>
      </c>
      <c r="CM67" s="71">
        <v>1116.8048906702668</v>
      </c>
      <c r="CN67" s="71">
        <v>1123.6876678247329</v>
      </c>
      <c r="CO67" s="71">
        <v>1130.6853481447988</v>
      </c>
      <c r="CP67" s="71">
        <v>1137.7979316304643</v>
      </c>
      <c r="CQ67" s="71">
        <v>1145.0254182817293</v>
      </c>
      <c r="CR67" s="71">
        <v>1152.3678080985942</v>
      </c>
      <c r="CS67" s="71">
        <v>1159.8251010810586</v>
      </c>
      <c r="CT67" s="71">
        <v>1167.3972972291226</v>
      </c>
      <c r="CU67" s="71">
        <v>1175.0843965427862</v>
      </c>
      <c r="CV67" s="71">
        <v>1182.8863990220495</v>
      </c>
      <c r="CW67" s="71">
        <v>1190.8033046669127</v>
      </c>
      <c r="CX67" s="71">
        <v>1198.8351134773752</v>
      </c>
      <c r="CY67" s="71">
        <v>1206.9818254534373</v>
      </c>
      <c r="CZ67" s="71">
        <v>1215.2434405950994</v>
      </c>
      <c r="DA67" s="71">
        <v>1223.6199589023608</v>
      </c>
      <c r="DB67" s="71">
        <v>1232.1113803752221</v>
      </c>
      <c r="DC67" s="71">
        <v>1240.7177050136831</v>
      </c>
      <c r="DD67" s="71">
        <v>1249.4389328177433</v>
      </c>
      <c r="DE67" s="71">
        <v>1258.2750637874035</v>
      </c>
      <c r="DF67" s="71">
        <v>1267.2260979226633</v>
      </c>
      <c r="DG67" s="71">
        <v>1276.2920352235228</v>
      </c>
      <c r="DH67" s="71">
        <v>1285.4728756899819</v>
      </c>
      <c r="DI67" s="71">
        <v>1294.7686193220406</v>
      </c>
      <c r="DJ67" s="71">
        <v>1304.1792661196989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57</v>
      </c>
      <c r="O68" s="71">
        <v>-13.759969316330551</v>
      </c>
      <c r="P68" s="71">
        <v>-13.759969316330551</v>
      </c>
      <c r="Q68" s="71">
        <v>-13.758473796340109</v>
      </c>
      <c r="R68" s="71">
        <v>-13.734245931164935</v>
      </c>
      <c r="S68" s="71">
        <v>-13.680389878564601</v>
      </c>
      <c r="T68" s="71">
        <v>-13.596905638539109</v>
      </c>
      <c r="U68" s="71">
        <v>-13.483793211088461</v>
      </c>
      <c r="V68" s="71">
        <v>-13.341052596212656</v>
      </c>
      <c r="W68" s="71">
        <v>-13.168683793911693</v>
      </c>
      <c r="X68" s="71">
        <v>-12.966686804185573</v>
      </c>
      <c r="Y68" s="71">
        <v>-12.735061627034293</v>
      </c>
      <c r="Z68" s="71">
        <v>-12.473808262457855</v>
      </c>
      <c r="AA68" s="71">
        <v>-12.182926710456259</v>
      </c>
      <c r="AB68" s="71">
        <v>-11.862416971029505</v>
      </c>
      <c r="AC68" s="71">
        <v>-11.512279044177594</v>
      </c>
      <c r="AD68" s="71">
        <v>-11.132512929900527</v>
      </c>
      <c r="AE68" s="71">
        <v>-10.7231186281983</v>
      </c>
      <c r="AF68" s="71">
        <v>-10.284096139070916</v>
      </c>
      <c r="AG68" s="71">
        <v>-9.8154454625183742</v>
      </c>
      <c r="AH68" s="71">
        <v>-9.3171665985406751</v>
      </c>
      <c r="AI68" s="71">
        <v>-8.7892595471378154</v>
      </c>
      <c r="AJ68" s="71">
        <v>-8.2317243083097988</v>
      </c>
      <c r="AK68" s="71">
        <v>-7.6445608820566253</v>
      </c>
      <c r="AL68" s="71">
        <v>-7.0277692683782931</v>
      </c>
      <c r="AM68" s="71">
        <v>-6.3813494672748021</v>
      </c>
      <c r="AN68" s="71">
        <v>-5.705301478746156</v>
      </c>
      <c r="AO68" s="71">
        <v>-4.9996253027923494</v>
      </c>
      <c r="AP68" s="71">
        <v>-4.2643209394133894</v>
      </c>
      <c r="AQ68" s="71">
        <v>-3.4993883886092667</v>
      </c>
      <c r="AR68" s="71">
        <v>-2.7048276503799902</v>
      </c>
      <c r="AS68" s="71">
        <v>-1.8806387247255523</v>
      </c>
      <c r="AT68" s="71">
        <v>-1.0268216116459592</v>
      </c>
      <c r="AU68" s="71">
        <v>-0.14337631114120564</v>
      </c>
      <c r="AV68" s="71">
        <v>0.87159475463268743</v>
      </c>
      <c r="AW68" s="71">
        <v>2.2008154304226926</v>
      </c>
      <c r="AX68" s="71">
        <v>3.8479387181869331</v>
      </c>
      <c r="AY68" s="71">
        <v>5.8129646179253944</v>
      </c>
      <c r="AZ68" s="71">
        <v>8.0958931296380943</v>
      </c>
      <c r="BA68" s="71">
        <v>10.696724253325012</v>
      </c>
      <c r="BB68" s="71">
        <v>13.615457988986172</v>
      </c>
      <c r="BC68" s="71">
        <v>16.852094336621544</v>
      </c>
      <c r="BD68" s="71">
        <v>20.406633296231178</v>
      </c>
      <c r="BE68" s="71">
        <v>24.279074867815012</v>
      </c>
      <c r="BF68" s="71">
        <v>28.46941905137307</v>
      </c>
      <c r="BG68" s="71">
        <v>32.977665846905353</v>
      </c>
      <c r="BH68" s="71">
        <v>37.803815254411916</v>
      </c>
      <c r="BI68" s="71">
        <v>42.947867273892662</v>
      </c>
      <c r="BJ68" s="71">
        <v>48.409821905347634</v>
      </c>
      <c r="BK68" s="71">
        <v>54.189679148776889</v>
      </c>
      <c r="BL68" s="71">
        <v>60.287439004180314</v>
      </c>
      <c r="BM68" s="71">
        <v>66.703101471557972</v>
      </c>
      <c r="BN68" s="71">
        <v>73.436666550909848</v>
      </c>
      <c r="BO68" s="71">
        <v>80.488134242236029</v>
      </c>
      <c r="BP68" s="71">
        <v>87.857504545536372</v>
      </c>
      <c r="BQ68" s="71">
        <v>95.544777460810948</v>
      </c>
      <c r="BR68" s="71">
        <v>103.54995298805974</v>
      </c>
      <c r="BS68" s="71">
        <v>111.87303112728283</v>
      </c>
      <c r="BT68" s="71">
        <v>120.51401187848009</v>
      </c>
      <c r="BU68" s="71">
        <v>129.47289524165157</v>
      </c>
      <c r="BV68" s="71">
        <v>138.7496812167974</v>
      </c>
      <c r="BW68" s="71">
        <v>148.34436980391735</v>
      </c>
      <c r="BX68" s="71">
        <v>158.2569610030115</v>
      </c>
      <c r="BY68" s="71">
        <v>168.48745481407988</v>
      </c>
      <c r="BZ68" s="71">
        <v>179.03585123712261</v>
      </c>
      <c r="CA68" s="71">
        <v>189.90215027213949</v>
      </c>
      <c r="CB68" s="71">
        <v>201.08635191913055</v>
      </c>
      <c r="CC68" s="71">
        <v>212.58845617809598</v>
      </c>
      <c r="CD68" s="71">
        <v>224.4084630490355</v>
      </c>
      <c r="CE68" s="71">
        <v>236.54637253194926</v>
      </c>
      <c r="CF68" s="71">
        <v>249.00218462683728</v>
      </c>
      <c r="CG68" s="71">
        <v>261.77589933369961</v>
      </c>
      <c r="CH68" s="71">
        <v>274.8675166525361</v>
      </c>
      <c r="CI68" s="71">
        <v>288.27703658334673</v>
      </c>
      <c r="CJ68" s="71">
        <v>302.00445912613179</v>
      </c>
      <c r="CK68" s="71">
        <v>316.04978428089083</v>
      </c>
      <c r="CL68" s="71">
        <v>330.41301204762425</v>
      </c>
      <c r="CM68" s="71">
        <v>345.09414242633187</v>
      </c>
      <c r="CN68" s="71">
        <v>360.09317541701381</v>
      </c>
      <c r="CO68" s="71">
        <v>375.4101110196699</v>
      </c>
      <c r="CP68" s="71">
        <v>391.04494923430008</v>
      </c>
      <c r="CQ68" s="71">
        <v>406.99769006090463</v>
      </c>
      <c r="CR68" s="71">
        <v>423.26833349948345</v>
      </c>
      <c r="CS68" s="71">
        <v>439.85687955003669</v>
      </c>
      <c r="CT68" s="71">
        <v>456.76332821256381</v>
      </c>
      <c r="CU68" s="71">
        <v>473.98767948706524</v>
      </c>
      <c r="CV68" s="71">
        <v>491.52993337354093</v>
      </c>
      <c r="CW68" s="71">
        <v>509.39008987199071</v>
      </c>
      <c r="CX68" s="71">
        <v>527.56814898241487</v>
      </c>
      <c r="CY68" s="71">
        <v>546.06411070481317</v>
      </c>
      <c r="CZ68" s="71">
        <v>564.87797503918603</v>
      </c>
      <c r="DA68" s="71">
        <v>584.00974198553286</v>
      </c>
      <c r="DB68" s="71">
        <v>603.45941154385389</v>
      </c>
      <c r="DC68" s="71">
        <v>623.22698371414924</v>
      </c>
      <c r="DD68" s="71">
        <v>643.31245849641857</v>
      </c>
      <c r="DE68" s="71">
        <v>663.71583589066233</v>
      </c>
      <c r="DF68" s="71">
        <v>684.4371158968803</v>
      </c>
      <c r="DG68" s="71">
        <v>705.4762985150727</v>
      </c>
      <c r="DH68" s="71">
        <v>726.83338374523919</v>
      </c>
      <c r="DI68" s="71">
        <v>748.50837158737977</v>
      </c>
      <c r="DJ68" s="71">
        <v>770.50126204149444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58</v>
      </c>
      <c r="C82" s="12"/>
      <c r="D82" s="12"/>
      <c r="E82" s="12"/>
      <c r="F82" s="12"/>
      <c r="G82" s="12"/>
      <c r="H82" s="12"/>
      <c r="I82" s="12"/>
      <c r="J82" s="77" t="s">
        <v>59</v>
      </c>
      <c r="K82" s="78" t="s">
        <v>60</v>
      </c>
      <c r="L82" s="3"/>
    </row>
    <row r="83" spans="1:14" ht="20.100000000000001" customHeight="1" outlineLevel="1">
      <c r="A83" s="9" t="s">
        <v>5</v>
      </c>
      <c r="B83" s="11" t="s">
        <v>323</v>
      </c>
      <c r="C83" s="11"/>
      <c r="D83" s="11"/>
      <c r="E83" s="11"/>
      <c r="F83" s="11"/>
      <c r="G83" s="11"/>
      <c r="H83" s="11"/>
      <c r="I83" s="10"/>
      <c r="J83" s="79">
        <v>-81.400000000000006</v>
      </c>
      <c r="K83" s="79">
        <v>928</v>
      </c>
      <c r="L83" s="3"/>
    </row>
    <row r="84" spans="1:14" ht="20.100000000000001" customHeight="1" outlineLevel="1">
      <c r="A84" s="9" t="s">
        <v>4</v>
      </c>
      <c r="B84" s="8" t="s">
        <v>61</v>
      </c>
      <c r="C84" s="8"/>
      <c r="D84" s="8"/>
      <c r="E84" s="8"/>
      <c r="F84" s="8"/>
      <c r="G84" s="8"/>
      <c r="H84" s="8"/>
      <c r="I84" s="7"/>
      <c r="J84" s="79">
        <v>1557.8896819409997</v>
      </c>
      <c r="K84" s="79">
        <v>1276</v>
      </c>
      <c r="L84" s="3"/>
    </row>
    <row r="85" spans="1:14" ht="20.100000000000001" customHeight="1" outlineLevel="1">
      <c r="A85" s="9" t="s">
        <v>3</v>
      </c>
      <c r="B85" s="8" t="s">
        <v>62</v>
      </c>
      <c r="C85" s="8"/>
      <c r="D85" s="8"/>
      <c r="E85" s="8"/>
      <c r="F85" s="8"/>
      <c r="G85" s="8"/>
      <c r="H85" s="8"/>
      <c r="I85" s="7"/>
      <c r="J85" s="79">
        <v>117.5744625377351</v>
      </c>
      <c r="K85" s="79">
        <v>945.29338773746815</v>
      </c>
      <c r="L85" s="3"/>
    </row>
    <row r="86" spans="1:14" ht="20.100000000000001" customHeight="1" outlineLevel="1">
      <c r="A86" s="9" t="s">
        <v>7</v>
      </c>
      <c r="B86" s="8" t="s">
        <v>64</v>
      </c>
      <c r="C86" s="8"/>
      <c r="D86" s="8"/>
      <c r="E86" s="8"/>
      <c r="F86" s="8"/>
      <c r="G86" s="8"/>
      <c r="H86" s="8"/>
      <c r="I86" s="7"/>
      <c r="J86" s="79">
        <v>-864.37232235141119</v>
      </c>
      <c r="K86" s="79">
        <v>900.75547618334531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63</v>
      </c>
      <c r="C88" s="12"/>
      <c r="D88" s="12"/>
      <c r="E88" s="12"/>
      <c r="F88" s="12"/>
      <c r="G88" s="12"/>
      <c r="H88" s="12"/>
      <c r="I88" s="78" t="s">
        <v>94</v>
      </c>
      <c r="J88" s="77" t="s">
        <v>67</v>
      </c>
      <c r="K88" s="78" t="s">
        <v>68</v>
      </c>
      <c r="L88" s="3"/>
    </row>
    <row r="89" spans="1:14" ht="20.100000000000001" customHeight="1" outlineLevel="1">
      <c r="A89" s="9" t="s">
        <v>5</v>
      </c>
      <c r="B89" s="11" t="s">
        <v>325</v>
      </c>
      <c r="C89" s="11"/>
      <c r="D89" s="11"/>
      <c r="E89" s="11"/>
      <c r="F89" s="11"/>
      <c r="G89" s="11"/>
      <c r="H89" s="11"/>
      <c r="I89" s="80">
        <v>934241.60126079689</v>
      </c>
      <c r="J89" s="80">
        <v>8.376373721312258E-2</v>
      </c>
      <c r="K89" s="80">
        <v>8.704654847770632E-8</v>
      </c>
      <c r="L89" s="3"/>
    </row>
    <row r="90" spans="1:14" ht="20.100000000000001" customHeight="1" outlineLevel="1">
      <c r="A90" s="9" t="s">
        <v>4</v>
      </c>
      <c r="B90" s="8" t="s">
        <v>65</v>
      </c>
      <c r="C90" s="8"/>
      <c r="D90" s="8"/>
      <c r="E90" s="8"/>
      <c r="F90" s="8"/>
      <c r="G90" s="8"/>
      <c r="H90" s="8"/>
      <c r="I90" s="80">
        <v>933959.30034902797</v>
      </c>
      <c r="J90" s="80">
        <v>7.6827596874819132E-2</v>
      </c>
      <c r="K90" s="80">
        <v>4.4441263844392754E-8</v>
      </c>
      <c r="L90" s="3"/>
    </row>
    <row r="91" spans="1:14" ht="20.100000000000001" customHeight="1" outlineLevel="1">
      <c r="A91" s="9" t="s">
        <v>3</v>
      </c>
      <c r="B91" s="8" t="s">
        <v>66</v>
      </c>
      <c r="C91" s="8"/>
      <c r="D91" s="8"/>
      <c r="E91" s="8"/>
      <c r="F91" s="8"/>
      <c r="G91" s="8"/>
      <c r="H91" s="8"/>
      <c r="I91" s="80">
        <v>900755.47618334531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69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58</v>
      </c>
      <c r="C112" s="12"/>
      <c r="D112" s="12"/>
      <c r="E112" s="12"/>
      <c r="F112" s="12"/>
      <c r="G112" s="12"/>
      <c r="H112" s="12"/>
      <c r="I112" s="12"/>
      <c r="J112" s="77" t="s">
        <v>59</v>
      </c>
      <c r="K112" s="78" t="s">
        <v>70</v>
      </c>
      <c r="L112" s="3"/>
    </row>
    <row r="113" spans="1:21" ht="20.100000000000001" customHeight="1" outlineLevel="1">
      <c r="A113" s="9" t="s">
        <v>5</v>
      </c>
      <c r="B113" s="11" t="s">
        <v>323</v>
      </c>
      <c r="C113" s="11"/>
      <c r="D113" s="11"/>
      <c r="E113" s="11"/>
      <c r="F113" s="11"/>
      <c r="G113" s="11"/>
      <c r="H113" s="11"/>
      <c r="I113" s="10"/>
      <c r="J113" s="79">
        <f>point1.Z</f>
        <v>-81.400000000000006</v>
      </c>
      <c r="K113" s="79">
        <v>0</v>
      </c>
      <c r="L113" s="3"/>
    </row>
    <row r="114" spans="1:21" ht="20.100000000000001" customHeight="1" outlineLevel="1">
      <c r="A114" s="9" t="s">
        <v>4</v>
      </c>
      <c r="B114" s="8" t="s">
        <v>61</v>
      </c>
      <c r="C114" s="8"/>
      <c r="D114" s="8"/>
      <c r="E114" s="8"/>
      <c r="F114" s="8"/>
      <c r="G114" s="8"/>
      <c r="H114" s="8"/>
      <c r="I114" s="7"/>
      <c r="J114" s="79">
        <f>point2.Z</f>
        <v>1557.8896819409997</v>
      </c>
      <c r="K114" s="79">
        <v>704.79778269856297</v>
      </c>
      <c r="L114" s="3"/>
    </row>
    <row r="115" spans="1:21" ht="20.100000000000001" customHeight="1" outlineLevel="1">
      <c r="A115" s="9" t="s">
        <v>3</v>
      </c>
      <c r="B115" s="8" t="s">
        <v>62</v>
      </c>
      <c r="C115" s="8"/>
      <c r="D115" s="8"/>
      <c r="E115" s="8"/>
      <c r="F115" s="8"/>
      <c r="G115" s="8"/>
      <c r="H115" s="8"/>
      <c r="I115" s="7"/>
      <c r="J115" s="79">
        <f>point3.Z</f>
        <v>117.5744625377351</v>
      </c>
      <c r="K115" s="79">
        <v>16.528290045164145</v>
      </c>
      <c r="L115" s="3"/>
    </row>
    <row r="116" spans="1:21" ht="20.100000000000001" customHeight="1" outlineLevel="1">
      <c r="A116" s="9" t="s">
        <v>7</v>
      </c>
      <c r="B116" s="8" t="s">
        <v>64</v>
      </c>
      <c r="C116" s="8"/>
      <c r="D116" s="8"/>
      <c r="E116" s="8"/>
      <c r="F116" s="8"/>
      <c r="G116" s="8"/>
      <c r="H116" s="8"/>
      <c r="I116" s="7"/>
      <c r="J116" s="79">
        <f>point4.Z</f>
        <v>-864.37232235141119</v>
      </c>
      <c r="K116" s="79">
        <v>-13.759969316330551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63</v>
      </c>
      <c r="C118" s="12"/>
      <c r="D118" s="12"/>
      <c r="E118" s="12"/>
      <c r="F118" s="12"/>
      <c r="G118" s="12"/>
      <c r="H118" s="12"/>
      <c r="I118" s="78" t="s">
        <v>94</v>
      </c>
      <c r="J118" s="77" t="s">
        <v>67</v>
      </c>
      <c r="K118" s="78" t="s">
        <v>68</v>
      </c>
      <c r="L118" s="3"/>
    </row>
    <row r="119" spans="1:21" ht="20.100000000000001" customHeight="1" outlineLevel="1">
      <c r="A119" s="9" t="s">
        <v>5</v>
      </c>
      <c r="B119" s="11" t="s">
        <v>325</v>
      </c>
      <c r="C119" s="11"/>
      <c r="D119" s="11"/>
      <c r="E119" s="11"/>
      <c r="F119" s="11"/>
      <c r="G119" s="11"/>
      <c r="H119" s="11"/>
      <c r="I119" s="80">
        <v>4.4567912884477794</v>
      </c>
      <c r="J119" s="80">
        <v>7.4355436406196705E-5</v>
      </c>
      <c r="K119" s="146">
        <v>2.4083170363488955E-10</v>
      </c>
      <c r="L119" s="3"/>
    </row>
    <row r="120" spans="1:21" ht="20.100000000000001" customHeight="1" outlineLevel="1">
      <c r="A120" s="9" t="s">
        <v>4</v>
      </c>
      <c r="B120" s="8" t="s">
        <v>65</v>
      </c>
      <c r="C120" s="8"/>
      <c r="D120" s="8"/>
      <c r="E120" s="8"/>
      <c r="F120" s="8"/>
      <c r="G120" s="8"/>
      <c r="H120" s="8"/>
      <c r="I120" s="80">
        <v>3.0097714498975532</v>
      </c>
      <c r="J120" s="80">
        <v>3.8802123419704672E-5</v>
      </c>
      <c r="K120" s="80">
        <v>2.2445260228918827E-11</v>
      </c>
      <c r="L120" s="3"/>
    </row>
    <row r="121" spans="1:21" ht="20.100000000000001" customHeight="1" outlineLevel="1">
      <c r="A121" s="9" t="s">
        <v>3</v>
      </c>
      <c r="B121" s="8" t="s">
        <v>66</v>
      </c>
      <c r="C121" s="8"/>
      <c r="D121" s="8"/>
      <c r="E121" s="8"/>
      <c r="F121" s="8"/>
      <c r="G121" s="8"/>
      <c r="H121" s="8"/>
      <c r="I121" s="80">
        <v>-13.759969316330551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4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86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5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2.9078168546247989</v>
      </c>
      <c r="K132" s="5" t="s">
        <v>86</v>
      </c>
      <c r="L132" s="3"/>
      <c r="U132" s="99"/>
    </row>
    <row r="133" spans="1:21" ht="20.100000000000001" customHeight="1">
      <c r="A133" s="9" t="s">
        <v>4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837.62171686599095</v>
      </c>
      <c r="K133" s="5" t="s">
        <v>81</v>
      </c>
      <c r="L133" s="3"/>
      <c r="U133" s="99"/>
    </row>
    <row r="134" spans="1:21" ht="20.100000000000001" customHeight="1">
      <c r="A134" s="9" t="s">
        <v>3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41640</v>
      </c>
      <c r="K134" s="5" t="s">
        <v>218</v>
      </c>
      <c r="L134" s="3"/>
      <c r="U134" s="99"/>
    </row>
    <row r="135" spans="1:21" ht="20.100000000000001" customHeight="1">
      <c r="A135" s="9" t="s">
        <v>7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48">
        <v>49967999.999999978</v>
      </c>
      <c r="K135" s="5" t="s">
        <v>288</v>
      </c>
      <c r="L135" s="3"/>
      <c r="U135" s="99"/>
    </row>
    <row r="136" spans="1:21" ht="20.100000000000001" customHeight="1">
      <c r="A136" s="9" t="s">
        <v>6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1.1086038371161553</v>
      </c>
      <c r="K136" s="5" t="s">
        <v>81</v>
      </c>
      <c r="L136" s="3"/>
      <c r="U136" s="99"/>
    </row>
    <row r="137" spans="1:21" ht="20.100000000000001" customHeight="1">
      <c r="A137" s="9" t="s">
        <v>32</v>
      </c>
      <c r="B137" s="8" t="s">
        <v>79</v>
      </c>
      <c r="C137" s="8"/>
      <c r="D137" s="8"/>
      <c r="E137" s="8"/>
      <c r="F137" s="8"/>
      <c r="G137" s="8"/>
      <c r="H137" s="8"/>
      <c r="I137" s="7" t="s">
        <v>80</v>
      </c>
      <c r="J137" s="62">
        <v>1845.2067055468358</v>
      </c>
      <c r="K137" s="5" t="s">
        <v>81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0.11977297484086973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135947.32977981164</v>
      </c>
      <c r="K141" s="5" t="s">
        <v>81</v>
      </c>
      <c r="L141" s="3"/>
      <c r="U141" s="99"/>
    </row>
    <row r="142" spans="1:21" ht="20.100000000000001" customHeight="1">
      <c r="A142" s="9" t="s">
        <v>3</v>
      </c>
      <c r="B142" s="8" t="s">
        <v>84</v>
      </c>
      <c r="C142" s="8"/>
      <c r="D142" s="8"/>
      <c r="E142" s="8"/>
      <c r="F142" s="8"/>
      <c r="G142" s="8"/>
      <c r="H142" s="8"/>
      <c r="I142" s="82" t="s">
        <v>85</v>
      </c>
      <c r="J142" s="6">
        <v>1.0135729529115094</v>
      </c>
      <c r="K142" s="5" t="s">
        <v>86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73</v>
      </c>
      <c r="C145" s="8"/>
      <c r="D145" s="8"/>
      <c r="E145" s="8"/>
      <c r="F145" s="8"/>
      <c r="G145" s="8"/>
      <c r="H145" s="8"/>
      <c r="I145" s="7" t="s">
        <v>74</v>
      </c>
      <c r="J145" s="62">
        <v>2320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75</v>
      </c>
      <c r="C146" s="8"/>
      <c r="D146" s="8"/>
      <c r="E146" s="8"/>
      <c r="F146" s="8"/>
      <c r="G146" s="8"/>
      <c r="H146" s="8"/>
      <c r="I146" s="7" t="s">
        <v>76</v>
      </c>
      <c r="J146" s="62">
        <v>1895.2547911281945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327</v>
      </c>
      <c r="C147" s="8"/>
      <c r="D147" s="8"/>
      <c r="E147" s="8"/>
      <c r="F147" s="8"/>
      <c r="G147" s="8"/>
      <c r="H147" s="8"/>
      <c r="I147" s="81" t="s">
        <v>328</v>
      </c>
      <c r="J147" s="62">
        <v>0</v>
      </c>
      <c r="K147" s="5" t="s">
        <v>9</v>
      </c>
      <c r="L147" s="3"/>
      <c r="U147" s="101"/>
    </row>
    <row r="148" spans="1:21" ht="20.100000000000001" customHeight="1">
      <c r="A148" s="9" t="s">
        <v>7</v>
      </c>
      <c r="B148" s="8" t="s">
        <v>82</v>
      </c>
      <c r="C148" s="8"/>
      <c r="D148" s="8"/>
      <c r="E148" s="8"/>
      <c r="F148" s="8"/>
      <c r="G148" s="8"/>
      <c r="H148" s="8"/>
      <c r="I148" s="81" t="s">
        <v>83</v>
      </c>
      <c r="J148" s="62">
        <v>-424.74520887180569</v>
      </c>
      <c r="K148" s="5" t="s">
        <v>9</v>
      </c>
      <c r="L148" s="3"/>
    </row>
    <row r="149" spans="1:21" ht="20.100000000000001" customHeight="1">
      <c r="A149" s="9" t="s">
        <v>6</v>
      </c>
      <c r="B149" s="8" t="s">
        <v>350</v>
      </c>
      <c r="C149" s="8"/>
      <c r="D149" s="8"/>
      <c r="E149" s="8"/>
      <c r="F149" s="8"/>
      <c r="G149" s="8"/>
      <c r="H149" s="8"/>
      <c r="I149" s="81" t="s">
        <v>349</v>
      </c>
      <c r="J149" s="62">
        <v>-358.22711347960558</v>
      </c>
      <c r="K149" s="5"/>
      <c r="L149" s="3"/>
    </row>
    <row r="150" spans="1:21" ht="20.100000000000001" customHeight="1">
      <c r="A150" s="9" t="s">
        <v>6</v>
      </c>
      <c r="B150" s="8" t="s">
        <v>330</v>
      </c>
      <c r="C150" s="8"/>
      <c r="D150" s="8"/>
      <c r="E150" s="8"/>
      <c r="F150" s="8"/>
      <c r="G150" s="8"/>
      <c r="H150" s="8"/>
      <c r="I150" s="81" t="s">
        <v>331</v>
      </c>
      <c r="J150" s="62">
        <v>-782.97232235141121</v>
      </c>
      <c r="K150" s="5" t="s">
        <v>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$A$124&amp;"."&amp;4</f>
        <v>D.4.4</v>
      </c>
      <c r="B152" s="12" t="s">
        <v>254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U152" s="99"/>
    </row>
    <row r="153" spans="1:21" ht="20.100000000000001" customHeight="1">
      <c r="A153" s="9" t="s">
        <v>5</v>
      </c>
      <c r="B153" s="8" t="s">
        <v>87</v>
      </c>
      <c r="C153" s="8"/>
      <c r="D153" s="8"/>
      <c r="E153" s="8"/>
      <c r="F153" s="8"/>
      <c r="G153" s="8"/>
      <c r="H153" s="8"/>
      <c r="I153" s="81" t="s">
        <v>88</v>
      </c>
      <c r="J153" s="67">
        <v>5.794173288004581E-2</v>
      </c>
      <c r="K153" s="5" t="s">
        <v>86</v>
      </c>
      <c r="L153" s="3"/>
    </row>
    <row r="154" spans="1:21" ht="20.10000000000000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3"/>
      <c r="U154" s="99"/>
    </row>
    <row r="155" spans="1:21" ht="20.100000000000001" customHeight="1">
      <c r="A155" s="75" t="str">
        <f>$A$124&amp;"."&amp;5</f>
        <v>D.4.5</v>
      </c>
      <c r="B155" s="12" t="s">
        <v>255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3"/>
      <c r="M155" s="70" t="s">
        <v>233</v>
      </c>
      <c r="N155" s="78" t="s">
        <v>226</v>
      </c>
      <c r="O155" s="78">
        <v>1</v>
      </c>
      <c r="P155" s="78" t="s">
        <v>227</v>
      </c>
      <c r="Q155" s="78" t="s">
        <v>228</v>
      </c>
      <c r="R155" s="78" t="s">
        <v>229</v>
      </c>
      <c r="S155" s="78" t="s">
        <v>230</v>
      </c>
      <c r="U155" s="99"/>
    </row>
    <row r="156" spans="1:21" ht="20.100000000000001" customHeight="1">
      <c r="A156" s="9" t="s">
        <v>5</v>
      </c>
      <c r="B156" s="8" t="s">
        <v>221</v>
      </c>
      <c r="C156" s="8"/>
      <c r="D156" s="8"/>
      <c r="E156" s="8"/>
      <c r="F156" s="8"/>
      <c r="G156" s="8"/>
      <c r="H156" s="8"/>
      <c r="I156" s="7" t="s">
        <v>234</v>
      </c>
      <c r="J156" s="62">
        <v>968.49894689613836</v>
      </c>
      <c r="K156" s="5" t="s">
        <v>222</v>
      </c>
      <c r="L156" s="3"/>
      <c r="M156" s="70" t="s">
        <v>232</v>
      </c>
      <c r="N156" s="102"/>
      <c r="O156" s="102"/>
      <c r="P156" s="102"/>
      <c r="Q156" s="102"/>
      <c r="R156" s="102"/>
      <c r="S156" s="122">
        <f>1/bolt.axial_stiffness</f>
        <v>1.0325256451799113E-3</v>
      </c>
      <c r="T156" s="1" t="s">
        <v>224</v>
      </c>
      <c r="U156" s="99"/>
    </row>
    <row r="157" spans="1:21" ht="20.100000000000001" customHeight="1">
      <c r="A157" s="9" t="s">
        <v>4</v>
      </c>
      <c r="B157" s="8" t="s">
        <v>77</v>
      </c>
      <c r="C157" s="8"/>
      <c r="D157" s="8"/>
      <c r="E157" s="8"/>
      <c r="F157" s="8"/>
      <c r="G157" s="8"/>
      <c r="H157" s="8"/>
      <c r="I157" s="7" t="s">
        <v>236</v>
      </c>
      <c r="J157" s="62">
        <v>115.11020949360929</v>
      </c>
      <c r="K157" s="5" t="s">
        <v>78</v>
      </c>
      <c r="L157" s="3"/>
      <c r="M157" s="70" t="s">
        <v>231</v>
      </c>
      <c r="N157" s="120">
        <v>94.734999999999999</v>
      </c>
      <c r="O157" s="120">
        <v>780.97299999999996</v>
      </c>
      <c r="P157" s="120">
        <v>452.98</v>
      </c>
      <c r="Q157" s="120">
        <v>139.38</v>
      </c>
      <c r="R157" s="120">
        <v>75.787999999999997</v>
      </c>
      <c r="S157" s="121">
        <f>1/(bolt.bending_stiffness/1000000)</f>
        <v>8687.3267314791756</v>
      </c>
      <c r="T157" s="1" t="s">
        <v>223</v>
      </c>
      <c r="U157" s="99"/>
    </row>
    <row r="158" spans="1:21" ht="20.100000000000001" customHeight="1">
      <c r="A158" s="9" t="s">
        <v>3</v>
      </c>
      <c r="B158" s="8" t="s">
        <v>283</v>
      </c>
      <c r="C158" s="8"/>
      <c r="D158" s="8"/>
      <c r="E158" s="8"/>
      <c r="F158" s="8"/>
      <c r="G158" s="8"/>
      <c r="H158" s="8"/>
      <c r="I158" s="7" t="s">
        <v>219</v>
      </c>
      <c r="J158" s="62">
        <v>1473.1493426522268</v>
      </c>
      <c r="K158" s="5" t="s">
        <v>218</v>
      </c>
      <c r="L158" s="3"/>
      <c r="N158" s="133">
        <v>94.7</v>
      </c>
      <c r="O158" s="133">
        <v>781</v>
      </c>
      <c r="P158" s="133">
        <v>453</v>
      </c>
      <c r="Q158" s="133">
        <v>139</v>
      </c>
      <c r="R158" s="133">
        <v>75.8</v>
      </c>
      <c r="U158" s="99"/>
    </row>
    <row r="159" spans="1:21" ht="20.10000000000000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3"/>
      <c r="U159" s="99"/>
    </row>
    <row r="160" spans="1:21" ht="20.100000000000001" customHeight="1">
      <c r="A160" s="75" t="str">
        <f>$A$124&amp;"."&amp;6</f>
        <v>D.4.6</v>
      </c>
      <c r="B160" s="12" t="s">
        <v>239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3"/>
      <c r="U160" s="99"/>
    </row>
    <row r="161" spans="1:21" ht="20.100000000000001" customHeight="1">
      <c r="A161" s="9" t="s">
        <v>5</v>
      </c>
      <c r="B161" s="11" t="s">
        <v>237</v>
      </c>
      <c r="C161" s="11"/>
      <c r="D161" s="11"/>
      <c r="E161" s="11"/>
      <c r="F161" s="11"/>
      <c r="G161" s="11"/>
      <c r="H161" s="11"/>
      <c r="I161" s="10" t="s">
        <v>238</v>
      </c>
      <c r="J161" s="92">
        <v>119.99999999999999</v>
      </c>
      <c r="K161" s="93" t="s">
        <v>216</v>
      </c>
      <c r="L161" s="3"/>
      <c r="U161" s="99"/>
    </row>
    <row r="162" spans="1:21" ht="20.100000000000001" customHeight="1">
      <c r="A162" s="9" t="s">
        <v>4</v>
      </c>
      <c r="B162" s="8" t="s">
        <v>71</v>
      </c>
      <c r="C162" s="8"/>
      <c r="D162" s="8"/>
      <c r="E162" s="8"/>
      <c r="F162" s="8"/>
      <c r="G162" s="8"/>
      <c r="H162" s="8"/>
      <c r="I162" s="7" t="s">
        <v>72</v>
      </c>
      <c r="J162" s="64">
        <v>62.500000000000014</v>
      </c>
      <c r="K162" s="5" t="s">
        <v>8</v>
      </c>
      <c r="L162" s="3"/>
      <c r="U162" s="100"/>
    </row>
    <row r="163" spans="1:21" ht="20.100000000000001" customHeight="1">
      <c r="A163" s="9" t="s">
        <v>3</v>
      </c>
      <c r="B163" s="8" t="s">
        <v>297</v>
      </c>
      <c r="C163" s="8"/>
      <c r="D163" s="8"/>
      <c r="E163" s="8"/>
      <c r="F163" s="8"/>
      <c r="G163" s="8"/>
      <c r="H163" s="8"/>
      <c r="I163" s="7" t="s">
        <v>296</v>
      </c>
      <c r="J163" s="64">
        <v>31.250000000000007</v>
      </c>
      <c r="K163" s="5" t="s">
        <v>8</v>
      </c>
      <c r="L163" s="3"/>
      <c r="U163" s="100"/>
    </row>
    <row r="164" spans="1:21" ht="20.100000000000001" customHeight="1">
      <c r="A164" s="9" t="s">
        <v>7</v>
      </c>
      <c r="B164" s="8" t="s">
        <v>298</v>
      </c>
      <c r="C164" s="8"/>
      <c r="D164" s="8"/>
      <c r="E164" s="8"/>
      <c r="F164" s="8"/>
      <c r="G164" s="8"/>
      <c r="H164" s="8"/>
      <c r="I164" s="7" t="s">
        <v>299</v>
      </c>
      <c r="J164" s="148">
        <v>16258872.955682468</v>
      </c>
      <c r="K164" s="5" t="s">
        <v>288</v>
      </c>
      <c r="L164" s="3"/>
      <c r="U164" s="100"/>
    </row>
    <row r="165" spans="1:21" ht="20.100000000000001" customHeight="1">
      <c r="A165" s="9" t="s">
        <v>6</v>
      </c>
      <c r="B165" s="8" t="s">
        <v>225</v>
      </c>
      <c r="C165" s="8"/>
      <c r="D165" s="8"/>
      <c r="E165" s="8"/>
      <c r="F165" s="8"/>
      <c r="G165" s="8"/>
      <c r="H165" s="8"/>
      <c r="I165" s="7" t="s">
        <v>235</v>
      </c>
      <c r="J165" s="92">
        <v>7389.025921243192</v>
      </c>
      <c r="K165" s="5" t="s">
        <v>222</v>
      </c>
      <c r="L165" s="3"/>
      <c r="N165" s="123"/>
      <c r="O165" s="123"/>
      <c r="P165" s="123"/>
      <c r="Q165" s="123"/>
      <c r="R165" s="123"/>
      <c r="S165" s="124"/>
    </row>
    <row r="166" spans="1:21" ht="20.100000000000001" customHeight="1">
      <c r="A166" s="9" t="s">
        <v>32</v>
      </c>
      <c r="B166" s="17" t="s">
        <v>89</v>
      </c>
      <c r="C166" s="17"/>
      <c r="D166" s="17"/>
      <c r="E166" s="17"/>
      <c r="F166" s="17"/>
      <c r="G166" s="17"/>
      <c r="H166" s="17"/>
      <c r="I166" s="83" t="s">
        <v>90</v>
      </c>
      <c r="J166" s="84">
        <v>6.9592559120951997E-2</v>
      </c>
      <c r="K166" s="15" t="s">
        <v>86</v>
      </c>
      <c r="L166" s="3"/>
    </row>
    <row r="167" spans="1:21" ht="20.100000000000001" customHeight="1">
      <c r="A167" s="9" t="s">
        <v>35</v>
      </c>
      <c r="B167" s="8" t="s">
        <v>91</v>
      </c>
      <c r="C167" s="8"/>
      <c r="D167" s="8"/>
      <c r="E167" s="8"/>
      <c r="F167" s="8"/>
      <c r="G167" s="8"/>
      <c r="H167" s="8"/>
      <c r="I167" s="7" t="s">
        <v>92</v>
      </c>
      <c r="J167" s="66">
        <v>3.5148035054436685E-2</v>
      </c>
      <c r="K167" s="5" t="s">
        <v>86</v>
      </c>
      <c r="L167" s="3"/>
    </row>
    <row r="168" spans="1:21" ht="20.100000000000001" customHeight="1">
      <c r="A168" s="9" t="s">
        <v>36</v>
      </c>
      <c r="B168" s="58" t="s">
        <v>351</v>
      </c>
      <c r="C168" s="58"/>
      <c r="D168" s="58"/>
      <c r="E168" s="58"/>
      <c r="F168" s="58"/>
      <c r="G168" s="58"/>
      <c r="H168" s="58"/>
      <c r="I168" s="59" t="s">
        <v>352</v>
      </c>
      <c r="J168" s="125">
        <v>186.370454806993</v>
      </c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 t="s">
        <v>355</v>
      </c>
      <c r="J169" s="125">
        <v>81.3</v>
      </c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 t="s">
        <v>356</v>
      </c>
      <c r="J170" s="125">
        <v>7.7169253739938241E-14</v>
      </c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 t="s">
        <v>357</v>
      </c>
      <c r="J171" s="125">
        <v>-36.825803634686217</v>
      </c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 t="s">
        <v>358</v>
      </c>
      <c r="J172" s="125">
        <v>7.7169253739938241E-14</v>
      </c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 t="s">
        <v>359</v>
      </c>
      <c r="J173" s="125">
        <v>7.7169253739938241E-14</v>
      </c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 t="s">
        <v>360</v>
      </c>
      <c r="J174" s="125">
        <v>-36.825803634686217</v>
      </c>
      <c r="K174" s="60"/>
      <c r="L174" s="3"/>
    </row>
    <row r="175" spans="1:21" ht="20.100000000000001" customHeight="1">
      <c r="A175" s="9"/>
      <c r="B175" s="58"/>
      <c r="C175" s="58"/>
      <c r="D175" s="58"/>
      <c r="E175" s="58"/>
      <c r="F175" s="58"/>
      <c r="G175" s="58"/>
      <c r="H175" s="58"/>
      <c r="I175" s="59" t="s">
        <v>361</v>
      </c>
      <c r="J175" s="63">
        <v>7.7169253739938241E-14</v>
      </c>
      <c r="K175" s="60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77" spans="1:12" ht="20.10000000000000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3"/>
    </row>
    <row r="181" spans="1:12" ht="13.2">
      <c r="B181" s="69"/>
      <c r="C181" s="69"/>
      <c r="D181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6" priority="3" stopIfTrue="1" operator="between">
      <formula>0</formula>
      <formula>1</formula>
    </cfRule>
  </conditionalFormatting>
  <conditionalFormatting sqref="K94">
    <cfRule type="cellIs" dxfId="15" priority="2" stopIfTrue="1" operator="between">
      <formula>0</formula>
      <formula>1</formula>
    </cfRule>
  </conditionalFormatting>
  <conditionalFormatting sqref="K124">
    <cfRule type="cellIs" dxfId="1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zoomScale="77" zoomScaleNormal="100" workbookViewId="0">
      <selection activeCell="E96" sqref="E96"/>
    </sheetView>
  </sheetViews>
  <sheetFormatPr baseColWidth="10"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215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214</v>
      </c>
      <c r="C26" s="116" t="s">
        <v>213</v>
      </c>
      <c r="D26" s="116" t="s">
        <v>212</v>
      </c>
      <c r="E26" s="116" t="s">
        <v>217</v>
      </c>
      <c r="F26" s="116" t="s">
        <v>348</v>
      </c>
      <c r="G26" s="116" t="s">
        <v>220</v>
      </c>
      <c r="H26" s="116" t="s">
        <v>211</v>
      </c>
      <c r="I26" s="115"/>
      <c r="J26" s="115"/>
      <c r="K26" s="116" t="s">
        <v>363</v>
      </c>
      <c r="L26" s="116" t="s">
        <v>213</v>
      </c>
      <c r="M26" s="116" t="s">
        <v>212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198</v>
      </c>
      <c r="E27" s="104"/>
      <c r="F27" s="107" t="s">
        <v>86</v>
      </c>
      <c r="G27" s="104"/>
      <c r="H27" t="s">
        <v>210</v>
      </c>
      <c r="I27" s="138"/>
      <c r="K27" s="106">
        <v>1</v>
      </c>
      <c r="L27" s="103" t="s">
        <v>198</v>
      </c>
      <c r="N27" s="104"/>
      <c r="O27" s="104"/>
      <c r="P27" s="104"/>
      <c r="Q27" s="104"/>
      <c r="R27" t="s">
        <v>210</v>
      </c>
    </row>
    <row r="28" spans="2:18" ht="15.6">
      <c r="B28" s="106">
        <f>B27+1</f>
        <v>2</v>
      </c>
      <c r="C28" s="105" t="s">
        <v>209</v>
      </c>
      <c r="D28" s="103" t="s">
        <v>128</v>
      </c>
      <c r="E28" s="107" cm="1">
        <f t="array" ref="E28">INDEX(N28:Q28,case_number)</f>
        <v>52.136423420119037</v>
      </c>
      <c r="F28" s="107" t="s">
        <v>86</v>
      </c>
      <c r="G28" s="107"/>
      <c r="H28" t="s">
        <v>208</v>
      </c>
      <c r="I28" s="139"/>
      <c r="K28" s="106">
        <f>K27+1</f>
        <v>2</v>
      </c>
      <c r="L28" s="105" t="s">
        <v>209</v>
      </c>
      <c r="M28" s="103" t="s">
        <v>128</v>
      </c>
      <c r="N28" s="107">
        <v>52.136423420119037</v>
      </c>
      <c r="O28" s="107">
        <v>52.136423420119037</v>
      </c>
      <c r="P28" s="107">
        <v>52.136423420119037</v>
      </c>
      <c r="Q28" s="107">
        <v>52.136423420119037</v>
      </c>
      <c r="R28" t="s">
        <v>208</v>
      </c>
    </row>
    <row r="29" spans="2:18" ht="15.6">
      <c r="B29" s="106"/>
      <c r="C29" s="105" t="s">
        <v>207</v>
      </c>
      <c r="D29" s="103" t="s">
        <v>206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205</v>
      </c>
      <c r="I29" s="139"/>
      <c r="K29" s="106"/>
      <c r="L29" s="105" t="s">
        <v>207</v>
      </c>
      <c r="M29" s="103" t="s">
        <v>206</v>
      </c>
      <c r="N29" s="107">
        <v>900</v>
      </c>
      <c r="O29" s="107">
        <v>900</v>
      </c>
      <c r="P29" s="107">
        <v>900</v>
      </c>
      <c r="Q29" s="107">
        <v>900</v>
      </c>
      <c r="R29" t="s">
        <v>205</v>
      </c>
    </row>
    <row r="30" spans="2:18" ht="15.6">
      <c r="B30" s="106"/>
      <c r="C30" s="105" t="s">
        <v>204</v>
      </c>
      <c r="D30" s="103" t="s">
        <v>144</v>
      </c>
      <c r="E30" s="107" cm="1">
        <f t="array" ref="E30">INDEX(N30:Q30,case_number)</f>
        <v>1473.1579837133568</v>
      </c>
      <c r="F30" s="107" cm="1">
        <f t="array" aca="1" ref="F30" ca="1">INDIRECT(sheet_name&amp;"!bolt.As")</f>
        <v>1473.1493426522268</v>
      </c>
      <c r="G30" s="118">
        <f ca="1">(F30-E30)/E30</f>
        <v>-5.8656717239594296E-6</v>
      </c>
      <c r="I30" s="139"/>
      <c r="K30" s="106"/>
      <c r="L30" s="105" t="s">
        <v>204</v>
      </c>
      <c r="M30" s="103" t="s">
        <v>144</v>
      </c>
      <c r="N30" s="107">
        <v>1473.1579837133568</v>
      </c>
      <c r="O30" s="107">
        <v>1473.1579837133568</v>
      </c>
      <c r="P30" s="107">
        <v>1473.1579837133568</v>
      </c>
      <c r="Q30" s="107">
        <v>1473.1579837133568</v>
      </c>
      <c r="R30" t="s">
        <v>353</v>
      </c>
    </row>
    <row r="31" spans="2:18" ht="15.6">
      <c r="B31" s="106">
        <f>B28+1</f>
        <v>3</v>
      </c>
      <c r="C31" s="103" t="s">
        <v>198</v>
      </c>
      <c r="D31" s="103" t="s">
        <v>128</v>
      </c>
      <c r="E31" s="107" cm="1">
        <f t="array" ref="E31">INDEX(N31:Q31,case_number)</f>
        <v>928</v>
      </c>
      <c r="F31" s="107" cm="1">
        <f t="array" aca="1" ref="F31" ca="1">INDIRECT(sheet_name&amp;"!bolt.pretension")</f>
        <v>928</v>
      </c>
      <c r="G31" s="118">
        <f ca="1">(F31-E31)/E31</f>
        <v>0</v>
      </c>
      <c r="H31" t="s">
        <v>203</v>
      </c>
      <c r="I31" s="138"/>
      <c r="K31" s="106">
        <f>K28+1</f>
        <v>3</v>
      </c>
      <c r="L31" s="103" t="s">
        <v>198</v>
      </c>
      <c r="M31" s="103" t="s">
        <v>128</v>
      </c>
      <c r="N31" s="107">
        <v>928</v>
      </c>
      <c r="O31" s="107">
        <v>928</v>
      </c>
      <c r="P31" s="107">
        <v>928</v>
      </c>
      <c r="Q31" s="107">
        <v>928</v>
      </c>
      <c r="R31" t="s">
        <v>203</v>
      </c>
    </row>
    <row r="32" spans="2:18" ht="15.6">
      <c r="B32" s="106"/>
      <c r="C32" s="103" t="s">
        <v>202</v>
      </c>
      <c r="D32" s="103" t="s">
        <v>128</v>
      </c>
      <c r="E32" s="107" cm="1">
        <f t="array" ref="E32">INDEX(N32:Q32,case_number)</f>
        <v>1066.2717486117276</v>
      </c>
      <c r="F32" s="107" t="s">
        <v>86</v>
      </c>
      <c r="G32" s="107"/>
      <c r="I32" s="138"/>
      <c r="K32" s="106"/>
      <c r="L32" s="103" t="s">
        <v>202</v>
      </c>
      <c r="M32" s="103" t="s">
        <v>128</v>
      </c>
      <c r="N32" s="107">
        <v>1066.2717486117276</v>
      </c>
      <c r="O32" s="107">
        <v>1066.2717486117276</v>
      </c>
      <c r="P32" s="107">
        <v>1066.2717486117276</v>
      </c>
      <c r="Q32" s="107">
        <v>1066.2717486117276</v>
      </c>
      <c r="R32" t="s">
        <v>353</v>
      </c>
    </row>
    <row r="33" spans="2:18" ht="15.6">
      <c r="B33" s="106"/>
      <c r="C33" s="103" t="s">
        <v>201</v>
      </c>
      <c r="D33" s="103" t="s">
        <v>123</v>
      </c>
      <c r="E33" s="109" cm="1">
        <f t="array" ref="E33">INDEX(N33:Q33,case_number)</f>
        <v>0.03</v>
      </c>
      <c r="F33" s="109" t="s">
        <v>86</v>
      </c>
      <c r="G33" s="109"/>
      <c r="I33" s="138"/>
      <c r="K33" s="106"/>
      <c r="L33" s="103" t="s">
        <v>201</v>
      </c>
      <c r="M33" s="103" t="s">
        <v>123</v>
      </c>
      <c r="N33" s="109">
        <v>0.03</v>
      </c>
      <c r="O33" s="109">
        <v>0.03</v>
      </c>
      <c r="P33" s="109">
        <v>0.03</v>
      </c>
      <c r="Q33" s="109">
        <v>0.03</v>
      </c>
      <c r="R33" t="s">
        <v>353</v>
      </c>
    </row>
    <row r="34" spans="2:18" ht="15.6">
      <c r="B34" s="106"/>
      <c r="C34" s="103" t="s">
        <v>200</v>
      </c>
      <c r="D34" s="103" t="s">
        <v>128</v>
      </c>
      <c r="E34" s="107" cm="1">
        <f t="array" ref="E34">INDEX(N34:Q34,case_number)</f>
        <v>1042.7284684023807</v>
      </c>
      <c r="F34" s="107" t="s">
        <v>86</v>
      </c>
      <c r="G34" s="107"/>
      <c r="H34" t="s">
        <v>199</v>
      </c>
      <c r="I34" s="138"/>
      <c r="K34" s="106"/>
      <c r="L34" s="103" t="s">
        <v>200</v>
      </c>
      <c r="M34" s="103" t="s">
        <v>128</v>
      </c>
      <c r="N34" s="107">
        <v>1042.7284684023807</v>
      </c>
      <c r="O34" s="107">
        <v>1042.7284684023807</v>
      </c>
      <c r="P34" s="107">
        <v>1042.7284684023807</v>
      </c>
      <c r="Q34" s="107">
        <v>1042.7284684023807</v>
      </c>
      <c r="R34" t="s">
        <v>199</v>
      </c>
    </row>
    <row r="35" spans="2:18" ht="15.6">
      <c r="B35" s="131">
        <f>B31+1</f>
        <v>4</v>
      </c>
      <c r="C35" s="130" t="s">
        <v>276</v>
      </c>
      <c r="D35" s="130" t="s">
        <v>128</v>
      </c>
      <c r="E35" s="129" cm="1">
        <f t="array" ref="E35">INDEX(N35:Q35,case_number)</f>
        <v>837</v>
      </c>
      <c r="F35" s="129" t="s">
        <v>86</v>
      </c>
      <c r="G35" s="129"/>
      <c r="H35" s="132" t="s">
        <v>197</v>
      </c>
      <c r="I35" s="140"/>
      <c r="J35" s="132"/>
      <c r="K35" s="131">
        <f>K31+1</f>
        <v>4</v>
      </c>
      <c r="L35" s="130" t="s">
        <v>276</v>
      </c>
      <c r="M35" s="130" t="s">
        <v>128</v>
      </c>
      <c r="N35" s="129">
        <v>837</v>
      </c>
      <c r="O35" s="129">
        <v>837</v>
      </c>
      <c r="P35" s="129">
        <v>837</v>
      </c>
      <c r="Q35" s="129">
        <v>837</v>
      </c>
      <c r="R35" t="s">
        <v>197</v>
      </c>
    </row>
    <row r="36" spans="2:18" ht="15.6">
      <c r="B36" s="106"/>
      <c r="C36" s="105" t="s">
        <v>196</v>
      </c>
      <c r="D36" s="103" t="s">
        <v>275</v>
      </c>
      <c r="E36" s="114" cm="1">
        <f t="array" ref="E36">INDEX(N36:Q36,case_number)</f>
        <v>1.032511877407802E-9</v>
      </c>
      <c r="F36" s="114" cm="1">
        <f t="array" aca="1" ref="F36" ca="1">1/(INDIRECT(sheet_name&amp;"!bolt.axial_stiffness")*1000000)</f>
        <v>1.0325256451799115E-9</v>
      </c>
      <c r="G36" s="118">
        <f ca="1">(F36-E36)/E36</f>
        <v>1.3334250589028948E-5</v>
      </c>
      <c r="I36" s="141"/>
      <c r="J36" s="142"/>
      <c r="K36" s="106"/>
      <c r="L36" s="105" t="s">
        <v>196</v>
      </c>
      <c r="M36" s="103" t="s">
        <v>275</v>
      </c>
      <c r="N36" s="114">
        <v>1.032511877407802E-9</v>
      </c>
      <c r="O36" s="114">
        <v>1.032511877407802E-9</v>
      </c>
      <c r="P36" s="114">
        <v>1.032511877407802E-9</v>
      </c>
      <c r="Q36" s="114">
        <v>1.032511877407802E-9</v>
      </c>
      <c r="R36" t="s">
        <v>353</v>
      </c>
    </row>
    <row r="37" spans="2:18" ht="15.6">
      <c r="B37" s="106"/>
      <c r="C37" s="105" t="s">
        <v>195</v>
      </c>
      <c r="D37" s="103" t="s">
        <v>275</v>
      </c>
      <c r="E37" s="114" cm="1">
        <f t="array" ref="E37">INDEX(N37:Q37,case_number)</f>
        <v>1.3533583596249607E-10</v>
      </c>
      <c r="F37" s="114" cm="1">
        <f t="array" aca="1" ref="F37" ca="1">1/(INDIRECT(sheet_name&amp;"!clamped_parts_stiffness")*1000000)</f>
        <v>1.3533583596249607E-10</v>
      </c>
      <c r="G37" s="118">
        <f ca="1">(F37-E37)/E37</f>
        <v>0</v>
      </c>
      <c r="H37" s="147"/>
      <c r="I37" s="141"/>
      <c r="J37" s="142"/>
      <c r="K37" s="106"/>
      <c r="L37" s="105" t="s">
        <v>195</v>
      </c>
      <c r="M37" s="103" t="s">
        <v>275</v>
      </c>
      <c r="N37" s="114">
        <v>1.3533583596249607E-10</v>
      </c>
      <c r="O37" s="114">
        <v>1.3533583596249607E-10</v>
      </c>
      <c r="P37" s="114">
        <v>1.3533583596249607E-10</v>
      </c>
      <c r="Q37" s="114">
        <v>1.3533583596249607E-10</v>
      </c>
      <c r="R37" t="s">
        <v>353</v>
      </c>
    </row>
    <row r="38" spans="2:18">
      <c r="B38" s="106"/>
      <c r="C38" s="105" t="s">
        <v>194</v>
      </c>
      <c r="D38" s="103" t="s">
        <v>123</v>
      </c>
      <c r="E38" s="109" cm="1">
        <f t="array" ref="E38">INDEX(N38:Q38,case_number)</f>
        <v>0.11588483191179921</v>
      </c>
      <c r="F38" s="109" cm="1">
        <f t="array" aca="1" ref="F38" ca="1">INDIRECT(sheet_name&amp;"!bolt.axial_stiffness")/(INDIRECT(sheet_name&amp;"!bolt.axial_stiffness")+INDIRECT(sheet_name&amp;"!clamped_parts_stiffness"))</f>
        <v>0.11588346576009163</v>
      </c>
      <c r="G38" s="118">
        <f ca="1">(F38-E38)/E38</f>
        <v>-1.1788874221429488E-5</v>
      </c>
      <c r="H38" s="147"/>
      <c r="I38" s="141"/>
      <c r="J38" s="142"/>
      <c r="K38" s="106"/>
      <c r="L38" s="105" t="s">
        <v>194</v>
      </c>
      <c r="M38" s="103" t="s">
        <v>123</v>
      </c>
      <c r="N38" s="109">
        <v>0.11588483191179921</v>
      </c>
      <c r="O38" s="109">
        <v>0.11588483191179921</v>
      </c>
      <c r="P38" s="109">
        <v>0.11588483191179921</v>
      </c>
      <c r="Q38" s="109">
        <v>0.11588483191179921</v>
      </c>
      <c r="R38" t="s">
        <v>353</v>
      </c>
    </row>
    <row r="39" spans="2:18" ht="15.6">
      <c r="B39" s="106">
        <f>B35+1</f>
        <v>5</v>
      </c>
      <c r="C39" s="105" t="s">
        <v>193</v>
      </c>
      <c r="D39" s="103" t="s">
        <v>128</v>
      </c>
      <c r="E39" s="108" cm="1">
        <f t="array" ref="E39">INDEX(N39:Q39,case_number)</f>
        <v>28.515814103851049</v>
      </c>
      <c r="F39" s="108" t="s">
        <v>86</v>
      </c>
      <c r="G39" s="108"/>
      <c r="I39" s="141"/>
      <c r="J39" s="142"/>
      <c r="K39" s="106">
        <f>K35+1</f>
        <v>5</v>
      </c>
      <c r="L39" s="105" t="s">
        <v>193</v>
      </c>
      <c r="M39" s="103" t="s">
        <v>128</v>
      </c>
      <c r="N39" s="108">
        <v>28.515814103851049</v>
      </c>
      <c r="O39" s="108">
        <v>28.515814103851049</v>
      </c>
      <c r="P39" s="108">
        <v>28.515814103851049</v>
      </c>
      <c r="Q39" s="108">
        <v>28.515814103851049</v>
      </c>
      <c r="R39" t="s">
        <v>353</v>
      </c>
    </row>
    <row r="40" spans="2:18" ht="15.6">
      <c r="B40" s="106"/>
      <c r="C40" s="105" t="s">
        <v>192</v>
      </c>
      <c r="D40" s="103" t="s">
        <v>274</v>
      </c>
      <c r="E40" s="107" cm="1">
        <f t="array" ref="E40">INDEX(N40:Q40,case_number)</f>
        <v>200</v>
      </c>
      <c r="F40" s="107" t="s">
        <v>86</v>
      </c>
      <c r="G40" s="107"/>
      <c r="I40" s="141"/>
      <c r="J40" s="142"/>
      <c r="K40" s="106"/>
      <c r="L40" s="105" t="s">
        <v>192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">
        <v>353</v>
      </c>
    </row>
    <row r="41" spans="2:18" ht="15.6">
      <c r="B41" s="106">
        <f>B39+1</f>
        <v>6</v>
      </c>
      <c r="C41" s="103" t="s">
        <v>191</v>
      </c>
      <c r="D41" s="103" t="s">
        <v>274</v>
      </c>
      <c r="E41" s="107" cm="1">
        <f t="array" ref="E41">INDEX(N41:Q41,case_number)</f>
        <v>33.30212829607494</v>
      </c>
      <c r="F41" s="107" t="s">
        <v>86</v>
      </c>
      <c r="G41" s="107"/>
      <c r="H41" t="s">
        <v>190</v>
      </c>
      <c r="I41" s="143"/>
      <c r="J41" s="142"/>
      <c r="K41" s="106">
        <f>K39+1</f>
        <v>6</v>
      </c>
      <c r="L41" s="103" t="s">
        <v>191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">
        <v>190</v>
      </c>
    </row>
    <row r="42" spans="2:18" ht="15.6">
      <c r="B42" s="106">
        <f>B41+1</f>
        <v>7</v>
      </c>
      <c r="C42" s="103" t="s">
        <v>189</v>
      </c>
      <c r="D42" s="103" t="s">
        <v>128</v>
      </c>
      <c r="E42" s="111" cm="1">
        <f t="array" ref="E42">INDEX(N42:Q42,case_number)</f>
        <v>1126.9658575407177</v>
      </c>
      <c r="F42" s="111" t="s">
        <v>86</v>
      </c>
      <c r="G42" s="111"/>
      <c r="I42" s="143"/>
      <c r="J42" s="142"/>
      <c r="K42" s="106">
        <f t="shared" ref="K42:K105" si="0">K41+1</f>
        <v>7</v>
      </c>
      <c r="L42" s="103" t="s">
        <v>189</v>
      </c>
      <c r="M42" s="103" t="s">
        <v>128</v>
      </c>
      <c r="N42" s="111">
        <v>1126.9658575407177</v>
      </c>
      <c r="O42" s="111">
        <v>1126.9658575407177</v>
      </c>
      <c r="P42" s="111">
        <v>1126.9658575407177</v>
      </c>
      <c r="Q42" s="111">
        <v>1126.9658575407177</v>
      </c>
      <c r="R42" t="s">
        <v>353</v>
      </c>
    </row>
    <row r="43" spans="2:18" ht="15.6">
      <c r="B43" s="106">
        <f>B42+1</f>
        <v>8</v>
      </c>
      <c r="C43" s="103" t="s">
        <v>188</v>
      </c>
      <c r="D43" s="103" t="s">
        <v>184</v>
      </c>
      <c r="E43" s="107" cm="1">
        <f t="array" ref="E43">INDEX(N43:Q43,case_number)</f>
        <v>694.92799350000007</v>
      </c>
      <c r="F43" s="107" t="s">
        <v>86</v>
      </c>
      <c r="G43" s="107"/>
      <c r="H43" t="s">
        <v>187</v>
      </c>
      <c r="I43" s="143"/>
      <c r="J43" s="142"/>
      <c r="K43" s="106">
        <f t="shared" si="0"/>
        <v>8</v>
      </c>
      <c r="L43" s="103" t="s">
        <v>188</v>
      </c>
      <c r="M43" s="103" t="s">
        <v>184</v>
      </c>
      <c r="N43" s="107">
        <v>694.92799350000007</v>
      </c>
      <c r="O43" s="107">
        <v>694.92799350000007</v>
      </c>
      <c r="P43" s="107">
        <v>694.92799350000007</v>
      </c>
      <c r="Q43" s="107">
        <v>694.92799350000007</v>
      </c>
      <c r="R43" t="s">
        <v>187</v>
      </c>
    </row>
    <row r="44" spans="2:18" ht="15.6">
      <c r="B44" s="106">
        <f>B43+1</f>
        <v>9</v>
      </c>
      <c r="C44" s="103" t="s">
        <v>186</v>
      </c>
      <c r="D44" s="103" t="s">
        <v>184</v>
      </c>
      <c r="E44" s="107" cm="1">
        <f t="array" ref="E44">INDEX(N44:Q44,case_number)</f>
        <v>686.46410949999995</v>
      </c>
      <c r="F44" s="107" t="s">
        <v>86</v>
      </c>
      <c r="G44" s="107"/>
      <c r="I44" s="143"/>
      <c r="J44" s="142"/>
      <c r="K44" s="106">
        <f t="shared" si="0"/>
        <v>9</v>
      </c>
      <c r="L44" s="103" t="s">
        <v>186</v>
      </c>
      <c r="M44" s="103" t="s">
        <v>184</v>
      </c>
      <c r="N44" s="107">
        <v>686.46410949999995</v>
      </c>
      <c r="O44" s="107">
        <v>686.46410949999995</v>
      </c>
      <c r="P44" s="107">
        <v>686.46410949999995</v>
      </c>
      <c r="Q44" s="107">
        <v>686.46410949999995</v>
      </c>
      <c r="R44" t="s">
        <v>353</v>
      </c>
    </row>
    <row r="45" spans="2:18" ht="15.6">
      <c r="B45" s="106">
        <f>B44+1</f>
        <v>10</v>
      </c>
      <c r="C45" s="103" t="s">
        <v>185</v>
      </c>
      <c r="D45" s="103" t="s">
        <v>184</v>
      </c>
      <c r="E45" s="107" cm="1">
        <f t="array" ref="E45">INDEX(N45:Q45,case_number)</f>
        <v>-694.92799350000007</v>
      </c>
      <c r="F45" s="107" t="s">
        <v>86</v>
      </c>
      <c r="G45" s="107"/>
      <c r="I45" s="143"/>
      <c r="J45" s="142"/>
      <c r="K45" s="106">
        <f t="shared" si="0"/>
        <v>10</v>
      </c>
      <c r="L45" s="103" t="s">
        <v>185</v>
      </c>
      <c r="M45" s="103" t="s">
        <v>184</v>
      </c>
      <c r="N45" s="107">
        <v>-694.92799350000007</v>
      </c>
      <c r="O45" s="107">
        <v>-694.92799350000007</v>
      </c>
      <c r="P45" s="107">
        <v>-694.92799350000007</v>
      </c>
      <c r="Q45" s="107">
        <v>-694.92799350000007</v>
      </c>
      <c r="R45" t="s">
        <v>353</v>
      </c>
    </row>
    <row r="46" spans="2:18" ht="15.6">
      <c r="B46" s="106"/>
      <c r="C46" s="103" t="s">
        <v>183</v>
      </c>
      <c r="D46" s="103" t="s">
        <v>128</v>
      </c>
      <c r="E46" s="111" cm="1">
        <f t="array" ref="E46">INDEX(N46:Q46,case_number)</f>
        <v>1771.4046140350874</v>
      </c>
      <c r="F46" s="111" t="s">
        <v>86</v>
      </c>
      <c r="G46" s="111"/>
      <c r="I46" s="143"/>
      <c r="J46" s="142"/>
      <c r="K46" s="106"/>
      <c r="L46" s="103" t="s">
        <v>183</v>
      </c>
      <c r="M46" s="103" t="s">
        <v>128</v>
      </c>
      <c r="N46" s="111">
        <v>1771.4046140350874</v>
      </c>
      <c r="O46" s="111">
        <v>1771.4046140350874</v>
      </c>
      <c r="P46" s="111">
        <v>1771.4046140350874</v>
      </c>
      <c r="Q46" s="111">
        <v>1771.4046140350874</v>
      </c>
      <c r="R46" t="s">
        <v>353</v>
      </c>
    </row>
    <row r="47" spans="2:18" ht="15.6">
      <c r="B47" s="106">
        <f>B45+1</f>
        <v>11</v>
      </c>
      <c r="C47" s="103" t="s">
        <v>182</v>
      </c>
      <c r="D47" s="103" t="s">
        <v>123</v>
      </c>
      <c r="E47" s="104"/>
      <c r="F47" s="110" t="s">
        <v>86</v>
      </c>
      <c r="G47" s="104"/>
      <c r="H47" t="s">
        <v>308</v>
      </c>
      <c r="I47" s="143"/>
      <c r="J47" s="142"/>
      <c r="K47" s="106">
        <f>K45+1</f>
        <v>11</v>
      </c>
      <c r="L47" s="103" t="s">
        <v>182</v>
      </c>
      <c r="M47" s="103" t="s">
        <v>123</v>
      </c>
      <c r="N47" s="104"/>
      <c r="O47" s="104"/>
      <c r="P47" s="104"/>
      <c r="Q47" s="104"/>
      <c r="R47" t="s">
        <v>308</v>
      </c>
    </row>
    <row r="48" spans="2:18" ht="15.6">
      <c r="B48" s="106"/>
      <c r="C48" s="105" t="s">
        <v>181</v>
      </c>
      <c r="D48" s="103" t="s">
        <v>180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1">(F48-E48)/E48</f>
        <v>-1.1842378929335003E-16</v>
      </c>
      <c r="I48" s="141"/>
      <c r="J48" s="142"/>
      <c r="K48" s="106"/>
      <c r="L48" s="105" t="s">
        <v>181</v>
      </c>
      <c r="M48" s="103" t="s">
        <v>180</v>
      </c>
      <c r="N48" s="110">
        <v>30</v>
      </c>
      <c r="O48" s="110">
        <v>60</v>
      </c>
      <c r="P48" s="110">
        <v>90</v>
      </c>
      <c r="Q48" s="110">
        <v>120</v>
      </c>
      <c r="R48" t="s">
        <v>353</v>
      </c>
    </row>
    <row r="49" spans="2:18" ht="15.6">
      <c r="B49" s="106"/>
      <c r="C49" s="103" t="s">
        <v>179</v>
      </c>
      <c r="D49" s="103" t="s">
        <v>173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1"/>
        <v>-1.1308638867425837E-16</v>
      </c>
      <c r="H49" t="s">
        <v>321</v>
      </c>
      <c r="I49" s="143"/>
      <c r="J49" s="142"/>
      <c r="K49" s="106"/>
      <c r="L49" s="103" t="s">
        <v>179</v>
      </c>
      <c r="M49" s="103" t="s">
        <v>173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">
        <v>321</v>
      </c>
    </row>
    <row r="50" spans="2:18">
      <c r="B50" s="106"/>
      <c r="C50" s="103" t="s">
        <v>93</v>
      </c>
      <c r="D50" s="103" t="s">
        <v>173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3"/>
      <c r="J50" s="142"/>
      <c r="K50" s="106"/>
      <c r="L50" s="103" t="s">
        <v>93</v>
      </c>
      <c r="M50" s="103" t="s">
        <v>173</v>
      </c>
      <c r="N50" s="109">
        <v>7.5</v>
      </c>
      <c r="O50" s="109">
        <v>7.5</v>
      </c>
      <c r="P50" s="109">
        <v>7.5</v>
      </c>
      <c r="Q50" s="109">
        <v>7.5</v>
      </c>
      <c r="R50" t="s">
        <v>353</v>
      </c>
    </row>
    <row r="51" spans="2:18" ht="15.6">
      <c r="B51" s="106"/>
      <c r="C51" s="103" t="s">
        <v>178</v>
      </c>
      <c r="D51" s="103" t="s">
        <v>177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3"/>
      <c r="J51" s="142"/>
      <c r="K51" s="106"/>
      <c r="L51" s="103" t="s">
        <v>178</v>
      </c>
      <c r="M51" s="103" t="s">
        <v>177</v>
      </c>
      <c r="N51" s="108">
        <v>1.4</v>
      </c>
      <c r="O51" s="108">
        <v>1.4</v>
      </c>
      <c r="P51" s="108">
        <v>1.4</v>
      </c>
      <c r="Q51" s="108">
        <v>1.4</v>
      </c>
      <c r="R51" t="s">
        <v>353</v>
      </c>
    </row>
    <row r="52" spans="2:18" ht="15.6">
      <c r="B52" s="106">
        <f>B47+1</f>
        <v>12</v>
      </c>
      <c r="C52" s="103" t="s">
        <v>176</v>
      </c>
      <c r="D52" s="103" t="s">
        <v>126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0.74253427729521959</v>
      </c>
      <c r="G52" s="118">
        <f t="shared" ca="1" si="1"/>
        <v>5.9807233609163099E-16</v>
      </c>
      <c r="I52" s="143"/>
      <c r="J52" s="142"/>
      <c r="K52" s="106">
        <f>K47+1</f>
        <v>12</v>
      </c>
      <c r="L52" s="103" t="s">
        <v>176</v>
      </c>
      <c r="M52" s="103" t="s">
        <v>126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">
        <v>353</v>
      </c>
    </row>
    <row r="53" spans="2:18" ht="15.6">
      <c r="B53" s="106">
        <f>B52+1</f>
        <v>13</v>
      </c>
      <c r="C53" s="103" t="s">
        <v>175</v>
      </c>
      <c r="D53" s="103" t="s">
        <v>123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0.63575115537527982</v>
      </c>
      <c r="G53" s="118">
        <f t="shared" ca="1" si="1"/>
        <v>-1.7463169594553058E-16</v>
      </c>
      <c r="I53" s="143"/>
      <c r="J53" s="142"/>
      <c r="K53" s="106">
        <f t="shared" si="0"/>
        <v>13</v>
      </c>
      <c r="L53" s="103" t="s">
        <v>175</v>
      </c>
      <c r="M53" s="103" t="s">
        <v>123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">
        <v>353</v>
      </c>
    </row>
    <row r="54" spans="2:18" ht="15.6">
      <c r="B54" s="106"/>
      <c r="C54" s="103" t="s">
        <v>174</v>
      </c>
      <c r="D54" s="103" t="s">
        <v>173</v>
      </c>
      <c r="E54" s="109" cm="1">
        <f t="array" ref="E54">INDEX(N54:Q54,case_number)</f>
        <v>1.9634954084936205</v>
      </c>
      <c r="F54" s="109" t="s">
        <v>86</v>
      </c>
      <c r="G54" s="109"/>
      <c r="I54" s="143"/>
      <c r="J54" s="142"/>
      <c r="K54" s="106"/>
      <c r="L54" s="103" t="s">
        <v>174</v>
      </c>
      <c r="M54" s="103" t="s">
        <v>173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">
        <v>353</v>
      </c>
    </row>
    <row r="55" spans="2:18" ht="15.6">
      <c r="B55" s="106">
        <f>B53+1</f>
        <v>14</v>
      </c>
      <c r="C55" s="103" t="s">
        <v>172</v>
      </c>
      <c r="D55" s="103" t="s">
        <v>126</v>
      </c>
      <c r="E55" s="109" cm="1">
        <f t="array" ref="E55">INDEX(N55:Q55,case_number)</f>
        <v>1.9617469257392748</v>
      </c>
      <c r="F55" s="109" t="s">
        <v>86</v>
      </c>
      <c r="G55" s="109"/>
      <c r="I55" s="143"/>
      <c r="J55" s="142"/>
      <c r="K55" s="106">
        <f>K53+1</f>
        <v>14</v>
      </c>
      <c r="L55" s="103" t="s">
        <v>172</v>
      </c>
      <c r="M55" s="103" t="s">
        <v>126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">
        <v>353</v>
      </c>
    </row>
    <row r="56" spans="2:18" ht="15.6">
      <c r="B56" s="106">
        <f>B55+1</f>
        <v>15</v>
      </c>
      <c r="C56" s="103" t="s">
        <v>171</v>
      </c>
      <c r="D56" s="103" t="s">
        <v>126</v>
      </c>
      <c r="E56" s="109" cm="1">
        <f t="array" ref="E56">INDEX(N56:Q56,case_number)</f>
        <v>2.942620388608912</v>
      </c>
      <c r="F56" s="109" t="s">
        <v>86</v>
      </c>
      <c r="G56" s="109"/>
      <c r="I56" s="143"/>
      <c r="J56" s="142"/>
      <c r="K56" s="106">
        <f t="shared" si="0"/>
        <v>15</v>
      </c>
      <c r="L56" s="103" t="s">
        <v>171</v>
      </c>
      <c r="M56" s="103" t="s">
        <v>126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">
        <v>353</v>
      </c>
    </row>
    <row r="57" spans="2:18" ht="15.6">
      <c r="B57" s="106">
        <f>B56+1</f>
        <v>16</v>
      </c>
      <c r="C57" s="105" t="s">
        <v>170</v>
      </c>
      <c r="D57" s="103"/>
      <c r="E57" s="109" cm="1">
        <f t="array" ref="E57">INDEX(N57:Q57,case_number)</f>
        <v>0.58262609700472079</v>
      </c>
      <c r="F57" s="109" t="s">
        <v>86</v>
      </c>
      <c r="G57" s="109"/>
      <c r="I57" s="141"/>
      <c r="J57" s="142"/>
      <c r="K57" s="106">
        <f t="shared" si="0"/>
        <v>16</v>
      </c>
      <c r="L57" s="105" t="s">
        <v>170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">
        <v>353</v>
      </c>
    </row>
    <row r="58" spans="2:18" ht="15.6">
      <c r="B58" s="106">
        <f>B57+1</f>
        <v>17</v>
      </c>
      <c r="C58" s="105" t="s">
        <v>169</v>
      </c>
      <c r="D58" s="103"/>
      <c r="E58" s="109" cm="1">
        <f t="array" ref="E58">INDEX(N58:Q58,case_number)</f>
        <v>-0.46741282911895099</v>
      </c>
      <c r="F58" s="109" t="s">
        <v>86</v>
      </c>
      <c r="G58" s="109"/>
      <c r="I58" s="141"/>
      <c r="J58" s="142"/>
      <c r="K58" s="106">
        <f t="shared" si="0"/>
        <v>17</v>
      </c>
      <c r="L58" s="105" t="s">
        <v>169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">
        <v>353</v>
      </c>
    </row>
    <row r="59" spans="2:18" ht="15.6">
      <c r="B59" s="106">
        <f>B58+1</f>
        <v>18</v>
      </c>
      <c r="C59" s="103" t="s">
        <v>168</v>
      </c>
      <c r="D59" s="103"/>
      <c r="E59" s="109" cm="1">
        <f t="array" ref="E59">INDEX(N59:Q59,case_number)</f>
        <v>0.49094883784411425</v>
      </c>
      <c r="F59" s="113" t="s">
        <v>86</v>
      </c>
      <c r="G59" s="109"/>
      <c r="I59" s="143"/>
      <c r="J59" s="142"/>
      <c r="K59" s="106">
        <f t="shared" si="0"/>
        <v>18</v>
      </c>
      <c r="L59" s="103" t="s">
        <v>168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">
        <v>353</v>
      </c>
    </row>
    <row r="60" spans="2:18" ht="15.6">
      <c r="B60" s="106">
        <f>B59+1</f>
        <v>19</v>
      </c>
      <c r="C60" s="103" t="s">
        <v>167</v>
      </c>
      <c r="D60" s="103" t="s">
        <v>126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2">(F60-E60)/E60</f>
        <v>6.7952523976424013E-16</v>
      </c>
      <c r="I60" s="143"/>
      <c r="J60" s="142"/>
      <c r="K60" s="106">
        <f t="shared" si="0"/>
        <v>19</v>
      </c>
      <c r="L60" s="103" t="s">
        <v>167</v>
      </c>
      <c r="M60" s="103" t="s">
        <v>126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">
        <v>353</v>
      </c>
    </row>
    <row r="61" spans="2:18" ht="15.6">
      <c r="B61" s="106"/>
      <c r="C61" s="103" t="s">
        <v>166</v>
      </c>
      <c r="D61" s="103" t="s">
        <v>126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2"/>
        <v>6.7952523976424013E-16</v>
      </c>
      <c r="H61" t="s">
        <v>165</v>
      </c>
      <c r="I61" s="143"/>
      <c r="J61" s="142"/>
      <c r="K61" s="106"/>
      <c r="L61" s="103" t="s">
        <v>166</v>
      </c>
      <c r="M61" s="103" t="s">
        <v>126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">
        <v>165</v>
      </c>
    </row>
    <row r="62" spans="2:18">
      <c r="B62" s="106">
        <f>B60+1</f>
        <v>20</v>
      </c>
      <c r="C62" s="103" t="s">
        <v>164</v>
      </c>
      <c r="D62" s="103"/>
      <c r="E62" s="128"/>
      <c r="F62" s="128"/>
      <c r="G62" s="128"/>
      <c r="H62" t="s">
        <v>163</v>
      </c>
      <c r="I62" s="143"/>
      <c r="J62" s="142"/>
      <c r="K62" s="106">
        <f>K60+1</f>
        <v>20</v>
      </c>
      <c r="L62" s="103" t="s">
        <v>164</v>
      </c>
      <c r="M62" s="103"/>
      <c r="N62" s="128"/>
      <c r="O62" s="128"/>
      <c r="P62" s="128"/>
      <c r="Q62" s="128"/>
      <c r="R62" t="s">
        <v>163</v>
      </c>
    </row>
    <row r="63" spans="2:18">
      <c r="B63" s="106">
        <f>B62+1</f>
        <v>21</v>
      </c>
      <c r="C63" s="112" t="s">
        <v>162</v>
      </c>
      <c r="D63" s="103"/>
      <c r="E63" s="128"/>
      <c r="F63" s="128"/>
      <c r="G63" s="128"/>
      <c r="H63" t="s">
        <v>161</v>
      </c>
      <c r="I63" s="144"/>
      <c r="J63" s="142"/>
      <c r="K63" s="106">
        <f t="shared" si="0"/>
        <v>21</v>
      </c>
      <c r="L63" s="112" t="s">
        <v>162</v>
      </c>
      <c r="M63" s="103"/>
      <c r="N63" s="128"/>
      <c r="O63" s="128"/>
      <c r="P63" s="128"/>
      <c r="Q63" s="128"/>
      <c r="R63" t="s">
        <v>161</v>
      </c>
    </row>
    <row r="64" spans="2:18" ht="15.6">
      <c r="B64" s="106">
        <f>B63+1</f>
        <v>22</v>
      </c>
      <c r="C64" s="103" t="s">
        <v>160</v>
      </c>
      <c r="D64" s="103"/>
      <c r="E64" s="104"/>
      <c r="F64" s="104"/>
      <c r="G64" s="104"/>
      <c r="I64" s="143"/>
      <c r="J64" s="142"/>
      <c r="K64" s="106">
        <f t="shared" si="0"/>
        <v>22</v>
      </c>
      <c r="L64" s="103" t="s">
        <v>160</v>
      </c>
      <c r="M64" s="103"/>
      <c r="N64" s="104"/>
      <c r="O64" s="104"/>
      <c r="P64" s="104"/>
      <c r="Q64" s="104"/>
      <c r="R64" t="s">
        <v>353</v>
      </c>
    </row>
    <row r="65" spans="2:18" ht="15.6">
      <c r="B65" s="106">
        <f>B64+1</f>
        <v>23</v>
      </c>
      <c r="C65" s="103" t="s">
        <v>159</v>
      </c>
      <c r="D65" s="103"/>
      <c r="E65" s="104"/>
      <c r="F65" s="104"/>
      <c r="G65" s="104"/>
      <c r="I65" s="143"/>
      <c r="J65" s="142"/>
      <c r="K65" s="106">
        <f t="shared" si="0"/>
        <v>23</v>
      </c>
      <c r="L65" s="103" t="s">
        <v>159</v>
      </c>
      <c r="M65" s="103"/>
      <c r="N65" s="104"/>
      <c r="O65" s="104"/>
      <c r="P65" s="104"/>
      <c r="Q65" s="104"/>
      <c r="R65" t="s">
        <v>353</v>
      </c>
    </row>
    <row r="66" spans="2:18" ht="15.6">
      <c r="B66" s="106">
        <f>B65+1</f>
        <v>24</v>
      </c>
      <c r="C66" s="103" t="s">
        <v>158</v>
      </c>
      <c r="D66" s="103"/>
      <c r="E66" s="128"/>
      <c r="F66" s="128"/>
      <c r="G66" s="128"/>
      <c r="H66" t="s">
        <v>157</v>
      </c>
      <c r="I66" s="143"/>
      <c r="J66" s="142"/>
      <c r="K66" s="106">
        <f t="shared" si="0"/>
        <v>24</v>
      </c>
      <c r="L66" s="103" t="s">
        <v>158</v>
      </c>
      <c r="M66" s="103"/>
      <c r="N66" s="128"/>
      <c r="O66" s="128"/>
      <c r="P66" s="128"/>
      <c r="Q66" s="128"/>
      <c r="R66" t="s">
        <v>157</v>
      </c>
    </row>
    <row r="67" spans="2:18" ht="15.6">
      <c r="B67" s="106"/>
      <c r="C67" s="103" t="s">
        <v>320</v>
      </c>
      <c r="D67" s="103" t="s">
        <v>128</v>
      </c>
      <c r="E67" s="109" cm="1">
        <f t="array" ref="E67">INDEX(N67:Q67,case_number)</f>
        <v>-81.400000000000006</v>
      </c>
      <c r="F67" s="109" cm="1">
        <f t="array" aca="1" ref="F67" ca="1">INDIRECT(sheet_name&amp;"!Point1.Z")</f>
        <v>-81.400000000000006</v>
      </c>
      <c r="G67" s="118">
        <f t="shared" ref="G67" ca="1" si="3">(F67-E67)/E67</f>
        <v>0</v>
      </c>
      <c r="K67" s="106"/>
      <c r="L67" s="103" t="s">
        <v>320</v>
      </c>
      <c r="M67" s="103" t="s">
        <v>128</v>
      </c>
      <c r="N67" s="109">
        <v>-81.400000000000006</v>
      </c>
      <c r="O67" s="109">
        <v>-81.400000000000006</v>
      </c>
      <c r="P67" s="109">
        <v>-81.400000000000006</v>
      </c>
      <c r="Q67" s="109">
        <v>-81.400000000000006</v>
      </c>
    </row>
    <row r="68" spans="2:18" ht="15.6">
      <c r="B68" s="106"/>
      <c r="C68" s="103" t="s">
        <v>319</v>
      </c>
      <c r="D68" s="103" t="s">
        <v>128</v>
      </c>
      <c r="E68" s="107" cm="1">
        <f t="array" ref="E68">INDEX(N68:Q68,case_number)</f>
        <v>928</v>
      </c>
      <c r="F68" s="107" cm="1">
        <f t="array" aca="1" ref="F68" ca="1">INDIRECT(sheet_name&amp;"!Point1.Fs")</f>
        <v>928</v>
      </c>
      <c r="G68" s="118">
        <f t="shared" ref="G68:G72" ca="1" si="4">(F68-E68)/E68</f>
        <v>0</v>
      </c>
      <c r="K68" s="106"/>
      <c r="L68" s="103" t="s">
        <v>319</v>
      </c>
      <c r="M68" s="103" t="s">
        <v>128</v>
      </c>
      <c r="N68" s="109">
        <v>928</v>
      </c>
      <c r="O68" s="109">
        <v>928</v>
      </c>
      <c r="P68" s="109">
        <v>928</v>
      </c>
      <c r="Q68" s="109">
        <v>928</v>
      </c>
    </row>
    <row r="69" spans="2:18" ht="15.6">
      <c r="B69" s="106"/>
      <c r="C69" s="103" t="s">
        <v>318</v>
      </c>
      <c r="D69" s="103" t="s">
        <v>128</v>
      </c>
      <c r="E69" s="108" cm="1">
        <f t="array" ref="E69">INDEX(N69:Q69,case_number)</f>
        <v>1539.1736776266225</v>
      </c>
      <c r="F69" s="108" cm="1">
        <f t="array" aca="1" ref="F69" ca="1">INDIRECT(sheet_name&amp;"!Point2.Z")</f>
        <v>1538.9897578967311</v>
      </c>
      <c r="G69" s="118">
        <f t="shared" ca="1" si="4"/>
        <v>-1.194925124856519E-4</v>
      </c>
      <c r="K69" s="106"/>
      <c r="L69" s="103" t="s">
        <v>318</v>
      </c>
      <c r="M69" s="103" t="s">
        <v>128</v>
      </c>
      <c r="N69" s="109">
        <v>1486.6712501284221</v>
      </c>
      <c r="O69" s="109">
        <v>1539.1736776266225</v>
      </c>
      <c r="P69" s="109">
        <v>1554.6088737770824</v>
      </c>
      <c r="Q69" s="109">
        <v>1557.9528846053322</v>
      </c>
    </row>
    <row r="70" spans="2:18" ht="15.6">
      <c r="B70" s="106"/>
      <c r="C70" s="103" t="s">
        <v>317</v>
      </c>
      <c r="D70" s="103" t="s">
        <v>128</v>
      </c>
      <c r="E70" s="107" cm="1">
        <f t="array" ref="E70">INDEX(N70:Q70,case_number)</f>
        <v>1276</v>
      </c>
      <c r="F70" s="107" cm="1">
        <f t="array" aca="1" ref="F70" ca="1">INDIRECT(sheet_name&amp;"!Point2.Fs")</f>
        <v>1276</v>
      </c>
      <c r="G70" s="118">
        <f t="shared" ca="1" si="4"/>
        <v>0</v>
      </c>
      <c r="K70" s="106"/>
      <c r="L70" s="103" t="s">
        <v>317</v>
      </c>
      <c r="M70" s="103" t="s">
        <v>128</v>
      </c>
      <c r="N70" s="109">
        <v>1276</v>
      </c>
      <c r="O70" s="109">
        <v>1276</v>
      </c>
      <c r="P70" s="109">
        <v>1276</v>
      </c>
      <c r="Q70" s="109">
        <v>1276</v>
      </c>
    </row>
    <row r="71" spans="2:18" ht="15.6">
      <c r="B71" s="106"/>
      <c r="C71" s="103" t="s">
        <v>316</v>
      </c>
      <c r="D71" s="103" t="s">
        <v>128</v>
      </c>
      <c r="E71" s="107" cm="1">
        <f t="array" ref="E71">INDEX(N71:Q71,case_number)</f>
        <v>120.53065291787706</v>
      </c>
      <c r="F71" s="107" cm="1">
        <f t="array" aca="1" ref="F71" ca="1">INDIRECT(sheet_name&amp;"!Point3.Z")</f>
        <v>120.53071333601942</v>
      </c>
      <c r="G71" s="118">
        <f t="shared" ca="1" si="4"/>
        <v>5.0126785918258966E-7</v>
      </c>
      <c r="K71" s="106"/>
      <c r="L71" s="103" t="s">
        <v>316</v>
      </c>
      <c r="M71" s="103" t="s">
        <v>128</v>
      </c>
      <c r="N71" s="109">
        <v>128.02560351230306</v>
      </c>
      <c r="O71" s="109">
        <v>120.53065291787706</v>
      </c>
      <c r="P71" s="109">
        <v>118.46085373121602</v>
      </c>
      <c r="Q71" s="109">
        <v>117.57444154365875</v>
      </c>
    </row>
    <row r="72" spans="2:18" ht="15.6">
      <c r="B72" s="106"/>
      <c r="C72" s="103" t="s">
        <v>315</v>
      </c>
      <c r="D72" s="103" t="s">
        <v>128</v>
      </c>
      <c r="E72" s="107" cm="1">
        <f t="array" ref="E72">INDEX(N72:Q72,case_number)</f>
        <v>945.55052482842109</v>
      </c>
      <c r="F72" s="107" cm="1">
        <f t="array" aca="1" ref="F72" ca="1">INDIRECT(sheet_name&amp;"!Point3.Fs")</f>
        <v>945.55032317858911</v>
      </c>
      <c r="G72" s="118">
        <f t="shared" ca="1" si="4"/>
        <v>-2.1326182650641845E-7</v>
      </c>
      <c r="K72" s="106"/>
      <c r="L72" s="103" t="s">
        <v>315</v>
      </c>
      <c r="M72" s="103" t="s">
        <v>128</v>
      </c>
      <c r="N72" s="109">
        <v>946.20193814578772</v>
      </c>
      <c r="O72" s="109">
        <v>945.55052482842109</v>
      </c>
      <c r="P72" s="109">
        <v>945.37063108029304</v>
      </c>
      <c r="Q72" s="109">
        <v>945.2935897847733</v>
      </c>
    </row>
    <row r="73" spans="2:18" ht="15.6">
      <c r="B73" s="106"/>
      <c r="C73" s="103" t="s">
        <v>314</v>
      </c>
      <c r="D73" s="103"/>
      <c r="E73" s="107" cm="1">
        <f t="array" ref="E73">INDEX(N73:Q73,case_number)</f>
        <v>464241709.82618743</v>
      </c>
      <c r="F73" s="110" t="s">
        <v>86</v>
      </c>
      <c r="G73" s="110"/>
      <c r="K73" s="106"/>
      <c r="L73" s="103" t="s">
        <v>314</v>
      </c>
      <c r="M73" s="103"/>
      <c r="N73" s="110">
        <v>446171442.46748453</v>
      </c>
      <c r="O73" s="110">
        <v>464241709.82618743</v>
      </c>
      <c r="P73" s="110">
        <v>469583249.72875667</v>
      </c>
      <c r="Q73" s="110">
        <v>469836071.66528565</v>
      </c>
    </row>
    <row r="74" spans="2:18" ht="15.6">
      <c r="B74" s="106"/>
      <c r="C74" s="103" t="s">
        <v>313</v>
      </c>
      <c r="D74" s="103"/>
      <c r="E74" s="107" cm="1">
        <f t="array" ref="E74">INDEX(N74:Q74,case_number)</f>
        <v>41829.948649949511</v>
      </c>
      <c r="F74" s="111" t="s">
        <v>86</v>
      </c>
      <c r="G74" s="111"/>
      <c r="K74" s="106"/>
      <c r="L74" s="103" t="s">
        <v>313</v>
      </c>
      <c r="M74" s="103"/>
      <c r="N74" s="111">
        <v>44338.174119255898</v>
      </c>
      <c r="O74" s="111">
        <v>41829.948649949511</v>
      </c>
      <c r="P74" s="111">
        <v>41133.070507995784</v>
      </c>
      <c r="Q74" s="111">
        <v>40892.809358343831</v>
      </c>
    </row>
    <row r="75" spans="2:18" ht="15.6">
      <c r="B75" s="106"/>
      <c r="C75" s="103" t="s">
        <v>312</v>
      </c>
      <c r="D75" s="103"/>
      <c r="E75" s="107" cm="1">
        <f t="array" ref="E75">INDEX(N75:Q75,case_number)</f>
        <v>38712096.180046827</v>
      </c>
      <c r="F75" s="111" t="s">
        <v>86</v>
      </c>
      <c r="G75" s="111"/>
      <c r="K75" s="106"/>
      <c r="L75" s="103" t="s">
        <v>312</v>
      </c>
      <c r="M75" s="103"/>
      <c r="N75" s="111">
        <v>36711082.833698109</v>
      </c>
      <c r="O75" s="111">
        <v>38712096.180046827</v>
      </c>
      <c r="P75" s="111">
        <v>39288755.26294753</v>
      </c>
      <c r="Q75" s="111">
        <v>39355881.101584464</v>
      </c>
    </row>
    <row r="76" spans="2:18" ht="15.6">
      <c r="B76" s="106"/>
      <c r="C76" s="105" t="s">
        <v>311</v>
      </c>
      <c r="D76" s="103"/>
      <c r="E76" s="145" cm="1">
        <f t="array" ref="E76">INDEX(N76:Q76,case_number)</f>
        <v>9.0103813949872551E-5</v>
      </c>
      <c r="F76" s="145" cm="1">
        <f t="array" aca="1" ref="F76" ca="1">INDIRECT(sheet_name&amp;"!Fs_coeff.tens.2")*1000</f>
        <v>9.013340627779671E-5</v>
      </c>
      <c r="G76" s="118">
        <f t="shared" ref="G76:G78" ca="1" si="5">(F76-E76)/E76</f>
        <v>3.284248094161931E-4</v>
      </c>
      <c r="K76" s="106"/>
      <c r="L76" s="105" t="s">
        <v>311</v>
      </c>
      <c r="M76" s="103"/>
      <c r="N76" s="154">
        <v>9.9374746788028946E-5</v>
      </c>
      <c r="O76" s="154">
        <v>9.0103813949872551E-5</v>
      </c>
      <c r="P76" s="154">
        <v>8.75948418768244E-5</v>
      </c>
      <c r="Q76" s="154">
        <v>8.7036334212065654E-5</v>
      </c>
    </row>
    <row r="77" spans="2:18" ht="15.6">
      <c r="B77" s="106"/>
      <c r="C77" s="105" t="s">
        <v>310</v>
      </c>
      <c r="D77" s="103"/>
      <c r="E77" s="145" cm="1">
        <f t="array" ref="E77">INDEX(N77:Q77,case_number)</f>
        <v>8.3387802863600244E-2</v>
      </c>
      <c r="F77" s="145" cm="1">
        <f t="array" aca="1" ref="F77" ca="1">INDIRECT(sheet_name&amp;"!Fs_coeff.tens.1")</f>
        <v>8.3385614837013414E-2</v>
      </c>
      <c r="G77" s="118">
        <f t="shared" ca="1" si="5"/>
        <v>-2.6239168219951373E-5</v>
      </c>
      <c r="K77" s="106"/>
      <c r="L77" s="105" t="s">
        <v>310</v>
      </c>
      <c r="M77" s="103"/>
      <c r="N77" s="154">
        <v>8.2280216390975061E-2</v>
      </c>
      <c r="O77" s="154">
        <v>8.3387802863600244E-2</v>
      </c>
      <c r="P77" s="154">
        <v>8.3667284311443657E-2</v>
      </c>
      <c r="Q77" s="154">
        <v>8.3765133149720908E-2</v>
      </c>
    </row>
    <row r="78" spans="2:18" ht="14.4">
      <c r="B78" s="106"/>
      <c r="C78" s="112" t="s">
        <v>309</v>
      </c>
      <c r="D78" s="103"/>
      <c r="E78" s="108" cm="1">
        <f t="array" ref="E78">INDEX(N78:Q78,case_number)</f>
        <v>934.1907428860178</v>
      </c>
      <c r="F78" s="107" cm="1">
        <f t="array" aca="1" ref="F78" ca="1">INDIRECT(sheet_name&amp;"!Fs_coeff.tens.0")/1000</f>
        <v>934.19036870307241</v>
      </c>
      <c r="G78" s="118">
        <f t="shared" ca="1" si="5"/>
        <v>-4.0054233917685691E-7</v>
      </c>
      <c r="K78" s="106"/>
      <c r="L78" s="112" t="s">
        <v>309</v>
      </c>
      <c r="M78" s="103"/>
      <c r="N78" s="108">
        <v>934.03915651699776</v>
      </c>
      <c r="O78" s="108">
        <v>934.1907428860178</v>
      </c>
      <c r="P78" s="108">
        <v>934.23011702446934</v>
      </c>
      <c r="Q78" s="108">
        <v>934.24178256935147</v>
      </c>
    </row>
    <row r="79" spans="2:18" ht="15.6">
      <c r="B79" s="106">
        <f>B66+1</f>
        <v>25</v>
      </c>
      <c r="C79" s="105" t="s">
        <v>156</v>
      </c>
      <c r="D79" s="103" t="s">
        <v>128</v>
      </c>
      <c r="E79" s="107" cm="1">
        <f t="array" ref="E79">INDEX(N79:Q79,case_number)</f>
        <v>488.0266618822701</v>
      </c>
      <c r="F79" s="107" cm="1">
        <f t="array" aca="1" ref="F79" ca="1">-INDIRECT(sheet_name&amp;"!DZ_gap")</f>
        <v>488.0266623314555</v>
      </c>
      <c r="G79" s="118">
        <f ca="1">(F79-E79)/E79</f>
        <v>9.2041158396700585E-10</v>
      </c>
      <c r="I79" s="139"/>
      <c r="K79" s="106">
        <f>K66+1</f>
        <v>25</v>
      </c>
      <c r="L79" s="105" t="s">
        <v>156</v>
      </c>
      <c r="M79" s="103" t="s">
        <v>128</v>
      </c>
      <c r="N79" s="107">
        <v>637.77041836917033</v>
      </c>
      <c r="O79" s="107">
        <v>488.0266618822701</v>
      </c>
      <c r="P79" s="107">
        <v>441.32026102778207</v>
      </c>
      <c r="Q79" s="107">
        <v>424.7452088545611</v>
      </c>
      <c r="R79" t="s">
        <v>353</v>
      </c>
    </row>
    <row r="80" spans="2:18" ht="15.6">
      <c r="B80" s="106"/>
      <c r="C80" s="103" t="s">
        <v>145</v>
      </c>
      <c r="D80" s="103" t="s">
        <v>144</v>
      </c>
      <c r="E80" s="111" cm="1">
        <f t="array" ref="E80">INDEX(N80:Q80,case_number)</f>
        <v>13549.060796402058</v>
      </c>
      <c r="F80" s="111" t="s">
        <v>86</v>
      </c>
      <c r="G80" s="111"/>
      <c r="I80" s="138"/>
      <c r="K80" s="106"/>
      <c r="L80" s="103" t="s">
        <v>145</v>
      </c>
      <c r="M80" s="103" t="s">
        <v>144</v>
      </c>
      <c r="N80" s="111">
        <v>13549.060796402058</v>
      </c>
      <c r="O80" s="111">
        <v>13549.060796402058</v>
      </c>
      <c r="P80" s="111">
        <v>13549.060796402058</v>
      </c>
      <c r="Q80" s="111">
        <v>13549.060796402058</v>
      </c>
      <c r="R80" t="s">
        <v>353</v>
      </c>
    </row>
    <row r="81" spans="2:18" ht="16.8">
      <c r="B81" s="106"/>
      <c r="C81" s="103" t="s">
        <v>143</v>
      </c>
      <c r="D81" s="103" t="s">
        <v>273</v>
      </c>
      <c r="E81" s="114" cm="1">
        <f t="array" ref="E81">INDEX(N81:Q81,case_number)</f>
        <v>16258872.955682471</v>
      </c>
      <c r="F81" s="114" cm="1">
        <f t="array" aca="1" ref="F81" ca="1">INDIRECT(sheet_name&amp;"!I_tg")</f>
        <v>16258872.955682468</v>
      </c>
      <c r="G81" s="118">
        <f t="shared" ref="G81:G83" ca="1" si="6">(F81-E81)/E81</f>
        <v>-2.2912352588128969E-16</v>
      </c>
      <c r="I81" s="138"/>
      <c r="K81" s="106"/>
      <c r="L81" s="103" t="s">
        <v>143</v>
      </c>
      <c r="M81" s="103" t="s">
        <v>273</v>
      </c>
      <c r="N81" s="155">
        <v>16258872.955682471</v>
      </c>
      <c r="O81" s="155">
        <v>16258872.955682471</v>
      </c>
      <c r="P81" s="155">
        <v>16258872.955682471</v>
      </c>
      <c r="Q81" s="155">
        <v>16258872.955682471</v>
      </c>
      <c r="R81" t="s">
        <v>353</v>
      </c>
    </row>
    <row r="82" spans="2:18" ht="15.6">
      <c r="B82" s="106"/>
      <c r="C82" s="103" t="s">
        <v>149</v>
      </c>
      <c r="D82" s="103" t="s">
        <v>144</v>
      </c>
      <c r="E82" s="111" cm="1">
        <f t="array" ref="E82">INDEX(N82:Q82,case_number)</f>
        <v>41640</v>
      </c>
      <c r="F82" s="111" cm="1">
        <f t="array" aca="1" ref="F82" ca="1">INDIRECT(sheet_name&amp;"!flange.A_cf")</f>
        <v>41640</v>
      </c>
      <c r="G82" s="118">
        <f t="shared" ca="1" si="6"/>
        <v>0</v>
      </c>
      <c r="I82" s="138"/>
      <c r="K82" s="106"/>
      <c r="L82" s="103" t="s">
        <v>149</v>
      </c>
      <c r="M82" s="103" t="s">
        <v>144</v>
      </c>
      <c r="N82" s="111">
        <v>41640</v>
      </c>
      <c r="O82" s="111">
        <v>41640</v>
      </c>
      <c r="P82" s="111">
        <v>41640</v>
      </c>
      <c r="Q82" s="111">
        <v>41640</v>
      </c>
      <c r="R82" t="s">
        <v>353</v>
      </c>
    </row>
    <row r="83" spans="2:18" ht="16.8">
      <c r="B83" s="106"/>
      <c r="C83" s="103" t="s">
        <v>148</v>
      </c>
      <c r="D83" s="103" t="s">
        <v>273</v>
      </c>
      <c r="E83" s="114" cm="1">
        <f t="array" ref="E83">INDEX(N83:Q83,case_number)</f>
        <v>49968000</v>
      </c>
      <c r="F83" s="114" cm="1">
        <f t="array" aca="1" ref="F83" ca="1">INDIRECT(sheet_name&amp;"!flange.I_cf")</f>
        <v>49967999.999999978</v>
      </c>
      <c r="G83" s="118">
        <f t="shared" ca="1" si="6"/>
        <v>-4.4732112133308286E-16</v>
      </c>
      <c r="I83" s="138"/>
      <c r="K83" s="106"/>
      <c r="L83" s="103" t="s">
        <v>148</v>
      </c>
      <c r="M83" s="103" t="s">
        <v>273</v>
      </c>
      <c r="N83" s="155">
        <v>49968000</v>
      </c>
      <c r="O83" s="155">
        <v>49968000</v>
      </c>
      <c r="P83" s="155">
        <v>49968000</v>
      </c>
      <c r="Q83" s="155">
        <v>49968000</v>
      </c>
      <c r="R83" t="s">
        <v>353</v>
      </c>
    </row>
    <row r="84" spans="2:18" ht="15.6">
      <c r="B84" s="106">
        <f>B79+1</f>
        <v>26</v>
      </c>
      <c r="C84" s="103" t="s">
        <v>155</v>
      </c>
      <c r="D84" s="103" t="s">
        <v>135</v>
      </c>
      <c r="E84" s="111" cm="1">
        <f t="array" ref="E84">INDEX(N84:Q84,case_number)</f>
        <v>5132.5220324686952</v>
      </c>
      <c r="F84" s="111" cm="1">
        <f t="array" aca="1" ref="F84" ca="1">INDIRECT(sheet_name&amp;"!gap.stiffness")</f>
        <v>5132.5220371927244</v>
      </c>
      <c r="G84" s="118">
        <f ca="1">(F84-E84)/E84</f>
        <v>9.2041088922010864E-10</v>
      </c>
      <c r="I84" s="138"/>
      <c r="K84" s="106">
        <f>K79+1</f>
        <v>26</v>
      </c>
      <c r="L84" s="103" t="s">
        <v>155</v>
      </c>
      <c r="M84" s="103" t="s">
        <v>135</v>
      </c>
      <c r="N84" s="111">
        <v>12509.588586573547</v>
      </c>
      <c r="O84" s="111">
        <v>5132.5220324686952</v>
      </c>
      <c r="P84" s="111">
        <v>2858.837253401799</v>
      </c>
      <c r="Q84" s="111">
        <v>1845.2067054719205</v>
      </c>
      <c r="R84" t="s">
        <v>353</v>
      </c>
    </row>
    <row r="85" spans="2:18" ht="15.6">
      <c r="B85" s="106">
        <f>B84+1</f>
        <v>27</v>
      </c>
      <c r="C85" s="103" t="s">
        <v>152</v>
      </c>
      <c r="D85" s="103" t="s">
        <v>135</v>
      </c>
      <c r="E85" s="111" cm="1">
        <f t="array" ref="E85">INDEX(N85:Q85,case_number)</f>
        <v>2109.6947260088054</v>
      </c>
      <c r="F85" s="111" t="s">
        <v>86</v>
      </c>
      <c r="G85" s="111"/>
      <c r="H85" t="s">
        <v>154</v>
      </c>
      <c r="I85" s="138"/>
      <c r="K85" s="106">
        <f t="shared" si="0"/>
        <v>27</v>
      </c>
      <c r="L85" s="103" t="s">
        <v>152</v>
      </c>
      <c r="M85" s="103" t="s">
        <v>135</v>
      </c>
      <c r="N85" s="111">
        <v>5024.4378496855643</v>
      </c>
      <c r="O85" s="111">
        <v>2109.6947260088054</v>
      </c>
      <c r="P85" s="111">
        <v>1109.7616916909765</v>
      </c>
      <c r="Q85" s="111">
        <v>621.90082075927228</v>
      </c>
      <c r="R85" t="s">
        <v>154</v>
      </c>
    </row>
    <row r="86" spans="2:18" ht="15.6">
      <c r="B86" s="106"/>
      <c r="C86" s="103" t="s">
        <v>152</v>
      </c>
      <c r="D86" s="103" t="s">
        <v>135</v>
      </c>
      <c r="E86" s="111" cm="1">
        <f t="array" ref="E86">INDEX(N86:Q86,case_number)</f>
        <v>2315.3579447505413</v>
      </c>
      <c r="F86" s="111" cm="1">
        <f t="array" aca="1" ref="F86" ca="1">INDIRECT(sheet_name&amp;"!gap.k_shell")</f>
        <v>2315.3579447505408</v>
      </c>
      <c r="G86" s="118">
        <f ca="1">(F86-E86)/E86</f>
        <v>-1.9640477271235009E-16</v>
      </c>
      <c r="H86" t="s">
        <v>153</v>
      </c>
      <c r="I86" s="138"/>
      <c r="K86" s="106"/>
      <c r="L86" s="103" t="s">
        <v>152</v>
      </c>
      <c r="M86" s="103" t="s">
        <v>135</v>
      </c>
      <c r="N86" s="111">
        <v>5412.5567691170891</v>
      </c>
      <c r="O86" s="111">
        <v>2315.3579447505413</v>
      </c>
      <c r="P86" s="111">
        <v>1295.9744913292504</v>
      </c>
      <c r="Q86" s="111">
        <v>837.62171686599117</v>
      </c>
      <c r="R86" t="s">
        <v>153</v>
      </c>
    </row>
    <row r="87" spans="2:18" ht="15.6">
      <c r="B87" s="106"/>
      <c r="C87" s="103" t="s">
        <v>152</v>
      </c>
      <c r="D87" s="103" t="s">
        <v>135</v>
      </c>
      <c r="E87" s="111" cm="1">
        <f t="array" ref="E87">INDEX(N87:Q87,case_number)</f>
        <v>2315.3579447505413</v>
      </c>
      <c r="F87" s="111" cm="1">
        <f t="array" aca="1" ref="F87" ca="1">INDIRECT(sheet_name&amp;"!gap.k_shell")</f>
        <v>2315.3579447505408</v>
      </c>
      <c r="G87" s="118">
        <f ca="1">(F87-E87)/E87</f>
        <v>-1.9640477271235009E-16</v>
      </c>
      <c r="H87" t="s">
        <v>151</v>
      </c>
      <c r="I87" s="138"/>
      <c r="K87" s="106"/>
      <c r="L87" s="103" t="s">
        <v>152</v>
      </c>
      <c r="M87" s="103" t="s">
        <v>135</v>
      </c>
      <c r="N87" s="111">
        <v>5412.5567691170891</v>
      </c>
      <c r="O87" s="111">
        <v>2315.3579447505413</v>
      </c>
      <c r="P87" s="111">
        <v>1295.9744913292504</v>
      </c>
      <c r="Q87" s="111">
        <v>837.62171686599117</v>
      </c>
      <c r="R87" t="s">
        <v>151</v>
      </c>
    </row>
    <row r="88" spans="2:18" ht="15.6">
      <c r="B88" s="106">
        <f>B85+1</f>
        <v>28</v>
      </c>
      <c r="C88" s="103" t="s">
        <v>150</v>
      </c>
      <c r="D88" s="103" t="s">
        <v>123</v>
      </c>
      <c r="E88" s="109" cm="1">
        <f t="array" ref="E88">INDEX(N88:Q88,case_number)</f>
        <v>2.1039084273123994</v>
      </c>
      <c r="F88" s="109" cm="1">
        <f t="array" aca="1" ref="F88" ca="1">INDIRECT(sheet_name&amp;"!gap.k_fac")</f>
        <v>2.1039084273123994</v>
      </c>
      <c r="G88" s="118">
        <f ca="1">(F88-E88)/E88</f>
        <v>0</v>
      </c>
      <c r="I88" s="138"/>
      <c r="K88" s="106">
        <f>K85+1</f>
        <v>28</v>
      </c>
      <c r="L88" s="103" t="s">
        <v>150</v>
      </c>
      <c r="M88" s="103" t="s">
        <v>123</v>
      </c>
      <c r="N88" s="109">
        <v>1.8</v>
      </c>
      <c r="O88" s="109">
        <v>2.1039084273123994</v>
      </c>
      <c r="P88" s="109">
        <v>2.5058626409685996</v>
      </c>
      <c r="Q88" s="109">
        <v>2.9078168546247989</v>
      </c>
      <c r="R88" t="s">
        <v>353</v>
      </c>
    </row>
    <row r="89" spans="2:18" ht="15.6">
      <c r="B89" s="106">
        <f>B88+1</f>
        <v>29</v>
      </c>
      <c r="C89" s="103" t="s">
        <v>147</v>
      </c>
      <c r="D89" s="103" t="s">
        <v>135</v>
      </c>
      <c r="E89" s="107" cm="1">
        <f t="array" ref="E89">INDEX(N89:Q89,case_number)</f>
        <v>17.606615462501903</v>
      </c>
      <c r="F89" s="107" cm="1">
        <f t="array" aca="1" ref="F89" ca="1">INDIRECT(sheet_name&amp;"!gap.k_fl")</f>
        <v>17.606617609788302</v>
      </c>
      <c r="G89" s="118">
        <f ca="1">(F89-E89)/E89</f>
        <v>1.2195906720639344E-7</v>
      </c>
      <c r="I89" s="138"/>
      <c r="K89" s="106">
        <f>K88+1</f>
        <v>29</v>
      </c>
      <c r="L89" s="103" t="s">
        <v>147</v>
      </c>
      <c r="M89" s="103" t="s">
        <v>135</v>
      </c>
      <c r="N89" s="107">
        <v>273.61986114361406</v>
      </c>
      <c r="O89" s="107">
        <v>17.606615462501903</v>
      </c>
      <c r="P89" s="107">
        <v>3.496987489749126</v>
      </c>
      <c r="Q89" s="107">
        <v>1.108603803063507</v>
      </c>
      <c r="R89" t="s">
        <v>353</v>
      </c>
    </row>
    <row r="90" spans="2:18" ht="15.6">
      <c r="B90" s="106">
        <f>B89+1</f>
        <v>30</v>
      </c>
      <c r="C90" s="105" t="s">
        <v>146</v>
      </c>
      <c r="D90" s="103" t="s">
        <v>128</v>
      </c>
      <c r="E90" s="108" cm="1">
        <f t="array" ref="E90">INDEX(N90:Q90,case_number)</f>
        <v>350.65599450109528</v>
      </c>
      <c r="F90" s="108" cm="1">
        <f t="array" aca="1" ref="F90" ca="1">-INDIRECT(sheet_name&amp;"!DZ_gap_c")</f>
        <v>350.83374283076108</v>
      </c>
      <c r="G90" s="118">
        <f ca="1">(F90-E90)/E90</f>
        <v>5.0690229870075168E-4</v>
      </c>
      <c r="H90" t="s">
        <v>307</v>
      </c>
      <c r="I90" s="139"/>
      <c r="K90" s="106">
        <f t="shared" si="0"/>
        <v>30</v>
      </c>
      <c r="L90" s="105" t="s">
        <v>146</v>
      </c>
      <c r="M90" s="103" t="s">
        <v>128</v>
      </c>
      <c r="N90" s="107">
        <v>335.20320343981064</v>
      </c>
      <c r="O90" s="107">
        <v>350.65599450109528</v>
      </c>
      <c r="P90" s="107">
        <v>356.36562694230469</v>
      </c>
      <c r="Q90" s="107">
        <v>358.16448272912311</v>
      </c>
      <c r="R90" t="s">
        <v>307</v>
      </c>
    </row>
    <row r="91" spans="2:18" ht="15.6">
      <c r="B91" s="106">
        <f>B90+1</f>
        <v>31</v>
      </c>
      <c r="C91" s="103" t="s">
        <v>142</v>
      </c>
      <c r="D91" s="103" t="s">
        <v>128</v>
      </c>
      <c r="E91" s="108" cm="1">
        <f t="array" ref="E91">INDEX(N91:Q91,case_number)</f>
        <v>202.04477233727212</v>
      </c>
      <c r="F91" s="108" cm="1">
        <f t="array" aca="1" ref="F91" ca="1">INDIRECT(sheet_name&amp;"!F_V_c")</f>
        <v>201.67678396361617</v>
      </c>
      <c r="G91" s="118">
        <f t="shared" ref="G91" ca="1" si="7">(F91-E91)/E91</f>
        <v>-1.8213209349542919E-3</v>
      </c>
      <c r="H91" t="s">
        <v>307</v>
      </c>
      <c r="I91" s="138"/>
      <c r="K91" s="106">
        <f>K90+1</f>
        <v>31</v>
      </c>
      <c r="L91" s="103" t="s">
        <v>142</v>
      </c>
      <c r="M91" s="103" t="s">
        <v>128</v>
      </c>
      <c r="N91" s="107">
        <v>234.03633851277746</v>
      </c>
      <c r="O91" s="107">
        <v>202.04477233727212</v>
      </c>
      <c r="P91" s="107">
        <v>190.22424856545982</v>
      </c>
      <c r="Q91" s="107">
        <v>186.50011784266937</v>
      </c>
      <c r="R91" t="s">
        <v>307</v>
      </c>
    </row>
    <row r="92" spans="2:18" ht="15.6">
      <c r="B92" s="106"/>
      <c r="C92" s="105" t="s">
        <v>141</v>
      </c>
      <c r="D92" s="103" t="s">
        <v>128</v>
      </c>
      <c r="E92" s="110" cm="1">
        <f t="array" ref="E92">INDEX(N92:Q92,case_number)</f>
        <v>0</v>
      </c>
      <c r="F92" s="110" cm="1">
        <f t="array" aca="1" ref="F92" ca="1">INDIRECT(sheet_name&amp;"!DZ_gap_inclination")</f>
        <v>0</v>
      </c>
      <c r="G92" s="118">
        <f ca="1">IF(AND(E92=0,F92=0), 0, (F92-E92)/E92)</f>
        <v>0</v>
      </c>
      <c r="H92" t="str">
        <f>"Inclination used: "&amp;E92&amp;"deg"</f>
        <v>Inclination used: 0deg</v>
      </c>
      <c r="I92" s="139"/>
      <c r="K92" s="106"/>
      <c r="L92" s="105" t="s">
        <v>141</v>
      </c>
      <c r="M92" s="103" t="s">
        <v>128</v>
      </c>
      <c r="N92" s="108">
        <v>0</v>
      </c>
      <c r="O92" s="108">
        <v>0</v>
      </c>
      <c r="P92" s="108">
        <v>0</v>
      </c>
      <c r="Q92" s="108">
        <v>0</v>
      </c>
      <c r="R92" t="s">
        <v>354</v>
      </c>
    </row>
    <row r="93" spans="2:18" ht="15.6">
      <c r="B93" s="106">
        <f>B91+1</f>
        <v>32</v>
      </c>
      <c r="C93" s="105" t="s">
        <v>140</v>
      </c>
      <c r="D93" s="103" t="s">
        <v>128</v>
      </c>
      <c r="E93" s="107" cm="1">
        <f t="array" ref="E93">INDEX(N93:Q93,case_number)</f>
        <v>838.68265638336538</v>
      </c>
      <c r="F93" s="107" cm="1">
        <f t="array" aca="1" ref="F93" ca="1">-INDIRECT(sheet_name&amp;"!DZ_gap_tot")</f>
        <v>838.86040516221658</v>
      </c>
      <c r="G93" s="107"/>
      <c r="I93" s="139"/>
      <c r="K93" s="106">
        <f>K91+1</f>
        <v>32</v>
      </c>
      <c r="L93" s="105" t="s">
        <v>140</v>
      </c>
      <c r="M93" s="103" t="s">
        <v>128</v>
      </c>
      <c r="N93" s="107">
        <v>972.97362180898097</v>
      </c>
      <c r="O93" s="107">
        <v>838.68265638336538</v>
      </c>
      <c r="P93" s="107">
        <v>797.6858879700867</v>
      </c>
      <c r="Q93" s="107">
        <v>782.90969158368421</v>
      </c>
      <c r="R93" t="s">
        <v>353</v>
      </c>
    </row>
    <row r="94" spans="2:18" ht="15.6">
      <c r="B94" s="106">
        <f>B93+1</f>
        <v>33</v>
      </c>
      <c r="C94" s="103" t="s">
        <v>139</v>
      </c>
      <c r="D94" s="103" t="s">
        <v>128</v>
      </c>
      <c r="E94" s="107" cm="1">
        <f t="array" ref="E94">INDEX(N94:Q94,case_number)</f>
        <v>1160</v>
      </c>
      <c r="F94" s="107" t="s">
        <v>86</v>
      </c>
      <c r="G94" s="118"/>
      <c r="I94" s="138"/>
      <c r="K94" s="106">
        <f t="shared" si="0"/>
        <v>33</v>
      </c>
      <c r="L94" s="103" t="s">
        <v>139</v>
      </c>
      <c r="M94" s="103" t="s">
        <v>128</v>
      </c>
      <c r="N94" s="107">
        <v>1160</v>
      </c>
      <c r="O94" s="107">
        <v>1160</v>
      </c>
      <c r="P94" s="107">
        <v>1160</v>
      </c>
      <c r="Q94" s="107">
        <v>1160</v>
      </c>
      <c r="R94" t="s">
        <v>353</v>
      </c>
    </row>
    <row r="95" spans="2:18" ht="15.6">
      <c r="B95" s="106">
        <f>B94+1</f>
        <v>34</v>
      </c>
      <c r="C95" s="103" t="s">
        <v>138</v>
      </c>
      <c r="D95" s="103" t="s">
        <v>128</v>
      </c>
      <c r="E95" s="108" cm="1">
        <f t="array" ref="E95">INDEX(N95:Q95,case_number)</f>
        <v>2320</v>
      </c>
      <c r="F95" s="107" t="s">
        <v>86</v>
      </c>
      <c r="G95" s="118"/>
      <c r="H95" t="s">
        <v>308</v>
      </c>
      <c r="I95" s="138"/>
      <c r="K95" s="106">
        <f t="shared" si="0"/>
        <v>34</v>
      </c>
      <c r="L95" s="103" t="s">
        <v>138</v>
      </c>
      <c r="M95" s="103" t="s">
        <v>128</v>
      </c>
      <c r="N95" s="107">
        <v>2320</v>
      </c>
      <c r="O95" s="107">
        <v>2320</v>
      </c>
      <c r="P95" s="107">
        <v>2320</v>
      </c>
      <c r="Q95" s="107">
        <v>2320</v>
      </c>
      <c r="R95" t="s">
        <v>308</v>
      </c>
    </row>
    <row r="96" spans="2:18" ht="15.6">
      <c r="B96" s="106">
        <f>B95+1</f>
        <v>35</v>
      </c>
      <c r="C96" s="103" t="s">
        <v>138</v>
      </c>
      <c r="D96" s="103" t="s">
        <v>128</v>
      </c>
      <c r="E96" s="110" cm="1">
        <f t="array" ref="E96">INDEX(N96:Q96,case_number)</f>
        <v>2320</v>
      </c>
      <c r="F96" s="108" cm="1">
        <f t="array" aca="1" ref="F96" ca="1">INDIRECT(sheet_name&amp;"!Z0")</f>
        <v>2320</v>
      </c>
      <c r="G96" s="118">
        <f ca="1">(F96-E95)/E95</f>
        <v>0</v>
      </c>
      <c r="H96" t="s">
        <v>307</v>
      </c>
      <c r="I96" s="138"/>
      <c r="K96" s="106">
        <f t="shared" si="0"/>
        <v>35</v>
      </c>
      <c r="L96" s="103" t="s">
        <v>138</v>
      </c>
      <c r="M96" s="103" t="s">
        <v>128</v>
      </c>
      <c r="N96" s="108">
        <v>2320</v>
      </c>
      <c r="O96" s="108">
        <v>2320</v>
      </c>
      <c r="P96" s="108">
        <v>2320</v>
      </c>
      <c r="Q96" s="108">
        <v>2320</v>
      </c>
      <c r="R96" t="s">
        <v>307</v>
      </c>
    </row>
    <row r="97" spans="2:18" ht="15.6">
      <c r="B97" s="106">
        <f>B96+1</f>
        <v>36</v>
      </c>
      <c r="C97" s="105" t="s">
        <v>137</v>
      </c>
      <c r="D97" s="103" t="s">
        <v>123</v>
      </c>
      <c r="E97" s="109" cm="1">
        <f t="array" ref="E97">INDEX(N97:Q97,case_number)</f>
        <v>1.0390573527403195</v>
      </c>
      <c r="F97" s="109" cm="1">
        <f t="array" aca="1" ref="F97" ca="1">INDIRECT(sheet_name&amp;"!stiffness_correction_factor")</f>
        <v>1.0390578735863742</v>
      </c>
      <c r="G97" s="118">
        <f ca="1">(F97-E97)/E97</f>
        <v>5.0126785913837623E-7</v>
      </c>
      <c r="I97" s="139"/>
      <c r="K97" s="106">
        <f t="shared" si="0"/>
        <v>36</v>
      </c>
      <c r="L97" s="105" t="s">
        <v>137</v>
      </c>
      <c r="M97" s="103" t="s">
        <v>123</v>
      </c>
      <c r="N97" s="109">
        <v>1.103668995795716</v>
      </c>
      <c r="O97" s="109">
        <v>1.0390573527403195</v>
      </c>
      <c r="P97" s="109">
        <v>1.0212142563035864</v>
      </c>
      <c r="Q97" s="109">
        <v>1.0135727719280927</v>
      </c>
      <c r="R97" t="s">
        <v>353</v>
      </c>
    </row>
    <row r="98" spans="2:18">
      <c r="B98" s="106"/>
      <c r="C98" s="105" t="s">
        <v>272</v>
      </c>
      <c r="D98" s="103" t="s">
        <v>126</v>
      </c>
      <c r="E98" s="107" cm="1">
        <f t="array" ref="E98">INDEX(N98:Q98,case_number)</f>
        <v>116.39600781550183</v>
      </c>
      <c r="F98" s="107" t="s">
        <v>86</v>
      </c>
      <c r="G98" s="118"/>
      <c r="I98" s="139"/>
      <c r="K98" s="106"/>
      <c r="L98" s="105" t="s">
        <v>272</v>
      </c>
      <c r="M98" s="103" t="s">
        <v>126</v>
      </c>
      <c r="N98" s="107">
        <v>116.39600781550183</v>
      </c>
      <c r="O98" s="107">
        <v>116.39600781550183</v>
      </c>
      <c r="P98" s="107">
        <v>116.39600781550183</v>
      </c>
      <c r="Q98" s="107">
        <v>116.39600781550183</v>
      </c>
      <c r="R98" t="s">
        <v>353</v>
      </c>
    </row>
    <row r="99" spans="2:18" ht="15.6">
      <c r="B99" s="106">
        <f>B97+1</f>
        <v>37</v>
      </c>
      <c r="C99" s="103" t="s">
        <v>136</v>
      </c>
      <c r="D99" s="103" t="s">
        <v>135</v>
      </c>
      <c r="E99" s="107" cm="1">
        <f t="array" ref="E99">INDEX(N99:Q99,case_number)</f>
        <v>131409.87989107383</v>
      </c>
      <c r="F99" s="107" cm="1">
        <f t="array" aca="1" ref="F99" ca="1">INDIRECT(sheet_name&amp;"!k_seg")</f>
        <v>131408.12762994991</v>
      </c>
      <c r="G99" s="118">
        <f ca="1">(F99-E99)/E99</f>
        <v>-1.3334317977944034E-5</v>
      </c>
      <c r="I99" s="138"/>
      <c r="K99" s="106">
        <f>K97+1</f>
        <v>37</v>
      </c>
      <c r="L99" s="103" t="s">
        <v>136</v>
      </c>
      <c r="M99" s="103" t="s">
        <v>135</v>
      </c>
      <c r="N99" s="107">
        <v>120668.56142046778</v>
      </c>
      <c r="O99" s="107">
        <v>131409.87989107383</v>
      </c>
      <c r="P99" s="107">
        <v>134760.19203739511</v>
      </c>
      <c r="Q99" s="107">
        <v>135949.14253681077</v>
      </c>
      <c r="R99" t="s">
        <v>353</v>
      </c>
    </row>
    <row r="100" spans="2:18" ht="15.6">
      <c r="B100" s="106">
        <f>B99+1</f>
        <v>38</v>
      </c>
      <c r="C100" s="103" t="s">
        <v>134</v>
      </c>
      <c r="D100" s="103" t="s">
        <v>128</v>
      </c>
      <c r="E100" s="111" cm="1">
        <f t="array" ref="E100">INDEX(N100:Q100,case_number)</f>
        <v>1831.9733381177298</v>
      </c>
      <c r="F100" s="111" cm="1">
        <f t="array" aca="1" ref="F100" ca="1">ROUND(INDIRECT(sheet_name&amp;"!Z_2_td"),0)</f>
        <v>1832</v>
      </c>
      <c r="G100" s="118">
        <f ca="1">(F100-E100)/E100</f>
        <v>1.4553640992184072E-5</v>
      </c>
      <c r="I100" s="138"/>
      <c r="K100" s="106">
        <f t="shared" si="0"/>
        <v>38</v>
      </c>
      <c r="L100" s="103" t="s">
        <v>134</v>
      </c>
      <c r="M100" s="103" t="s">
        <v>128</v>
      </c>
      <c r="N100" s="111">
        <v>1682.2295816308297</v>
      </c>
      <c r="O100" s="111">
        <v>1831.9733381177298</v>
      </c>
      <c r="P100" s="111">
        <v>1878.6797389722178</v>
      </c>
      <c r="Q100" s="111">
        <v>1895.254791145439</v>
      </c>
      <c r="R100" t="s">
        <v>353</v>
      </c>
    </row>
    <row r="101" spans="2:18">
      <c r="B101" s="106">
        <f>B100+1</f>
        <v>39</v>
      </c>
      <c r="C101" s="103" t="s">
        <v>1</v>
      </c>
      <c r="D101" s="103" t="s">
        <v>126</v>
      </c>
      <c r="E101" s="109" cm="1">
        <f t="array" ref="E101">INDEX(N101:Q101,case_number)</f>
        <v>0.11977137777930504</v>
      </c>
      <c r="F101" s="109" cm="1">
        <f t="array" aca="1" ref="F101" ca="1">INDIRECT(sheet_name&amp;"!u")</f>
        <v>0.11977297484086973</v>
      </c>
      <c r="G101" s="118">
        <f ca="1">(F101-E101)/E101</f>
        <v>1.3334250588923367E-5</v>
      </c>
      <c r="H101" t="s">
        <v>308</v>
      </c>
      <c r="I101" s="138"/>
      <c r="K101" s="106">
        <f t="shared" si="0"/>
        <v>39</v>
      </c>
      <c r="L101" s="103" t="s">
        <v>1</v>
      </c>
      <c r="M101" s="103" t="s">
        <v>126</v>
      </c>
      <c r="N101" s="109">
        <v>0.11977137777930504</v>
      </c>
      <c r="O101" s="109">
        <v>0.11977137777930504</v>
      </c>
      <c r="P101" s="109">
        <v>0.11977137777930504</v>
      </c>
      <c r="Q101" s="109">
        <v>0.11977137777930504</v>
      </c>
      <c r="R101" t="s">
        <v>353</v>
      </c>
    </row>
    <row r="102" spans="2:18">
      <c r="B102" s="106">
        <f>B101+1</f>
        <v>40</v>
      </c>
      <c r="C102" s="103" t="s">
        <v>1</v>
      </c>
      <c r="D102" s="103" t="s">
        <v>126</v>
      </c>
      <c r="E102" s="110" cm="1">
        <f t="array" ref="E102">INDEX(N102:Q102,case_number)</f>
        <v>0.11977137777930504</v>
      </c>
      <c r="F102" s="104"/>
      <c r="G102" s="104"/>
      <c r="H102" t="s">
        <v>307</v>
      </c>
      <c r="I102" s="138"/>
      <c r="K102" s="106">
        <f t="shared" si="0"/>
        <v>40</v>
      </c>
      <c r="L102" s="103" t="s">
        <v>1</v>
      </c>
      <c r="M102" s="103" t="s">
        <v>126</v>
      </c>
      <c r="N102" s="109">
        <v>0.11977137777930504</v>
      </c>
      <c r="O102" s="109">
        <v>0.11977137777930504</v>
      </c>
      <c r="P102" s="109">
        <v>0.11977137777930504</v>
      </c>
      <c r="Q102" s="109">
        <v>0.11977137777930504</v>
      </c>
      <c r="R102" t="s">
        <v>307</v>
      </c>
    </row>
    <row r="103" spans="2:18" ht="15.6">
      <c r="B103" s="106"/>
      <c r="C103" s="103" t="s">
        <v>133</v>
      </c>
      <c r="D103" s="103" t="s">
        <v>128</v>
      </c>
      <c r="E103" s="110" cm="1">
        <f t="array" ref="E103">INDEX(N103:Q103,case_number)</f>
        <v>16280</v>
      </c>
      <c r="F103" s="110" t="s">
        <v>86</v>
      </c>
      <c r="G103" s="110"/>
      <c r="I103" s="138"/>
      <c r="K103" s="106"/>
      <c r="L103" s="103" t="s">
        <v>133</v>
      </c>
      <c r="M103" s="103" t="s">
        <v>128</v>
      </c>
      <c r="N103" s="110">
        <v>16280</v>
      </c>
      <c r="O103" s="110">
        <v>16280</v>
      </c>
      <c r="P103" s="110">
        <v>16280</v>
      </c>
      <c r="Q103" s="110">
        <v>16280</v>
      </c>
      <c r="R103" t="s">
        <v>353</v>
      </c>
    </row>
    <row r="104" spans="2:18" ht="15.6">
      <c r="B104" s="106">
        <f>B102+1</f>
        <v>41</v>
      </c>
      <c r="C104" s="105" t="s">
        <v>132</v>
      </c>
      <c r="D104" s="103" t="s">
        <v>128</v>
      </c>
      <c r="E104" s="107" cm="1">
        <f t="array" ref="E104">INDEX(N104:Q104,case_number)</f>
        <v>-81.400000000000006</v>
      </c>
      <c r="F104" s="107" cm="1">
        <f t="array" aca="1" ref="F104" ca="1">INDIRECT(sheet_name&amp;"!Z_dw")</f>
        <v>-81.400000000000006</v>
      </c>
      <c r="G104" s="118">
        <f ca="1">(F104-E104)/E104</f>
        <v>0</v>
      </c>
      <c r="I104" s="139"/>
      <c r="K104" s="106">
        <f>K102+1</f>
        <v>41</v>
      </c>
      <c r="L104" s="105" t="s">
        <v>132</v>
      </c>
      <c r="M104" s="103" t="s">
        <v>128</v>
      </c>
      <c r="N104" s="107">
        <v>-81.400000000000006</v>
      </c>
      <c r="O104" s="107">
        <v>-81.400000000000006</v>
      </c>
      <c r="P104" s="107">
        <v>-81.400000000000006</v>
      </c>
      <c r="Q104" s="107">
        <v>-81.400000000000006</v>
      </c>
      <c r="R104" t="s">
        <v>353</v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si="0"/>
        <v>42</v>
      </c>
      <c r="M105" s="103"/>
      <c r="N105" s="104"/>
      <c r="O105" s="104"/>
      <c r="P105" s="104"/>
      <c r="Q105" s="104"/>
      <c r="R105" t="s">
        <v>353</v>
      </c>
    </row>
    <row r="106" spans="2:18" ht="15.6">
      <c r="B106" s="106">
        <f t="shared" si="8"/>
        <v>43</v>
      </c>
      <c r="C106" s="103" t="s">
        <v>131</v>
      </c>
      <c r="D106" s="103" t="s">
        <v>128</v>
      </c>
      <c r="E106" s="107" cm="1">
        <f t="array" ref="E106">INDEX(N106:Q106,case_number)</f>
        <v>-920.08265638336536</v>
      </c>
      <c r="F106" s="107" cm="1">
        <f t="array" aca="1" ref="F106" ca="1">INDIRECT(sheet_name&amp;"!point4.Z")</f>
        <v>-920.26040516221667</v>
      </c>
      <c r="G106" s="118">
        <f ca="1">(F106-E106)/E106</f>
        <v>1.9318783765580338E-4</v>
      </c>
      <c r="I106" s="103"/>
      <c r="K106" s="106">
        <f t="shared" ref="K106:K117" si="9">K105+1</f>
        <v>43</v>
      </c>
      <c r="L106" s="103" t="s">
        <v>131</v>
      </c>
      <c r="M106" s="103" t="s">
        <v>128</v>
      </c>
      <c r="N106" s="107">
        <v>-1054.3736218089809</v>
      </c>
      <c r="O106" s="107">
        <v>-920.08265638336536</v>
      </c>
      <c r="P106" s="107">
        <v>-879.08588797008667</v>
      </c>
      <c r="Q106" s="107">
        <v>-864.30969158368418</v>
      </c>
      <c r="R106" t="s">
        <v>353</v>
      </c>
    </row>
    <row r="107" spans="2:18" ht="15.6">
      <c r="B107" s="106">
        <f t="shared" si="8"/>
        <v>44</v>
      </c>
      <c r="C107" s="105" t="s">
        <v>130</v>
      </c>
      <c r="D107" s="103" t="s">
        <v>123</v>
      </c>
      <c r="E107" s="113" cm="1">
        <f t="array" ref="E107">INDEX(N107:Q107,case_number)</f>
        <v>6.8727912336047942E-2</v>
      </c>
      <c r="F107" s="113" cm="1">
        <f t="array" aca="1" ref="F107" ca="1">INDIRECT(sheet_name&amp;"!true_force_initial_slope")</f>
        <v>6.8711896294988112E-2</v>
      </c>
      <c r="G107" s="118">
        <f ca="1">(F107-E107)/E107</f>
        <v>-2.3303546572924695E-4</v>
      </c>
      <c r="H107" t="s">
        <v>362</v>
      </c>
      <c r="I107" s="105"/>
      <c r="K107" s="106">
        <f t="shared" si="9"/>
        <v>44</v>
      </c>
      <c r="L107" s="105" t="s">
        <v>130</v>
      </c>
      <c r="M107" s="103" t="s">
        <v>123</v>
      </c>
      <c r="N107" s="109">
        <v>6.6111945086508181E-2</v>
      </c>
      <c r="O107" s="109">
        <v>6.8727912336047942E-2</v>
      </c>
      <c r="P107" s="109">
        <v>6.9415603539941306E-2</v>
      </c>
      <c r="Q107" s="109">
        <v>6.9604321573710284E-2</v>
      </c>
      <c r="R107" t="s">
        <v>353</v>
      </c>
    </row>
    <row r="108" spans="2:18" ht="15.6">
      <c r="B108" s="106">
        <f t="shared" si="8"/>
        <v>45</v>
      </c>
      <c r="C108" s="103" t="s">
        <v>129</v>
      </c>
      <c r="D108" s="103" t="s">
        <v>128</v>
      </c>
      <c r="E108" s="108" cm="1">
        <f t="array" ref="E108">INDEX(N108:Q108,case_number)</f>
        <v>899.17954595716014</v>
      </c>
      <c r="F108" s="108" cm="1">
        <f t="array" aca="1" ref="F108" ca="1">INDIRECT(sheet_name&amp;"!point4.Fs")</f>
        <v>899.18015541726106</v>
      </c>
      <c r="G108" s="118">
        <f ca="1">(F108-E108)/E108</f>
        <v>6.7779577911701075E-7</v>
      </c>
      <c r="I108" s="103"/>
      <c r="K108" s="106">
        <f t="shared" si="9"/>
        <v>45</v>
      </c>
      <c r="L108" s="103" t="s">
        <v>129</v>
      </c>
      <c r="M108" s="103" t="s">
        <v>128</v>
      </c>
      <c r="N108" s="108">
        <v>895.83741067217181</v>
      </c>
      <c r="O108" s="108">
        <v>899.17954595716014</v>
      </c>
      <c r="P108" s="108">
        <v>900.31407632563128</v>
      </c>
      <c r="Q108" s="108">
        <v>900.75305103191738</v>
      </c>
      <c r="R108" t="s">
        <v>353</v>
      </c>
    </row>
    <row r="109" spans="2:18" ht="15.6">
      <c r="B109" s="106">
        <f t="shared" si="8"/>
        <v>46</v>
      </c>
      <c r="C109" s="105" t="s">
        <v>127</v>
      </c>
      <c r="D109" s="103" t="s">
        <v>123</v>
      </c>
      <c r="E109" s="110" cm="1">
        <f t="array" ref="E109">INDEX(N109:Q109,case_number)</f>
        <v>5.7942415955899607E-2</v>
      </c>
      <c r="F109" s="104"/>
      <c r="G109" s="104"/>
      <c r="H109" t="s">
        <v>308</v>
      </c>
      <c r="I109" s="105"/>
      <c r="K109" s="106">
        <f t="shared" si="9"/>
        <v>46</v>
      </c>
      <c r="L109" s="105" t="s">
        <v>127</v>
      </c>
      <c r="M109" s="103" t="s">
        <v>123</v>
      </c>
      <c r="N109" s="113">
        <v>5.7942415955899607E-2</v>
      </c>
      <c r="O109" s="113">
        <v>5.7942415955899607E-2</v>
      </c>
      <c r="P109" s="113">
        <v>5.7942415955899607E-2</v>
      </c>
      <c r="Q109" s="113">
        <v>5.7942415955899607E-2</v>
      </c>
      <c r="R109" t="s">
        <v>308</v>
      </c>
    </row>
    <row r="110" spans="2:18" ht="15.6">
      <c r="B110" s="106">
        <f t="shared" si="8"/>
        <v>47</v>
      </c>
      <c r="C110" s="105" t="s">
        <v>127</v>
      </c>
      <c r="D110" s="103" t="s">
        <v>123</v>
      </c>
      <c r="E110" s="110" cm="1">
        <f t="array" ref="E110">INDEX(N110:Q110,case_number)</f>
        <v>5.7942415955899607E-2</v>
      </c>
      <c r="F110" s="104" cm="1">
        <f t="array" aca="1" ref="F110" ca="1">INDIRECT(sheet_name&amp;"!polynomial_initial_slope")</f>
        <v>5.794173288004581E-2</v>
      </c>
      <c r="G110" s="118">
        <f ca="1">(F110-E110)/E110</f>
        <v>-1.1788874221549244E-5</v>
      </c>
      <c r="H110" t="s">
        <v>307</v>
      </c>
      <c r="I110" s="105"/>
      <c r="K110" s="106">
        <f t="shared" si="9"/>
        <v>47</v>
      </c>
      <c r="L110" s="105" t="s">
        <v>127</v>
      </c>
      <c r="M110" s="103" t="s">
        <v>123</v>
      </c>
      <c r="N110" s="113">
        <v>5.7942415955899607E-2</v>
      </c>
      <c r="O110" s="113">
        <v>5.7942415955899607E-2</v>
      </c>
      <c r="P110" s="113">
        <v>5.7942415955899607E-2</v>
      </c>
      <c r="Q110" s="113">
        <v>5.7942415955899607E-2</v>
      </c>
      <c r="R110" t="s">
        <v>307</v>
      </c>
    </row>
    <row r="111" spans="2:18" ht="15.6">
      <c r="B111" s="106">
        <f t="shared" si="8"/>
        <v>48</v>
      </c>
      <c r="C111" s="105" t="s">
        <v>125</v>
      </c>
      <c r="D111" s="103" t="s">
        <v>121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125</v>
      </c>
      <c r="M111" s="103" t="s">
        <v>121</v>
      </c>
      <c r="N111" s="128"/>
      <c r="O111" s="128"/>
      <c r="P111" s="128"/>
      <c r="Q111" s="128"/>
      <c r="R111" t="s">
        <v>271</v>
      </c>
    </row>
    <row r="112" spans="2:18">
      <c r="B112" s="106">
        <f t="shared" si="8"/>
        <v>49</v>
      </c>
      <c r="C112" s="105" t="s">
        <v>2</v>
      </c>
      <c r="D112" s="103" t="s">
        <v>126</v>
      </c>
      <c r="E112" s="107" cm="1">
        <f t="array" ref="E112">INDEX(N112:Q112,case_number)</f>
        <v>31.25</v>
      </c>
      <c r="F112" s="107" cm="1">
        <f t="array" aca="1" ref="F112" ca="1">INDIRECT(sheet_name&amp;"!a_star")</f>
        <v>31.250000000000007</v>
      </c>
      <c r="G112" s="118">
        <f ca="1">(F112-E112)/E112</f>
        <v>2.2737367544323206E-16</v>
      </c>
      <c r="I112" s="105"/>
      <c r="K112" s="106">
        <f t="shared" si="9"/>
        <v>49</v>
      </c>
      <c r="L112" s="105" t="s">
        <v>2</v>
      </c>
      <c r="M112" s="103" t="s">
        <v>126</v>
      </c>
      <c r="N112" s="107">
        <v>31.25</v>
      </c>
      <c r="O112" s="107">
        <v>31.25</v>
      </c>
      <c r="P112" s="107">
        <v>31.25</v>
      </c>
      <c r="Q112" s="107">
        <v>31.25</v>
      </c>
      <c r="R112" t="s">
        <v>353</v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8.6870984986007647E-9</v>
      </c>
      <c r="F113" s="114" cm="1">
        <f t="array" aca="1" ref="F113" ca="1">1/(INDIRECT(sheet_name&amp;"!bolt.bending_stiffness")*1000000)</f>
        <v>8.6873267314791757E-9</v>
      </c>
      <c r="G113" s="118">
        <f ca="1">(F113-E113)/E113</f>
        <v>2.6272624679890713E-5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8.6870984986007647E-9</v>
      </c>
      <c r="O113" s="114">
        <v>8.6870984986007647E-9</v>
      </c>
      <c r="P113" s="114">
        <v>8.6870984986007647E-9</v>
      </c>
      <c r="Q113" s="114">
        <v>8.6870984986007647E-9</v>
      </c>
      <c r="R113" t="s">
        <v>270</v>
      </c>
    </row>
    <row r="114" spans="2:18" ht="15.6">
      <c r="B114" s="106">
        <f>B112+1</f>
        <v>50</v>
      </c>
      <c r="C114" s="105" t="s">
        <v>125</v>
      </c>
      <c r="D114" s="103" t="s">
        <v>121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125</v>
      </c>
      <c r="M114" s="103" t="s">
        <v>121</v>
      </c>
      <c r="N114" s="128"/>
      <c r="O114" s="128"/>
      <c r="P114" s="128"/>
      <c r="Q114" s="128"/>
      <c r="R114" t="s">
        <v>267</v>
      </c>
    </row>
    <row r="115" spans="2:18" ht="15.6">
      <c r="B115" s="106">
        <f>B114+1</f>
        <v>51</v>
      </c>
      <c r="C115" s="105" t="s">
        <v>266</v>
      </c>
      <c r="D115" s="103" t="s">
        <v>123</v>
      </c>
      <c r="E115" s="128"/>
      <c r="F115" s="128"/>
      <c r="G115" s="128"/>
      <c r="H115" t="s">
        <v>265</v>
      </c>
      <c r="I115" s="105"/>
      <c r="K115" s="106">
        <f t="shared" si="9"/>
        <v>51</v>
      </c>
      <c r="L115" s="105" t="s">
        <v>266</v>
      </c>
      <c r="M115" s="103" t="s">
        <v>123</v>
      </c>
      <c r="N115" s="128"/>
      <c r="O115" s="128"/>
      <c r="P115" s="128"/>
      <c r="Q115" s="128"/>
      <c r="R115" t="s">
        <v>265</v>
      </c>
    </row>
    <row r="116" spans="2:18" ht="15.6">
      <c r="B116" s="106">
        <f>B115+1</f>
        <v>52</v>
      </c>
      <c r="C116" s="105" t="s">
        <v>264</v>
      </c>
      <c r="D116" s="103" t="s">
        <v>123</v>
      </c>
      <c r="E116" s="128"/>
      <c r="F116" s="128"/>
      <c r="G116" s="128"/>
      <c r="H116" t="s">
        <v>265</v>
      </c>
      <c r="I116" s="105"/>
      <c r="K116" s="106">
        <f t="shared" si="9"/>
        <v>52</v>
      </c>
      <c r="L116" s="105" t="s">
        <v>264</v>
      </c>
      <c r="M116" s="103" t="s">
        <v>123</v>
      </c>
      <c r="N116" s="128"/>
      <c r="O116" s="128"/>
      <c r="P116" s="128"/>
      <c r="Q116" s="128"/>
      <c r="R116" t="s">
        <v>265</v>
      </c>
    </row>
    <row r="117" spans="2:18" ht="15.6">
      <c r="B117" s="106">
        <f>B116+1</f>
        <v>53</v>
      </c>
      <c r="C117" s="105" t="s">
        <v>124</v>
      </c>
      <c r="D117" s="103" t="s">
        <v>123</v>
      </c>
      <c r="E117" s="152" cm="1">
        <f t="array" ref="E117">INDEX(N117:Q117,case_number)</f>
        <v>0.44285505552774068</v>
      </c>
      <c r="F117" s="113" t="s">
        <v>86</v>
      </c>
      <c r="G117" s="118" t="s">
        <v>86</v>
      </c>
      <c r="H117" t="s">
        <v>308</v>
      </c>
      <c r="I117" s="105"/>
      <c r="K117" s="106">
        <f t="shared" si="9"/>
        <v>53</v>
      </c>
      <c r="L117" s="105" t="s">
        <v>124</v>
      </c>
      <c r="M117" s="103" t="s">
        <v>123</v>
      </c>
      <c r="N117" s="109">
        <v>0.41692917296503634</v>
      </c>
      <c r="O117" s="109">
        <v>0.44285505552774068</v>
      </c>
      <c r="P117" s="109">
        <v>0.45059281027849069</v>
      </c>
      <c r="Q117" s="109">
        <v>0.45398990027041203</v>
      </c>
      <c r="R117" t="s">
        <v>308</v>
      </c>
    </row>
    <row r="118" spans="2:18" ht="15.6">
      <c r="C118" s="105" t="s">
        <v>124</v>
      </c>
      <c r="D118" s="103" t="s">
        <v>123</v>
      </c>
      <c r="E118" s="152" cm="1">
        <f t="array" ref="E118">INDEX(N118:Q118,case_number)</f>
        <v>2.3112246009946318E-2</v>
      </c>
      <c r="F118" s="109" cm="1">
        <f t="array" aca="1" ref="F118" ca="1">INDIRECT(sheet_name&amp;"!true_moment_initial_slope")</f>
        <v>3.5138485629787441E-2</v>
      </c>
      <c r="G118" s="118">
        <f ca="1">(F118-E118)/E118</f>
        <v>0.52034058544832251</v>
      </c>
      <c r="H118" t="s">
        <v>307</v>
      </c>
      <c r="L118" s="105" t="s">
        <v>124</v>
      </c>
      <c r="M118" s="103" t="s">
        <v>123</v>
      </c>
      <c r="N118" s="114">
        <v>2.1233365161564335E-2</v>
      </c>
      <c r="O118" s="114">
        <v>2.3112246009946318E-2</v>
      </c>
      <c r="P118" s="114">
        <v>2.3606312039242988E-2</v>
      </c>
      <c r="Q118" s="114">
        <v>2.3701074299904666E-2</v>
      </c>
      <c r="R118" t="s">
        <v>307</v>
      </c>
    </row>
    <row r="119" spans="2:18" ht="15.6">
      <c r="B119" s="106">
        <f>B117+1</f>
        <v>54</v>
      </c>
      <c r="C119" s="105" t="s">
        <v>122</v>
      </c>
      <c r="D119" s="103" t="s">
        <v>121</v>
      </c>
      <c r="E119" s="153" cm="1">
        <f t="array" ref="E119">INDEX(N119:Q119,case_number)</f>
        <v>-221.75582870137032</v>
      </c>
      <c r="F119" s="108" t="s">
        <v>86</v>
      </c>
      <c r="G119" s="118" t="s">
        <v>86</v>
      </c>
      <c r="H119" t="s">
        <v>308</v>
      </c>
      <c r="I119" s="105"/>
      <c r="K119" s="106">
        <f>K117+1</f>
        <v>54</v>
      </c>
      <c r="L119" s="105" t="s">
        <v>122</v>
      </c>
      <c r="M119" s="103" t="s">
        <v>121</v>
      </c>
      <c r="N119" s="108">
        <v>-236.76857840817331</v>
      </c>
      <c r="O119" s="108">
        <v>-221.75582870137032</v>
      </c>
      <c r="P119" s="108">
        <v>-216.39401774664699</v>
      </c>
      <c r="Q119" s="108">
        <v>-214.67132428341827</v>
      </c>
      <c r="R119" t="s">
        <v>308</v>
      </c>
    </row>
    <row r="120" spans="2:18" ht="15.6">
      <c r="C120" s="105" t="s">
        <v>122</v>
      </c>
      <c r="D120" s="103" t="s">
        <v>121</v>
      </c>
      <c r="E120" s="153" cm="1">
        <f t="array" ref="E120">INDEX(N120:Q120,case_number)</f>
        <v>-9.6919199393038049</v>
      </c>
      <c r="F120" s="109" cm="1">
        <f t="array" aca="1" ref="F120" ca="1">INDIRECT(sheet_name&amp;"!point4.Ms")</f>
        <v>-14.738142146095109</v>
      </c>
      <c r="G120" s="118">
        <f ca="1">(F120-E120)/E120</f>
        <v>0.52066280348925242</v>
      </c>
      <c r="H120" t="s">
        <v>307</v>
      </c>
      <c r="L120" s="105" t="s">
        <v>122</v>
      </c>
      <c r="M120" s="103" t="s">
        <v>121</v>
      </c>
      <c r="N120" s="108">
        <v>-10.329752102219947</v>
      </c>
      <c r="O120" s="108">
        <v>-9.6919199393038049</v>
      </c>
      <c r="P120" s="108">
        <v>-9.4152109903612455</v>
      </c>
      <c r="Q120" s="108">
        <v>-9.2779003851701756</v>
      </c>
      <c r="R120" t="s">
        <v>307</v>
      </c>
    </row>
    <row r="121" spans="2:18" ht="15.6">
      <c r="C121" s="105" t="s">
        <v>337</v>
      </c>
      <c r="D121" s="103" t="s">
        <v>128</v>
      </c>
      <c r="E121" s="153" cm="1">
        <f t="array" ref="E121">INDEX(N121:Q121,case_number)</f>
        <v>-81.300000000000011</v>
      </c>
      <c r="F121" s="109" cm="1">
        <f t="array" aca="1" ref="F121" ca="1">-INDIRECT(sheet_name&amp;"!DZdwDZ")</f>
        <v>-81.3</v>
      </c>
      <c r="G121" s="118">
        <f t="shared" ref="G121:G127" ca="1" si="10">(F121-E121)/E121</f>
        <v>-1.7479526094959412E-16</v>
      </c>
      <c r="H121" s="150" t="s">
        <v>332</v>
      </c>
      <c r="L121" s="105" t="s">
        <v>337</v>
      </c>
      <c r="M121" s="103" t="s">
        <v>128</v>
      </c>
      <c r="N121" s="109">
        <v>-81.300000000000011</v>
      </c>
      <c r="O121" s="109">
        <v>-81.300000000000011</v>
      </c>
      <c r="P121" s="109">
        <v>-81.300000000000011</v>
      </c>
      <c r="Q121" s="109">
        <v>-81.300000000000011</v>
      </c>
    </row>
    <row r="122" spans="2:18" ht="16.2">
      <c r="C122" s="151" t="s">
        <v>338</v>
      </c>
      <c r="D122" s="103" t="s">
        <v>121</v>
      </c>
      <c r="E122" s="153" cm="1">
        <f t="array" ref="E122">INDEX(N122:Q122,case_number)</f>
        <v>0</v>
      </c>
      <c r="F122" s="109" cm="1">
        <f t="array" aca="1" ref="F122" ca="1">INDIRECT(sheet_name&amp;"!MZTlow1")</f>
        <v>0</v>
      </c>
      <c r="G122" s="118" t="e">
        <f t="shared" ca="1" si="10"/>
        <v>#DIV/0!</v>
      </c>
      <c r="H122" s="150" t="s">
        <v>332</v>
      </c>
      <c r="L122" s="151" t="s">
        <v>338</v>
      </c>
      <c r="M122" s="103" t="s">
        <v>121</v>
      </c>
      <c r="N122" s="113">
        <v>0</v>
      </c>
      <c r="O122" s="113">
        <v>0</v>
      </c>
      <c r="P122" s="113">
        <v>0</v>
      </c>
      <c r="Q122" s="113">
        <v>0</v>
      </c>
      <c r="R122" s="150" t="s">
        <v>332</v>
      </c>
    </row>
    <row r="123" spans="2:18" ht="16.2">
      <c r="C123" s="151" t="s">
        <v>339</v>
      </c>
      <c r="D123" s="103" t="s">
        <v>121</v>
      </c>
      <c r="E123" s="153" cm="1">
        <f t="array" ref="E123">INDEX(N123:Q123,case_number)</f>
        <v>-36.417914657944856</v>
      </c>
      <c r="F123" s="109" cm="1">
        <f t="array" aca="1" ref="F123" ca="1">INDIRECT(sheet_name&amp;"!MZThigh1")</f>
        <v>-36.416700304850202</v>
      </c>
      <c r="G123" s="118">
        <f t="shared" ca="1" si="10"/>
        <v>-3.3344937678582849E-5</v>
      </c>
      <c r="H123" s="150" t="s">
        <v>332</v>
      </c>
      <c r="L123" s="151" t="s">
        <v>339</v>
      </c>
      <c r="M123" s="103" t="s">
        <v>121</v>
      </c>
      <c r="N123" s="109">
        <v>-35.465363495377048</v>
      </c>
      <c r="O123" s="109">
        <v>-36.417914657944856</v>
      </c>
      <c r="P123" s="109">
        <v>-36.702209985816857</v>
      </c>
      <c r="Q123" s="109">
        <v>-36.827023558245642</v>
      </c>
      <c r="R123" s="150" t="s">
        <v>332</v>
      </c>
    </row>
    <row r="124" spans="2:18" ht="16.2">
      <c r="C124" s="151" t="s">
        <v>340</v>
      </c>
      <c r="D124" s="103" t="s">
        <v>121</v>
      </c>
      <c r="E124" s="153" cm="1">
        <f t="array" ref="E124">INDEX(N124:Q124,case_number)</f>
        <v>0</v>
      </c>
      <c r="F124" s="109" cm="1">
        <f t="array" aca="1" ref="F124" ca="1">INDIRECT(sheet_name&amp;"!MZT1_")</f>
        <v>0</v>
      </c>
      <c r="G124" s="118" t="e">
        <f t="shared" ca="1" si="10"/>
        <v>#DIV/0!</v>
      </c>
      <c r="H124" s="150" t="s">
        <v>333</v>
      </c>
      <c r="L124" s="151" t="s">
        <v>340</v>
      </c>
      <c r="M124" s="103" t="s">
        <v>121</v>
      </c>
      <c r="N124" s="113">
        <v>0</v>
      </c>
      <c r="O124" s="113">
        <v>0</v>
      </c>
      <c r="P124" s="113">
        <v>0</v>
      </c>
      <c r="Q124" s="113">
        <v>0</v>
      </c>
      <c r="R124" s="150" t="s">
        <v>332</v>
      </c>
    </row>
    <row r="125" spans="2:18" ht="16.2">
      <c r="C125" s="151" t="s">
        <v>338</v>
      </c>
      <c r="D125" s="103" t="s">
        <v>121</v>
      </c>
      <c r="E125" s="153" cm="1">
        <f t="array" ref="E125">INDEX(N125:Q125,case_number)</f>
        <v>4.5559686491004406E-3</v>
      </c>
      <c r="F125" s="109" cm="1">
        <f t="array" aca="1" ref="F125" ca="1">INDIRECT(sheet_name&amp;"!MZTlow2")</f>
        <v>0</v>
      </c>
      <c r="G125" s="118">
        <f t="shared" ca="1" si="10"/>
        <v>-1</v>
      </c>
      <c r="H125" s="150" t="s">
        <v>333</v>
      </c>
      <c r="L125" s="151" t="s">
        <v>338</v>
      </c>
      <c r="M125" s="103" t="s">
        <v>121</v>
      </c>
      <c r="N125" s="113">
        <v>4.3825563574873662E-3</v>
      </c>
      <c r="O125" s="113">
        <v>4.5559686491004406E-3</v>
      </c>
      <c r="P125" s="113">
        <v>4.6015556523820332E-3</v>
      </c>
      <c r="Q125" s="113">
        <v>4.6140657580457604E-3</v>
      </c>
      <c r="R125" s="150" t="s">
        <v>333</v>
      </c>
    </row>
    <row r="126" spans="2:18" ht="16.2">
      <c r="C126" s="151" t="s">
        <v>339</v>
      </c>
      <c r="D126" s="103" t="s">
        <v>121</v>
      </c>
      <c r="E126" s="153" cm="1">
        <f t="array" ref="E126">INDEX(N126:Q126,case_number)</f>
        <v>-36.373175205048121</v>
      </c>
      <c r="F126" s="109" cm="1">
        <f t="array" aca="1" ref="F126" ca="1">INDIRECT(sheet_name&amp;"!MZThigh2")</f>
        <v>-36.416700304850202</v>
      </c>
      <c r="G126" s="118">
        <f t="shared" ca="1" si="10"/>
        <v>1.1966263477608426E-3</v>
      </c>
      <c r="H126" s="150" t="s">
        <v>333</v>
      </c>
      <c r="L126" s="151" t="s">
        <v>339</v>
      </c>
      <c r="M126" s="103" t="s">
        <v>121</v>
      </c>
      <c r="N126" s="109">
        <v>-35.421794252753735</v>
      </c>
      <c r="O126" s="109">
        <v>-36.373175205048121</v>
      </c>
      <c r="P126" s="109">
        <v>-36.657121275760574</v>
      </c>
      <c r="Q126" s="109">
        <v>-36.781781514562297</v>
      </c>
      <c r="R126" s="150" t="s">
        <v>333</v>
      </c>
    </row>
    <row r="127" spans="2:18" ht="16.2">
      <c r="C127" s="151" t="s">
        <v>340</v>
      </c>
      <c r="D127" s="103" t="s">
        <v>121</v>
      </c>
      <c r="E127" s="153" cm="1">
        <f t="array" ref="E127">INDEX(N127:Q127,case_number)</f>
        <v>2.3112246009945004E-3</v>
      </c>
      <c r="F127" s="109" cm="1">
        <f t="array" aca="1" ref="F127" ca="1">INDIRECT(sheet_name&amp;"!MZT2_")</f>
        <v>0</v>
      </c>
      <c r="G127" s="118">
        <f t="shared" ca="1" si="10"/>
        <v>-1</v>
      </c>
      <c r="L127" s="151" t="s">
        <v>340</v>
      </c>
      <c r="M127" s="103" t="s">
        <v>121</v>
      </c>
      <c r="N127" s="113">
        <v>2.123336516156313E-3</v>
      </c>
      <c r="O127" s="113">
        <v>2.3112246009945004E-3</v>
      </c>
      <c r="P127" s="113">
        <v>2.3606312039241646E-3</v>
      </c>
      <c r="Q127" s="113">
        <v>2.3701074299903317E-3</v>
      </c>
      <c r="R127" s="150" t="s">
        <v>333</v>
      </c>
    </row>
    <row r="128" spans="2:18" ht="16.2">
      <c r="C128" s="151" t="s">
        <v>341</v>
      </c>
      <c r="D128" s="103" t="s">
        <v>121</v>
      </c>
      <c r="E128" s="153" cm="1">
        <f t="array" ref="E128">INDEX(N128:Q128,case_number)</f>
        <v>0</v>
      </c>
      <c r="F128" s="109" cm="1">
        <f t="array" aca="1" ref="F128" ca="1">INDIRECT(sheet_name&amp;"!point1.Ms")</f>
        <v>0</v>
      </c>
      <c r="G128" s="118" t="e">
        <f ca="1">(F128-E128)/E128</f>
        <v>#DIV/0!</v>
      </c>
      <c r="L128" s="151" t="s">
        <v>341</v>
      </c>
      <c r="M128" s="103" t="s">
        <v>121</v>
      </c>
      <c r="N128" s="108">
        <v>0</v>
      </c>
      <c r="O128" s="108">
        <v>0</v>
      </c>
      <c r="P128" s="108">
        <v>0</v>
      </c>
      <c r="Q128" s="108">
        <v>0</v>
      </c>
    </row>
    <row r="129" spans="3:18" ht="16.2">
      <c r="C129" s="151" t="s">
        <v>342</v>
      </c>
      <c r="D129" s="103" t="s">
        <v>121</v>
      </c>
      <c r="E129" s="108" cm="1">
        <f t="array" ref="E129">INDEX(N129:Q129,case_number)</f>
        <v>688.61788250075506</v>
      </c>
      <c r="F129" s="109" cm="1">
        <f t="array" aca="1" ref="F129" ca="1">INDIRECT(sheet_name&amp;"!point2.Ms")</f>
        <v>688.5126386432338</v>
      </c>
      <c r="G129" s="118">
        <f ca="1">(F129-E129)/E129</f>
        <v>-1.5283346569371686E-4</v>
      </c>
      <c r="L129" s="151" t="s">
        <v>342</v>
      </c>
      <c r="M129" s="103" t="s">
        <v>121</v>
      </c>
      <c r="N129" s="108">
        <v>647.73140397949749</v>
      </c>
      <c r="O129" s="108">
        <v>688.61788250075506</v>
      </c>
      <c r="P129" s="108">
        <v>700.95308760664295</v>
      </c>
      <c r="Q129" s="108">
        <v>704.84972461913185</v>
      </c>
    </row>
    <row r="130" spans="3:18" ht="16.2">
      <c r="C130" s="151" t="s">
        <v>343</v>
      </c>
      <c r="D130" s="103" t="s">
        <v>121</v>
      </c>
      <c r="E130" s="108" cm="1">
        <f t="array" ref="E130">INDEX(N130:Q130,case_number)</f>
        <v>16.903817438650776</v>
      </c>
      <c r="F130" s="109" cm="1">
        <f t="array" aca="1" ref="F130" ca="1">INDIRECT(sheet_name&amp;"!point3.Ms")</f>
        <v>16.903764768662842</v>
      </c>
      <c r="G130" s="118">
        <f ca="1">(F130-E130)/E130</f>
        <v>-3.1158635098193538E-6</v>
      </c>
      <c r="H130" t="s">
        <v>334</v>
      </c>
      <c r="L130" s="151" t="s">
        <v>343</v>
      </c>
      <c r="M130" s="103" t="s">
        <v>121</v>
      </c>
      <c r="N130" s="108">
        <v>17.904291623910957</v>
      </c>
      <c r="O130" s="108">
        <v>16.903817438650776</v>
      </c>
      <c r="P130" s="108">
        <v>16.633331009787383</v>
      </c>
      <c r="Q130" s="108">
        <v>16.528735818517813</v>
      </c>
    </row>
    <row r="131" spans="3:18" ht="15.6">
      <c r="C131" s="112" t="s">
        <v>344</v>
      </c>
      <c r="E131" s="108" cm="1">
        <f t="array" ref="E131">INDEX(N131:Q131,case_number)</f>
        <v>2.4051948514842707E-4</v>
      </c>
      <c r="F131" s="109" cm="1">
        <f t="array" aca="1" ref="F131" ca="1">INDIRECT(sheet_name&amp;"!Ms_coeff.tens.2")*1000^2</f>
        <v>2.4053909593083986E-4</v>
      </c>
      <c r="G131" s="118">
        <f t="shared" ref="G131:G133" ca="1" si="11">(F131-E131)/E131</f>
        <v>8.153510889436321E-5</v>
      </c>
      <c r="H131" t="s">
        <v>335</v>
      </c>
      <c r="L131" s="112" t="s">
        <v>344</v>
      </c>
      <c r="N131" s="155">
        <v>2.4110986271997311E-4</v>
      </c>
      <c r="O131" s="155">
        <v>2.4051948514842707E-4</v>
      </c>
      <c r="P131" s="155">
        <v>2.4038507644238738E-4</v>
      </c>
      <c r="Q131" s="155">
        <v>2.4083006054489569E-4</v>
      </c>
      <c r="R131" t="s">
        <v>334</v>
      </c>
    </row>
    <row r="132" spans="3:18" ht="15.6">
      <c r="C132" s="112" t="s">
        <v>345</v>
      </c>
      <c r="E132" s="108" cm="1">
        <f t="array" ref="E132">INDEX(N132:Q132,case_number)</f>
        <v>7.4299318241482407E-2</v>
      </c>
      <c r="F132" s="109" cm="1">
        <f t="array" aca="1" ref="F132" ca="1">INDIRECT(sheet_name&amp;"!Ms_coeff.tens.1")*1000</f>
        <v>7.4298250447328171E-2</v>
      </c>
      <c r="G132" s="118">
        <f t="shared" ca="1" si="11"/>
        <v>-1.4371520217256742E-5</v>
      </c>
      <c r="H132" t="s">
        <v>336</v>
      </c>
      <c r="L132" s="112" t="s">
        <v>345</v>
      </c>
      <c r="N132" s="155">
        <v>7.4250479243500575E-2</v>
      </c>
      <c r="O132" s="155">
        <v>7.4299318241482407E-2</v>
      </c>
      <c r="P132" s="155">
        <v>7.4315680824614483E-2</v>
      </c>
      <c r="Q132" s="155">
        <v>7.4357750019500624E-2</v>
      </c>
      <c r="R132" t="s">
        <v>335</v>
      </c>
    </row>
    <row r="133" spans="3:18" ht="15.6">
      <c r="C133" s="112" t="s">
        <v>346</v>
      </c>
      <c r="E133" s="108" cm="1">
        <f t="array" ref="E133">INDEX(N133:Q133,case_number)</f>
        <v>4.4542920170426328</v>
      </c>
      <c r="F133" s="109" cm="1">
        <f t="array" aca="1" ref="F133" ca="1">INDIRECT(sheet_name&amp;"!Ms_coeff.tens.0")</f>
        <v>4.4540751583386058</v>
      </c>
      <c r="G133" s="118">
        <f t="shared" ca="1" si="11"/>
        <v>-4.8685336120142887E-5</v>
      </c>
      <c r="L133" s="112" t="s">
        <v>346</v>
      </c>
      <c r="N133" s="155">
        <v>4.4464047044327231</v>
      </c>
      <c r="O133" s="155">
        <v>4.4542920170426328</v>
      </c>
      <c r="P133" s="155">
        <v>4.4565145180194463</v>
      </c>
      <c r="Q133" s="155">
        <v>4.4569905036192665</v>
      </c>
      <c r="R133" t="s">
        <v>336</v>
      </c>
    </row>
  </sheetData>
  <conditionalFormatting sqref="G29:G31 G94:G96">
    <cfRule type="cellIs" dxfId="13" priority="22" operator="notBetween">
      <formula>-0.001</formula>
      <formula>0.001</formula>
    </cfRule>
  </conditionalFormatting>
  <conditionalFormatting sqref="G36:G38">
    <cfRule type="cellIs" dxfId="12" priority="21" operator="notBetween">
      <formula>-0.001</formula>
      <formula>0.001</formula>
    </cfRule>
  </conditionalFormatting>
  <conditionalFormatting sqref="G48:G53">
    <cfRule type="cellIs" dxfId="11" priority="20" operator="notBetween">
      <formula>-0.001</formula>
      <formula>0.001</formula>
    </cfRule>
  </conditionalFormatting>
  <conditionalFormatting sqref="G60:G61">
    <cfRule type="cellIs" dxfId="10" priority="19" operator="notBetween">
      <formula>-0.001</formula>
      <formula>0.001</formula>
    </cfRule>
  </conditionalFormatting>
  <conditionalFormatting sqref="G67:G72">
    <cfRule type="cellIs" dxfId="9" priority="8" operator="notBetween">
      <formula>-0.001</formula>
      <formula>0.001</formula>
    </cfRule>
  </conditionalFormatting>
  <conditionalFormatting sqref="G76:G79">
    <cfRule type="cellIs" dxfId="8" priority="7" operator="notBetween">
      <formula>-0.001</formula>
      <formula>0.001</formula>
    </cfRule>
  </conditionalFormatting>
  <conditionalFormatting sqref="G81:G84">
    <cfRule type="cellIs" dxfId="7" priority="17" operator="notBetween">
      <formula>-0.001</formula>
      <formula>0.001</formula>
    </cfRule>
  </conditionalFormatting>
  <conditionalFormatting sqref="G86:G92">
    <cfRule type="cellIs" dxfId="6" priority="5" operator="notBetween">
      <formula>-0.001</formula>
      <formula>0.001</formula>
    </cfRule>
  </conditionalFormatting>
  <conditionalFormatting sqref="G97:G101">
    <cfRule type="cellIs" dxfId="5" priority="14" operator="notBetween">
      <formula>-0.001</formula>
      <formula>0.001</formula>
    </cfRule>
  </conditionalFormatting>
  <conditionalFormatting sqref="G104">
    <cfRule type="cellIs" dxfId="4" priority="13" operator="notBetween">
      <formula>-0.001</formula>
      <formula>0.001</formula>
    </cfRule>
  </conditionalFormatting>
  <conditionalFormatting sqref="G106:G108">
    <cfRule type="cellIs" dxfId="3" priority="12" operator="notBetween">
      <formula>-0.001</formula>
      <formula>0.001</formula>
    </cfRule>
  </conditionalFormatting>
  <conditionalFormatting sqref="G110">
    <cfRule type="cellIs" dxfId="2" priority="1" operator="notBetween">
      <formula>-0.001</formula>
      <formula>0.001</formula>
    </cfRule>
  </conditionalFormatting>
  <conditionalFormatting sqref="G112:G113">
    <cfRule type="cellIs" dxfId="1" priority="11" operator="notBetween">
      <formula>-0.001</formula>
      <formula>0.001</formula>
    </cfRule>
  </conditionalFormatting>
  <conditionalFormatting sqref="G117:G133">
    <cfRule type="cellIs" dxfId="0" priority="2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371</vt:i4>
      </vt:variant>
    </vt:vector>
  </HeadingPairs>
  <TitlesOfParts>
    <vt:vector size="37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Gap120deg!DZ_gap_c</vt:lpstr>
      <vt:lpstr>Gap30deg!DZ_gap_c</vt:lpstr>
      <vt:lpstr>Gap60deg!DZ_gap_c</vt:lpstr>
      <vt:lpstr>Gap90deg!DZ_gap_c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Gap120deg!DZdwDZ</vt:lpstr>
      <vt:lpstr>Gap30deg!DZdwDZ</vt:lpstr>
      <vt:lpstr>Gap60deg!DZdwDZ</vt:lpstr>
      <vt:lpstr>Gap90deg!DZdwDZ</vt:lpstr>
      <vt:lpstr>Gap120deg!E_mod</vt:lpstr>
      <vt:lpstr>Gap30deg!E_mod</vt:lpstr>
      <vt:lpstr>Gap60deg!E_mod</vt:lpstr>
      <vt:lpstr>Gap90deg!E_mod</vt:lpstr>
      <vt:lpstr>Gap120deg!F_V_c</vt:lpstr>
      <vt:lpstr>Gap30deg!F_V_c</vt:lpstr>
      <vt:lpstr>Gap60deg!F_V_c</vt:lpstr>
      <vt:lpstr>Gap90deg!F_V_c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Gap120deg!MZT1_</vt:lpstr>
      <vt:lpstr>Gap30deg!MZT1_</vt:lpstr>
      <vt:lpstr>Gap60deg!MZT1_</vt:lpstr>
      <vt:lpstr>Gap90deg!MZT1_</vt:lpstr>
      <vt:lpstr>Gap120deg!MZT2_</vt:lpstr>
      <vt:lpstr>Gap30deg!MZT2_</vt:lpstr>
      <vt:lpstr>Gap60deg!MZT2_</vt:lpstr>
      <vt:lpstr>Gap90deg!MZT2_</vt:lpstr>
      <vt:lpstr>Gap120deg!MZThigh1</vt:lpstr>
      <vt:lpstr>Gap30deg!MZThigh1</vt:lpstr>
      <vt:lpstr>Gap60deg!MZThigh1</vt:lpstr>
      <vt:lpstr>Gap90deg!MZThigh1</vt:lpstr>
      <vt:lpstr>Gap120deg!MZThigh2</vt:lpstr>
      <vt:lpstr>Gap30deg!MZThigh2</vt:lpstr>
      <vt:lpstr>Gap60deg!MZThigh2</vt:lpstr>
      <vt:lpstr>Gap90deg!MZThigh2</vt:lpstr>
      <vt:lpstr>Gap120deg!MZTlow1</vt:lpstr>
      <vt:lpstr>Gap30deg!MZTlow1</vt:lpstr>
      <vt:lpstr>Gap60deg!MZTlow1</vt:lpstr>
      <vt:lpstr>Gap90deg!MZTlow1</vt:lpstr>
      <vt:lpstr>Gap120deg!MZTlow2</vt:lpstr>
      <vt:lpstr>Gap30deg!MZTlow2</vt:lpstr>
      <vt:lpstr>Gap60deg!MZTlow2</vt:lpstr>
      <vt:lpstr>Gap90deg!MZTlow2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Niklas Sellmann</cp:lastModifiedBy>
  <dcterms:created xsi:type="dcterms:W3CDTF">2024-03-07T08:42:31Z</dcterms:created>
  <dcterms:modified xsi:type="dcterms:W3CDTF">2024-06-21T12:45:35Z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