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NiklasSellmann\Mein Ordner\Flanschbemessungstool\PyFlange\tests\validation\"/>
    </mc:Choice>
  </mc:AlternateContent>
  <xr:revisionPtr revIDLastSave="0" documentId="13_ncr:1_{33A59D3F-2CAE-40B4-A71C-840C9A2B0183}" xr6:coauthVersionLast="47" xr6:coauthVersionMax="47" xr10:uidLastSave="{00000000-0000-0000-0000-000000000000}"/>
  <bookViews>
    <workbookView xWindow="0" yWindow="0" windowWidth="23040" windowHeight="12360" activeTab="4" xr2:uid="{710C990D-69B5-462C-923E-A1886280CCCB}"/>
  </bookViews>
  <sheets>
    <sheet name="Gap30deg" sheetId="2" r:id="rId1"/>
    <sheet name="Gap60deg" sheetId="13" r:id="rId2"/>
    <sheet name="Gap90deg" sheetId="14" r:id="rId3"/>
    <sheet name="Gap120deg" sheetId="15" r:id="rId4"/>
    <sheet name="AMD1" sheetId="16" r:id="rId5"/>
  </sheets>
  <definedNames>
    <definedName name="a" localSheetId="3">Gap120deg!$J$36</definedName>
    <definedName name="a" localSheetId="0">Gap30deg!$J$36</definedName>
    <definedName name="a" localSheetId="1">Gap60deg!$J$36</definedName>
    <definedName name="a" localSheetId="2">Gap90deg!$J$36</definedName>
    <definedName name="a_prime" localSheetId="3">Gap120deg!$J$162</definedName>
    <definedName name="a_prime" localSheetId="0">Gap30deg!$J$162</definedName>
    <definedName name="a_prime" localSheetId="1">Gap60deg!$J$162</definedName>
    <definedName name="a_prime" localSheetId="2">Gap90deg!$J$162</definedName>
    <definedName name="a_star" localSheetId="3">Gap120deg!$J$163</definedName>
    <definedName name="a_star" localSheetId="0">Gap30deg!$J$163</definedName>
    <definedName name="a_star" localSheetId="1">Gap60deg!$J$163</definedName>
    <definedName name="a_star" localSheetId="2">Gap90deg!$J$163</definedName>
    <definedName name="b" localSheetId="3">Gap120deg!$J$37</definedName>
    <definedName name="b" localSheetId="0">Gap30deg!$J$37</definedName>
    <definedName name="b" localSheetId="1">Gap60deg!$J$37</definedName>
    <definedName name="b" localSheetId="2">Gap90deg!$J$37</definedName>
    <definedName name="bolt.As" localSheetId="3">Gap120deg!$J$158</definedName>
    <definedName name="bolt.As" localSheetId="0">Gap30deg!$J$158</definedName>
    <definedName name="bolt.As" localSheetId="1">Gap60deg!$J$158</definedName>
    <definedName name="bolt.As" localSheetId="2">Gap90deg!$J$158</definedName>
    <definedName name="bolt.axial_stiffness" localSheetId="3">Gap120deg!$J$156</definedName>
    <definedName name="bolt.axial_stiffness" localSheetId="0">Gap30deg!$J$156</definedName>
    <definedName name="bolt.axial_stiffness" localSheetId="1">Gap60deg!$J$156</definedName>
    <definedName name="bolt.axial_stiffness" localSheetId="2">Gap90deg!$J$156</definedName>
    <definedName name="bolt.bending_stiffness" localSheetId="3">Gap120deg!$J$157</definedName>
    <definedName name="bolt.bending_stiffness" localSheetId="0">Gap30deg!$J$157</definedName>
    <definedName name="bolt.bending_stiffness" localSheetId="1">Gap60deg!$J$157</definedName>
    <definedName name="bolt.bending_stiffness" localSheetId="2">Gap90deg!$J$157</definedName>
    <definedName name="bolt.Dn" localSheetId="3">Gap120deg!$J$48</definedName>
    <definedName name="bolt.Dn" localSheetId="0">Gap30deg!$J$48</definedName>
    <definedName name="bolt.Dn" localSheetId="1">Gap60deg!$J$48</definedName>
    <definedName name="bolt.Dn" localSheetId="2">Gap90deg!$J$48</definedName>
    <definedName name="bolt.Dsh" localSheetId="3">Gap120deg!$J$49</definedName>
    <definedName name="bolt.Dsh" localSheetId="0">Gap30deg!$J$49</definedName>
    <definedName name="bolt.Dsh" localSheetId="1">Gap60deg!$J$49</definedName>
    <definedName name="bolt.Dsh" localSheetId="2">Gap90deg!$J$49</definedName>
    <definedName name="bolt.E" localSheetId="3">Gap120deg!$J$54</definedName>
    <definedName name="bolt.E" localSheetId="0">Gap30deg!$J$54</definedName>
    <definedName name="bolt.E" localSheetId="1">Gap60deg!$J$54</definedName>
    <definedName name="bolt.E" localSheetId="2">Gap90deg!$J$54</definedName>
    <definedName name="bolt.fu" localSheetId="3">Gap120deg!$J$53</definedName>
    <definedName name="bolt.fu" localSheetId="0">Gap30deg!$J$53</definedName>
    <definedName name="bolt.fu" localSheetId="1">Gap60deg!$J$53</definedName>
    <definedName name="bolt.fu" localSheetId="2">Gap90deg!$J$53</definedName>
    <definedName name="bolt.fy" localSheetId="3">Gap120deg!$J$52</definedName>
    <definedName name="bolt.fy" localSheetId="0">Gap30deg!$J$52</definedName>
    <definedName name="bolt.fy" localSheetId="1">Gap60deg!$J$52</definedName>
    <definedName name="bolt.fy" localSheetId="2">Gap90deg!$J$52</definedName>
    <definedName name="bolt.Lsh" localSheetId="3">Gap120deg!$J$50</definedName>
    <definedName name="bolt.Lsh" localSheetId="0">Gap30deg!$J$50</definedName>
    <definedName name="bolt.Lsh" localSheetId="1">Gap60deg!$J$50</definedName>
    <definedName name="bolt.Lsh" localSheetId="2">Gap90deg!$J$50</definedName>
    <definedName name="bolt.pitch" localSheetId="3">Gap120deg!$J$51</definedName>
    <definedName name="bolt.pitch" localSheetId="0">Gap30deg!$J$51</definedName>
    <definedName name="bolt.pitch" localSheetId="1">Gap60deg!$J$51</definedName>
    <definedName name="bolt.pitch" localSheetId="2">Gap90deg!$J$51</definedName>
    <definedName name="bolt.pretension" localSheetId="3">Gap120deg!$J$55</definedName>
    <definedName name="bolt.pretension" localSheetId="0">Gap30deg!$J$55</definedName>
    <definedName name="bolt.pretension" localSheetId="1">Gap60deg!$J$55</definedName>
    <definedName name="bolt.pretension" localSheetId="2">Gap90deg!$J$55</definedName>
    <definedName name="bolt.size" localSheetId="3">Gap120deg!$J$47</definedName>
    <definedName name="bolt.size" localSheetId="0">Gap30deg!$J$47</definedName>
    <definedName name="bolt.size" localSheetId="1">Gap60deg!$J$47</definedName>
    <definedName name="bolt.size" localSheetId="2">Gap90deg!$J$47</definedName>
    <definedName name="case_number" localSheetId="4">'AMD1'!$G$22</definedName>
    <definedName name="central_angle" localSheetId="3">Gap120deg!$J$40</definedName>
    <definedName name="central_angle" localSheetId="0">Gap30deg!$J$40</definedName>
    <definedName name="central_angle" localSheetId="1">Gap60deg!$J$40</definedName>
    <definedName name="central_angle" localSheetId="2">Gap90deg!$J$40</definedName>
    <definedName name="clamped_parts_stiffness" localSheetId="3">Gap120deg!$J$165</definedName>
    <definedName name="clamped_parts_stiffness" localSheetId="0">Gap30deg!$J$165</definedName>
    <definedName name="clamped_parts_stiffness" localSheetId="1">Gap60deg!$J$165</definedName>
    <definedName name="clamped_parts_stiffness" localSheetId="2">Gap90deg!$J$165</definedName>
    <definedName name="dataseries.Fs" localSheetId="3">Gap120deg!$O$67</definedName>
    <definedName name="dataseries.Fs" localSheetId="0">Gap30deg!$O$67</definedName>
    <definedName name="dataseries.Fs" localSheetId="1">Gap60deg!$O$67</definedName>
    <definedName name="dataseries.Fs" localSheetId="2">Gap90deg!$O$67</definedName>
    <definedName name="dataseries.Ms" localSheetId="3">Gap120deg!$O$68</definedName>
    <definedName name="dataseries.Ms" localSheetId="0">Gap30deg!$O$68</definedName>
    <definedName name="dataseries.Ms" localSheetId="1">Gap60deg!$O$68</definedName>
    <definedName name="dataseries.Ms" localSheetId="2">Gap90deg!$O$68</definedName>
    <definedName name="dataseries.Z" localSheetId="3">Gap120deg!$O$66</definedName>
    <definedName name="dataseries.Z" localSheetId="0">Gap30deg!$O$66</definedName>
    <definedName name="dataseries.Z" localSheetId="1">Gap60deg!$O$66</definedName>
    <definedName name="dataseries.Z" localSheetId="2">Gap90deg!$O$66</definedName>
    <definedName name="Do" localSheetId="3">Gap120deg!$J$56</definedName>
    <definedName name="Do" localSheetId="0">Gap30deg!$J$56</definedName>
    <definedName name="Do" localSheetId="1">Gap60deg!$J$56</definedName>
    <definedName name="Do" localSheetId="2">Gap90deg!$J$56</definedName>
    <definedName name="Dw" localSheetId="3">Gap120deg!$J$57</definedName>
    <definedName name="Dw" localSheetId="0">Gap30deg!$J$57</definedName>
    <definedName name="Dw" localSheetId="1">Gap60deg!$J$57</definedName>
    <definedName name="Dw" localSheetId="2">Gap90deg!$J$57</definedName>
    <definedName name="DZ_gap" localSheetId="3">Gap120deg!$J$148</definedName>
    <definedName name="DZ_gap" localSheetId="0">Gap30deg!$J$148</definedName>
    <definedName name="DZ_gap" localSheetId="1">Gap60deg!$J$148</definedName>
    <definedName name="DZ_gap" localSheetId="2">Gap90deg!$J$148</definedName>
    <definedName name="DZ_gap_c" localSheetId="3">Gap120deg!$J$149</definedName>
    <definedName name="DZ_gap_c" localSheetId="0">Gap30deg!$J$149</definedName>
    <definedName name="DZ_gap_c" localSheetId="1">Gap60deg!$J$149</definedName>
    <definedName name="DZ_gap_c" localSheetId="2">Gap90deg!$J$149</definedName>
    <definedName name="DZ_gap_inclination" localSheetId="3">Gap120deg!$J$147</definedName>
    <definedName name="DZ_gap_inclination" localSheetId="0">Gap30deg!$J$147</definedName>
    <definedName name="DZ_gap_inclination" localSheetId="1">Gap60deg!$J$147</definedName>
    <definedName name="DZ_gap_inclination" localSheetId="2">Gap90deg!$J$147</definedName>
    <definedName name="DZ_gap_tot" localSheetId="3">Gap120deg!$J$150</definedName>
    <definedName name="DZ_gap_tot" localSheetId="0">Gap30deg!$J$150</definedName>
    <definedName name="DZ_gap_tot" localSheetId="1">Gap60deg!$J$150</definedName>
    <definedName name="DZ_gap_tot" localSheetId="2">Gap90deg!$J$150</definedName>
    <definedName name="DZdwDZ" localSheetId="3">Gap120deg!$J$169</definedName>
    <definedName name="DZdwDZ" localSheetId="0">Gap30deg!$J$169</definedName>
    <definedName name="DZdwDZ" localSheetId="1">Gap60deg!$J$169</definedName>
    <definedName name="DZdwDZ" localSheetId="2">Gap90deg!$J$169</definedName>
    <definedName name="E_mod" localSheetId="3">Gap120deg!$J$43</definedName>
    <definedName name="E_mod" localSheetId="0">Gap30deg!$J$43</definedName>
    <definedName name="E_mod" localSheetId="1">Gap60deg!$J$43</definedName>
    <definedName name="E_mod" localSheetId="2">Gap90deg!$J$43</definedName>
    <definedName name="F_V_c" localSheetId="3">Gap120deg!$J$168</definedName>
    <definedName name="F_V_c" localSheetId="0">Gap30deg!$J$168</definedName>
    <definedName name="F_V_c" localSheetId="1">Gap60deg!$J$168</definedName>
    <definedName name="F_V_c" localSheetId="2">Gap90deg!$J$168</definedName>
    <definedName name="flange.A_cf" localSheetId="3">Gap120deg!$J$134</definedName>
    <definedName name="flange.A_cf" localSheetId="0">Gap30deg!$J$134</definedName>
    <definedName name="flange.A_cf" localSheetId="1">Gap60deg!$J$134</definedName>
    <definedName name="flange.A_cf" localSheetId="2">Gap90deg!$J$134</definedName>
    <definedName name="flange.I_cf" localSheetId="3">Gap120deg!$J$135</definedName>
    <definedName name="flange.I_cf" localSheetId="0">Gap30deg!$J$135</definedName>
    <definedName name="flange.I_cf" localSheetId="1">Gap60deg!$J$135</definedName>
    <definedName name="flange.I_cf" localSheetId="2">Gap90deg!$J$135</definedName>
    <definedName name="Fs_coeff.comp.0" localSheetId="3">Gap120deg!$I$90</definedName>
    <definedName name="Fs_coeff.comp.0" localSheetId="0">Gap30deg!$I$90</definedName>
    <definedName name="Fs_coeff.comp.0" localSheetId="1">Gap60deg!$I$90</definedName>
    <definedName name="Fs_coeff.comp.0" localSheetId="2">Gap90deg!$I$90</definedName>
    <definedName name="Fs_coeff.comp.1" localSheetId="3">Gap120deg!$J$90</definedName>
    <definedName name="Fs_coeff.comp.1" localSheetId="0">Gap30deg!$J$90</definedName>
    <definedName name="Fs_coeff.comp.1" localSheetId="1">Gap60deg!$J$90</definedName>
    <definedName name="Fs_coeff.comp.1" localSheetId="2">Gap90deg!$J$90</definedName>
    <definedName name="Fs_coeff.comp.2" localSheetId="3">Gap120deg!$K$90</definedName>
    <definedName name="Fs_coeff.comp.2" localSheetId="0">Gap30deg!$K$90</definedName>
    <definedName name="Fs_coeff.comp.2" localSheetId="1">Gap60deg!$K$90</definedName>
    <definedName name="Fs_coeff.comp.2" localSheetId="2">Gap90deg!$K$90</definedName>
    <definedName name="Fs_coeff.const" localSheetId="3">Gap120deg!$I$91</definedName>
    <definedName name="Fs_coeff.const" localSheetId="0">Gap30deg!$I$91</definedName>
    <definedName name="Fs_coeff.const" localSheetId="1">Gap60deg!$I$91</definedName>
    <definedName name="Fs_coeff.const" localSheetId="2">Gap90deg!$I$91</definedName>
    <definedName name="Fs_coeff.tens.0" localSheetId="3">Gap120deg!$I$89</definedName>
    <definedName name="Fs_coeff.tens.0" localSheetId="0">Gap30deg!$I$89</definedName>
    <definedName name="Fs_coeff.tens.0" localSheetId="1">Gap60deg!$I$89</definedName>
    <definedName name="Fs_coeff.tens.0" localSheetId="2">Gap90deg!$I$89</definedName>
    <definedName name="Fs_coeff.tens.1" localSheetId="3">Gap120deg!$J$89</definedName>
    <definedName name="Fs_coeff.tens.1" localSheetId="0">Gap30deg!$J$89</definedName>
    <definedName name="Fs_coeff.tens.1" localSheetId="1">Gap60deg!$J$89</definedName>
    <definedName name="Fs_coeff.tens.1" localSheetId="2">Gap90deg!$J$89</definedName>
    <definedName name="Fs_coeff.tens.2" localSheetId="3">Gap120deg!$K$89</definedName>
    <definedName name="Fs_coeff.tens.2" localSheetId="0">Gap30deg!$K$89</definedName>
    <definedName name="Fs_coeff.tens.2" localSheetId="1">Gap60deg!$K$89</definedName>
    <definedName name="Fs_coeff.tens.2" localSheetId="2">Gap90deg!$K$89</definedName>
    <definedName name="G_mod" localSheetId="3">Gap120deg!$J$44</definedName>
    <definedName name="G_mod" localSheetId="0">Gap30deg!$J$44</definedName>
    <definedName name="G_mod" localSheetId="1">Gap60deg!$J$44</definedName>
    <definedName name="G_mod" localSheetId="2">Gap90deg!$J$44</definedName>
    <definedName name="gap.angle" localSheetId="3">Gap120deg!$J$161</definedName>
    <definedName name="gap.angle" localSheetId="0">Gap30deg!$J$161</definedName>
    <definedName name="gap.angle" localSheetId="1">Gap60deg!$J$161</definedName>
    <definedName name="gap.angle" localSheetId="2">Gap90deg!$J$161</definedName>
    <definedName name="gap.COV" localSheetId="3">Gap120deg!$J$129</definedName>
    <definedName name="gap.COV" localSheetId="0">Gap30deg!$J$129</definedName>
    <definedName name="gap.COV" localSheetId="1">Gap60deg!$J$129</definedName>
    <definedName name="gap.COV" localSheetId="2">Gap90deg!$J$129</definedName>
    <definedName name="gap.h" localSheetId="3">Gap120deg!$J$60</definedName>
    <definedName name="gap.h" localSheetId="0">Gap30deg!$J$60</definedName>
    <definedName name="gap.h" localSheetId="1">Gap60deg!$J$60</definedName>
    <definedName name="gap.h" localSheetId="2">Gap90deg!$J$60</definedName>
    <definedName name="gap.k_fac" localSheetId="3">Gap120deg!$J$132</definedName>
    <definedName name="gap.k_fac" localSheetId="0">Gap30deg!$J$132</definedName>
    <definedName name="gap.k_fac" localSheetId="1">Gap60deg!$J$132</definedName>
    <definedName name="gap.k_fac" localSheetId="2">Gap90deg!$J$132</definedName>
    <definedName name="gap.k_fl" localSheetId="3">Gap120deg!$J$136</definedName>
    <definedName name="gap.k_fl" localSheetId="0">Gap30deg!$J$136</definedName>
    <definedName name="gap.k_fl" localSheetId="1">Gap60deg!$J$136</definedName>
    <definedName name="gap.k_fl" localSheetId="2">Gap90deg!$J$136</definedName>
    <definedName name="gap.k_mean" localSheetId="3">Gap120deg!$J$128</definedName>
    <definedName name="gap.k_mean" localSheetId="0">Gap30deg!$J$128</definedName>
    <definedName name="gap.k_mean" localSheetId="1">Gap60deg!$J$128</definedName>
    <definedName name="gap.k_mean" localSheetId="2">Gap90deg!$J$128</definedName>
    <definedName name="gap.k_shell" localSheetId="3">Gap120deg!$J$133</definedName>
    <definedName name="gap.k_shell" localSheetId="0">Gap30deg!$J$133</definedName>
    <definedName name="gap.k_shell" localSheetId="1">Gap60deg!$J$133</definedName>
    <definedName name="gap.k_shell" localSheetId="2">Gap90deg!$J$133</definedName>
    <definedName name="gap.L" localSheetId="3">Gap120deg!$J$61</definedName>
    <definedName name="gap.L" localSheetId="0">Gap30deg!$J$61</definedName>
    <definedName name="gap.L" localSheetId="1">Gap60deg!$J$61</definedName>
    <definedName name="gap.L" localSheetId="2">Gap90deg!$J$61</definedName>
    <definedName name="gap.stiffness" localSheetId="3">Gap120deg!$J$137</definedName>
    <definedName name="gap.stiffness" localSheetId="0">Gap30deg!$J$137</definedName>
    <definedName name="gap.stiffness" localSheetId="1">Gap60deg!$J$137</definedName>
    <definedName name="gap.stiffness" localSheetId="2">Gap90deg!$J$137</definedName>
    <definedName name="gap_angle" localSheetId="4">'AMD1'!$G$21</definedName>
    <definedName name="I_tg" localSheetId="3">Gap120deg!$J$164</definedName>
    <definedName name="I_tg" localSheetId="0">Gap30deg!$J$164</definedName>
    <definedName name="I_tg" localSheetId="1">Gap60deg!$J$164</definedName>
    <definedName name="I_tg" localSheetId="2">Gap90deg!$J$164</definedName>
    <definedName name="k_seg" localSheetId="3">Gap120deg!$J$141</definedName>
    <definedName name="k_seg" localSheetId="0">Gap30deg!$J$141</definedName>
    <definedName name="k_seg" localSheetId="1">Gap60deg!$J$141</definedName>
    <definedName name="k_seg" localSheetId="2">Gap90deg!$J$141</definedName>
    <definedName name="Ms_coeff.comp.0" localSheetId="3">Gap120deg!$I$120</definedName>
    <definedName name="Ms_coeff.comp.0" localSheetId="0">Gap30deg!$I$120</definedName>
    <definedName name="Ms_coeff.comp.0" localSheetId="1">Gap60deg!$I$120</definedName>
    <definedName name="Ms_coeff.comp.0" localSheetId="2">Gap90deg!$I$120</definedName>
    <definedName name="Ms_coeff.comp.1" localSheetId="3">Gap120deg!$J$120</definedName>
    <definedName name="Ms_coeff.comp.1" localSheetId="0">Gap30deg!$J$120</definedName>
    <definedName name="Ms_coeff.comp.1" localSheetId="1">Gap60deg!$J$120</definedName>
    <definedName name="Ms_coeff.comp.1" localSheetId="2">Gap90deg!$J$120</definedName>
    <definedName name="Ms_coeff.comp.2" localSheetId="3">Gap120deg!$K$120</definedName>
    <definedName name="Ms_coeff.comp.2" localSheetId="0">Gap30deg!$K$120</definedName>
    <definedName name="Ms_coeff.comp.2" localSheetId="1">Gap60deg!$K$120</definedName>
    <definedName name="Ms_coeff.comp.2" localSheetId="2">Gap90deg!$K$120</definedName>
    <definedName name="Ms_coeff.const" localSheetId="3">Gap120deg!$I$121</definedName>
    <definedName name="Ms_coeff.const" localSheetId="0">Gap30deg!$I$121</definedName>
    <definedName name="Ms_coeff.const" localSheetId="1">Gap60deg!$I$121</definedName>
    <definedName name="Ms_coeff.const" localSheetId="2">Gap90deg!$I$121</definedName>
    <definedName name="Ms_coeff.tens.0" localSheetId="3">Gap120deg!$I$119</definedName>
    <definedName name="Ms_coeff.tens.0" localSheetId="0">Gap30deg!$I$119</definedName>
    <definedName name="Ms_coeff.tens.0" localSheetId="1">Gap60deg!$I$119</definedName>
    <definedName name="Ms_coeff.tens.0" localSheetId="2">Gap90deg!$I$119</definedName>
    <definedName name="Ms_coeff.tens.1" localSheetId="3">Gap120deg!$J$119</definedName>
    <definedName name="Ms_coeff.tens.1" localSheetId="0">Gap30deg!$J$119</definedName>
    <definedName name="Ms_coeff.tens.1" localSheetId="1">Gap60deg!$J$119</definedName>
    <definedName name="Ms_coeff.tens.1" localSheetId="2">Gap90deg!$J$119</definedName>
    <definedName name="Ms_coeff.tens.2" localSheetId="3">Gap120deg!$K$119</definedName>
    <definedName name="Ms_coeff.tens.2" localSheetId="0">Gap30deg!$K$119</definedName>
    <definedName name="Ms_coeff.tens.2" localSheetId="1">Gap60deg!$K$119</definedName>
    <definedName name="Ms_coeff.tens.2" localSheetId="2">Gap90deg!$K$119</definedName>
    <definedName name="MZT1_" localSheetId="3">Gap120deg!$J$172</definedName>
    <definedName name="MZT1_" localSheetId="0">Gap30deg!$J$172</definedName>
    <definedName name="MZT1_" localSheetId="1">Gap60deg!$J$172</definedName>
    <definedName name="MZT1_" localSheetId="2">Gap90deg!$J$172</definedName>
    <definedName name="MZT2_" localSheetId="3">Gap120deg!$J$175</definedName>
    <definedName name="MZT2_" localSheetId="0">Gap30deg!$J$175</definedName>
    <definedName name="MZT2_" localSheetId="1">Gap60deg!$J$175</definedName>
    <definedName name="MZT2_" localSheetId="2">Gap90deg!$J$175</definedName>
    <definedName name="MZThigh1" localSheetId="3">Gap120deg!$J$171</definedName>
    <definedName name="MZThigh1" localSheetId="0">Gap30deg!$J$171</definedName>
    <definedName name="MZThigh1" localSheetId="1">Gap60deg!$J$171</definedName>
    <definedName name="MZThigh1" localSheetId="2">Gap90deg!$J$171</definedName>
    <definedName name="MZThigh2" localSheetId="3">Gap120deg!$J$174</definedName>
    <definedName name="MZThigh2" localSheetId="0">Gap30deg!$J$174</definedName>
    <definedName name="MZThigh2" localSheetId="1">Gap60deg!$J$174</definedName>
    <definedName name="MZThigh2" localSheetId="2">Gap90deg!$J$174</definedName>
    <definedName name="MZTlow1" localSheetId="3">Gap120deg!$J$170</definedName>
    <definedName name="MZTlow1" localSheetId="0">Gap30deg!$J$170</definedName>
    <definedName name="MZTlow1" localSheetId="1">Gap60deg!$J$170</definedName>
    <definedName name="MZTlow1" localSheetId="2">Gap90deg!$J$170</definedName>
    <definedName name="MZTlow2" localSheetId="3">Gap120deg!$J$173</definedName>
    <definedName name="MZTlow2" localSheetId="0">Gap30deg!$J$173</definedName>
    <definedName name="MZTlow2" localSheetId="1">Gap60deg!$J$173</definedName>
    <definedName name="MZTlow2" localSheetId="2">Gap90deg!$J$173</definedName>
    <definedName name="point1.Fs" localSheetId="3">Gap120deg!$K$83</definedName>
    <definedName name="point1.Fs" localSheetId="0">Gap30deg!$K$83</definedName>
    <definedName name="point1.Fs" localSheetId="1">Gap60deg!$K$83</definedName>
    <definedName name="point1.Fs" localSheetId="2">Gap90deg!$K$83</definedName>
    <definedName name="point1.Ms" localSheetId="3">Gap120deg!$K$113</definedName>
    <definedName name="point1.Ms" localSheetId="0">Gap30deg!$K$113</definedName>
    <definedName name="point1.Ms" localSheetId="1">Gap60deg!$K$113</definedName>
    <definedName name="point1.Ms" localSheetId="2">Gap90deg!$K$113</definedName>
    <definedName name="point1.Z" localSheetId="3">Gap120deg!$J$83</definedName>
    <definedName name="point1.Z" localSheetId="0">Gap30deg!$J$83</definedName>
    <definedName name="point1.Z" localSheetId="1">Gap60deg!$J$83</definedName>
    <definedName name="point1.Z" localSheetId="2">Gap90deg!$J$83</definedName>
    <definedName name="point2.Fs" localSheetId="3">Gap120deg!$K$84</definedName>
    <definedName name="point2.Fs" localSheetId="0">Gap30deg!$K$84</definedName>
    <definedName name="point2.Fs" localSheetId="1">Gap60deg!$K$84</definedName>
    <definedName name="point2.Fs" localSheetId="2">Gap90deg!$K$84</definedName>
    <definedName name="point2.Ms" localSheetId="3">Gap120deg!$K$114</definedName>
    <definedName name="point2.Ms" localSheetId="0">Gap30deg!$K$114</definedName>
    <definedName name="point2.Ms" localSheetId="1">Gap60deg!$K$114</definedName>
    <definedName name="point2.Ms" localSheetId="2">Gap90deg!$K$114</definedName>
    <definedName name="point2.Z" localSheetId="3">Gap120deg!$J$84</definedName>
    <definedName name="point2.Z" localSheetId="0">Gap30deg!$J$84</definedName>
    <definedName name="point2.Z" localSheetId="1">Gap60deg!$J$84</definedName>
    <definedName name="point2.Z" localSheetId="2">Gap90deg!$J$84</definedName>
    <definedName name="point3.Fs" localSheetId="3">Gap120deg!$K$85</definedName>
    <definedName name="point3.Fs" localSheetId="0">Gap30deg!$K$85</definedName>
    <definedName name="point3.Fs" localSheetId="1">Gap60deg!$K$85</definedName>
    <definedName name="point3.Fs" localSheetId="2">Gap90deg!$K$85</definedName>
    <definedName name="point3.Ms" localSheetId="3">Gap120deg!$K$115</definedName>
    <definedName name="point3.Ms" localSheetId="0">Gap30deg!$K$115</definedName>
    <definedName name="point3.Ms" localSheetId="1">Gap60deg!$K$115</definedName>
    <definedName name="point3.Ms" localSheetId="2">Gap90deg!$K$115</definedName>
    <definedName name="point3.Z" localSheetId="3">Gap120deg!$J$85</definedName>
    <definedName name="point3.Z" localSheetId="0">Gap30deg!$J$85</definedName>
    <definedName name="point3.Z" localSheetId="1">Gap60deg!$J$85</definedName>
    <definedName name="point3.Z" localSheetId="2">Gap90deg!$J$85</definedName>
    <definedName name="point4.Fs" localSheetId="3">Gap120deg!$K$86</definedName>
    <definedName name="point4.Fs" localSheetId="0">Gap30deg!$K$86</definedName>
    <definedName name="point4.Fs" localSheetId="1">Gap60deg!$K$86</definedName>
    <definedName name="point4.Fs" localSheetId="2">Gap90deg!$K$86</definedName>
    <definedName name="point4.Ms" localSheetId="3">Gap120deg!$K$116</definedName>
    <definedName name="point4.Ms" localSheetId="0">Gap30deg!$K$116</definedName>
    <definedName name="point4.Ms" localSheetId="1">Gap60deg!$K$116</definedName>
    <definedName name="point4.Ms" localSheetId="2">Gap90deg!$K$116</definedName>
    <definedName name="point4.Z" localSheetId="3">Gap120deg!$J$86</definedName>
    <definedName name="point4.Z" localSheetId="0">Gap30deg!$J$86</definedName>
    <definedName name="point4.Z" localSheetId="1">Gap60deg!$J$86</definedName>
    <definedName name="point4.Z" localSheetId="2">Gap90deg!$J$86</definedName>
    <definedName name="polynomial_initial_slope" localSheetId="3">Gap120deg!$J$153</definedName>
    <definedName name="polynomial_initial_slope" localSheetId="0">Gap30deg!$J$153</definedName>
    <definedName name="polynomial_initial_slope" localSheetId="1">Gap60deg!$J$153</definedName>
    <definedName name="polynomial_initial_slope" localSheetId="2">Gap90deg!$J$153</definedName>
    <definedName name="Print_Area" localSheetId="3">Gap120deg!$A$11:$K$177</definedName>
    <definedName name="Print_Area" localSheetId="0">Gap30deg!$A$11:$K$177</definedName>
    <definedName name="Print_Area" localSheetId="1">Gap60deg!$A$11:$K$177</definedName>
    <definedName name="Print_Area" localSheetId="2">Gap90deg!$A$11:$K$177</definedName>
    <definedName name="Radius" localSheetId="3">Gap120deg!$J$41</definedName>
    <definedName name="Radius" localSheetId="0">Gap30deg!$J$41</definedName>
    <definedName name="Radius" localSheetId="1">Gap60deg!$J$41</definedName>
    <definedName name="Radius" localSheetId="2">Gap90deg!$J$41</definedName>
    <definedName name="sheet_name" localSheetId="4">'AMD1'!$G$23</definedName>
    <definedName name="shell_thickness" localSheetId="3">Gap120deg!$J$38</definedName>
    <definedName name="shell_thickness" localSheetId="0">Gap30deg!$J$38</definedName>
    <definedName name="shell_thickness" localSheetId="1">Gap60deg!$J$38</definedName>
    <definedName name="shell_thickness" localSheetId="2">Gap90deg!$J$38</definedName>
    <definedName name="stiffness_correction_factor" localSheetId="3">Gap120deg!$J$142</definedName>
    <definedName name="stiffness_correction_factor" localSheetId="0">Gap30deg!$J$142</definedName>
    <definedName name="stiffness_correction_factor" localSheetId="1">Gap60deg!$J$142</definedName>
    <definedName name="stiffness_correction_factor" localSheetId="2">Gap90deg!$J$142</definedName>
    <definedName name="t" localSheetId="3">Gap120deg!$J$39</definedName>
    <definedName name="t" localSheetId="0">Gap30deg!$J$39</definedName>
    <definedName name="t" localSheetId="1">Gap60deg!$J$39</definedName>
    <definedName name="t" localSheetId="2">Gap90deg!$J$39</definedName>
    <definedName name="TemplateTitle" localSheetId="3">Gap120deg!$B$1</definedName>
    <definedName name="TemplateTitle" localSheetId="0">Gap30deg!$B$1</definedName>
    <definedName name="TemplateTitle" localSheetId="1">Gap60deg!$B$1</definedName>
    <definedName name="TemplateTitle" localSheetId="2">Gap90deg!$B$1</definedName>
    <definedName name="TemplateVersion" localSheetId="3">Gap120deg!$K$1</definedName>
    <definedName name="TemplateVersion" localSheetId="0">Gap30deg!$K$1</definedName>
    <definedName name="TemplateVersion" localSheetId="1">Gap60deg!$K$1</definedName>
    <definedName name="TemplateVersion" localSheetId="2">Gap90deg!$K$1</definedName>
    <definedName name="Title" localSheetId="3">Gap120deg!$B$11</definedName>
    <definedName name="Title" localSheetId="0">Gap30deg!$B$11</definedName>
    <definedName name="Title" localSheetId="1">Gap60deg!$B$11</definedName>
    <definedName name="Title" localSheetId="2">Gap90deg!$B$11</definedName>
    <definedName name="true_force_initial_slope" localSheetId="3">Gap120deg!$J$166</definedName>
    <definedName name="true_force_initial_slope" localSheetId="0">Gap30deg!$J$166</definedName>
    <definedName name="true_force_initial_slope" localSheetId="1">Gap60deg!$J$166</definedName>
    <definedName name="true_force_initial_slope" localSheetId="2">Gap90deg!$J$166</definedName>
    <definedName name="true_moment_initial_slope" localSheetId="3">Gap120deg!$J$167</definedName>
    <definedName name="true_moment_initial_slope" localSheetId="0">Gap30deg!$J$167</definedName>
    <definedName name="true_moment_initial_slope" localSheetId="1">Gap60deg!$J$167</definedName>
    <definedName name="true_moment_initial_slope" localSheetId="2">Gap90deg!$J$167</definedName>
    <definedName name="u" localSheetId="3">Gap120deg!$J$140</definedName>
    <definedName name="u" localSheetId="0">Gap30deg!$J$140</definedName>
    <definedName name="u" localSheetId="1">Gap60deg!$J$140</definedName>
    <definedName name="u" localSheetId="2">Gap90deg!$J$140</definedName>
    <definedName name="u_tol" localSheetId="3">Gap120deg!$J$127</definedName>
    <definedName name="u_tol" localSheetId="0">Gap30deg!$J$127</definedName>
    <definedName name="u_tol" localSheetId="1">Gap60deg!$J$127</definedName>
    <definedName name="u_tol" localSheetId="2">Gap90deg!$J$127</definedName>
    <definedName name="Z_2_td" localSheetId="3">Gap120deg!$J$146</definedName>
    <definedName name="Z_2_td" localSheetId="0">Gap30deg!$J$146</definedName>
    <definedName name="Z_2_td" localSheetId="1">Gap60deg!$J$146</definedName>
    <definedName name="Z_2_td" localSheetId="2">Gap90deg!$J$146</definedName>
    <definedName name="Z_dw" localSheetId="3">Gap120deg!$J$42</definedName>
    <definedName name="Z_dw" localSheetId="0">Gap30deg!$J$42</definedName>
    <definedName name="Z_dw" localSheetId="1">Gap60deg!$J$42</definedName>
    <definedName name="Z_dw" localSheetId="2">Gap90deg!$J$42</definedName>
    <definedName name="Z0" localSheetId="3">Gap120deg!$J$145</definedName>
    <definedName name="Z0" localSheetId="0">Gap30deg!$J$145</definedName>
    <definedName name="Z0" localSheetId="1">Gap60deg!$J$145</definedName>
    <definedName name="Z0" localSheetId="2">Gap90deg!$J$145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6" l="1"/>
  <c r="G22" i="16"/>
  <c r="E120" i="16" s="1" a="1"/>
  <c r="E120" i="16" s="1"/>
  <c r="B28" i="16"/>
  <c r="B31" i="16"/>
  <c r="B35" i="16" s="1"/>
  <c r="B39" i="16" s="1"/>
  <c r="B41" i="16" s="1"/>
  <c r="B42" i="16" s="1"/>
  <c r="B43" i="16" s="1"/>
  <c r="B44" i="16" s="1"/>
  <c r="B45" i="16" s="1"/>
  <c r="B47" i="16" s="1"/>
  <c r="B52" i="16" s="1"/>
  <c r="B53" i="16" s="1"/>
  <c r="B55" i="16" s="1"/>
  <c r="B56" i="16" s="1"/>
  <c r="B57" i="16" s="1"/>
  <c r="B58" i="16" s="1"/>
  <c r="B59" i="16" s="1"/>
  <c r="B60" i="16" s="1"/>
  <c r="B62" i="16" s="1"/>
  <c r="B63" i="16" s="1"/>
  <c r="B64" i="16" s="1"/>
  <c r="B65" i="16" s="1"/>
  <c r="B66" i="16" s="1"/>
  <c r="B79" i="16" s="1"/>
  <c r="B84" i="16" s="1"/>
  <c r="B85" i="16" s="1"/>
  <c r="B88" i="16" s="1"/>
  <c r="B89" i="16" s="1"/>
  <c r="B90" i="16" s="1"/>
  <c r="B91" i="16" s="1"/>
  <c r="B93" i="16" s="1"/>
  <c r="B94" i="16" s="1"/>
  <c r="B95" i="16" s="1"/>
  <c r="B96" i="16" s="1"/>
  <c r="B97" i="16" s="1"/>
  <c r="B99" i="16" s="1"/>
  <c r="B100" i="16" s="1"/>
  <c r="B101" i="16" s="1"/>
  <c r="B102" i="16" s="1"/>
  <c r="B104" i="16" s="1"/>
  <c r="B105" i="16" s="1"/>
  <c r="B106" i="16" s="1"/>
  <c r="B107" i="16" s="1"/>
  <c r="B108" i="16" s="1"/>
  <c r="B109" i="16" s="1"/>
  <c r="B110" i="16" s="1"/>
  <c r="B111" i="16" s="1"/>
  <c r="B112" i="16" s="1"/>
  <c r="B114" i="16" s="1"/>
  <c r="B115" i="16" s="1"/>
  <c r="B116" i="16" s="1"/>
  <c r="B117" i="16" s="1"/>
  <c r="B119" i="16" s="1"/>
  <c r="F92" i="16" a="1"/>
  <c r="F72" i="16" a="1"/>
  <c r="F126" i="16" a="1"/>
  <c r="F30" i="16" a="1"/>
  <c r="F90" i="16" a="1"/>
  <c r="F107" i="16" a="1"/>
  <c r="F124" i="16" a="1"/>
  <c r="F133" i="16" a="1"/>
  <c r="F106" i="16" a="1"/>
  <c r="F99" i="16" a="1"/>
  <c r="F112" i="16" a="1"/>
  <c r="F82" i="16" a="1"/>
  <c r="F125" i="16" a="1"/>
  <c r="F132" i="16" a="1"/>
  <c r="F101" i="16" a="1"/>
  <c r="F91" i="16" a="1"/>
  <c r="F48" i="16" a="1"/>
  <c r="F127" i="16" a="1"/>
  <c r="F53" i="16" a="1"/>
  <c r="F86" i="16" a="1"/>
  <c r="F70" i="16" a="1"/>
  <c r="F38" i="16" a="1"/>
  <c r="F113" i="16" a="1"/>
  <c r="F121" i="16" a="1"/>
  <c r="F129" i="16" a="1"/>
  <c r="F77" i="16" a="1"/>
  <c r="F104" i="16" a="1"/>
  <c r="F130" i="16" a="1"/>
  <c r="F110" i="16" a="1"/>
  <c r="F31" i="16" a="1"/>
  <c r="F49" i="16" a="1"/>
  <c r="F78" i="16" a="1"/>
  <c r="F81" i="16" a="1"/>
  <c r="F97" i="16" a="1"/>
  <c r="F118" i="16" a="1"/>
  <c r="F108" i="16" a="1"/>
  <c r="F123" i="16" a="1"/>
  <c r="F52" i="16" a="1"/>
  <c r="F51" i="16" a="1"/>
  <c r="F61" i="16" a="1"/>
  <c r="F71" i="16" a="1"/>
  <c r="F87" i="16" a="1"/>
  <c r="F68" i="16" a="1"/>
  <c r="F89" i="16" a="1"/>
  <c r="F50" i="16" a="1"/>
  <c r="F95" i="16" a="1"/>
  <c r="F122" i="16" a="1"/>
  <c r="F84" i="16" a="1"/>
  <c r="F76" i="16" a="1"/>
  <c r="F120" i="16" a="1"/>
  <c r="F67" i="16" a="1"/>
  <c r="F60" i="16" a="1"/>
  <c r="F79" i="16" a="1"/>
  <c r="F131" i="16" a="1"/>
  <c r="F69" i="16" a="1"/>
  <c r="F128" i="16" a="1"/>
  <c r="F93" i="16" a="1"/>
  <c r="F100" i="16" a="1"/>
  <c r="F37" i="16" a="1"/>
  <c r="F88" i="16" a="1"/>
  <c r="F36" i="16" a="1"/>
  <c r="F29" i="16" a="1"/>
  <c r="F83" i="16" a="1"/>
  <c r="F92" i="16" l="1"/>
  <c r="F131" i="16"/>
  <c r="F132" i="16"/>
  <c r="F133" i="16"/>
  <c r="F130" i="16"/>
  <c r="F126" i="16"/>
  <c r="F123" i="16"/>
  <c r="F121" i="16"/>
  <c r="F127" i="16"/>
  <c r="F125" i="16"/>
  <c r="F124" i="16"/>
  <c r="F122" i="16"/>
  <c r="F120" i="16"/>
  <c r="G120" i="16" s="1"/>
  <c r="F110" i="16"/>
  <c r="F108" i="16"/>
  <c r="F90" i="16"/>
  <c r="F91" i="16"/>
  <c r="F95" i="16"/>
  <c r="F118" i="16"/>
  <c r="F129" i="16"/>
  <c r="F128" i="16"/>
  <c r="E132" i="16" a="1"/>
  <c r="E132" i="16" s="1"/>
  <c r="E131" i="16" a="1"/>
  <c r="E131" i="16" s="1"/>
  <c r="E133" i="16" a="1"/>
  <c r="E133" i="16" s="1"/>
  <c r="E130" i="16" a="1"/>
  <c r="E130" i="16" s="1"/>
  <c r="E129" i="16" a="1"/>
  <c r="E129" i="16" s="1"/>
  <c r="E128" i="16" a="1"/>
  <c r="E128" i="16" s="1"/>
  <c r="E127" i="16" a="1"/>
  <c r="E127" i="16" s="1"/>
  <c r="E126" i="16" a="1"/>
  <c r="E126" i="16" s="1"/>
  <c r="E125" i="16" a="1"/>
  <c r="E125" i="16" s="1"/>
  <c r="E124" i="16" a="1"/>
  <c r="E124" i="16" s="1"/>
  <c r="E123" i="16" a="1"/>
  <c r="E123" i="16" s="1"/>
  <c r="E122" i="16" a="1"/>
  <c r="E122" i="16" s="1"/>
  <c r="E121" i="16" a="1"/>
  <c r="E121" i="16" s="1"/>
  <c r="F104" i="16"/>
  <c r="F93" i="16"/>
  <c r="F79" i="16"/>
  <c r="F100" i="16"/>
  <c r="F36" i="16"/>
  <c r="F113" i="16"/>
  <c r="F38" i="16"/>
  <c r="E37" i="16" a="1"/>
  <c r="E37" i="16" s="1"/>
  <c r="E61" i="16" a="1"/>
  <c r="E61" i="16" s="1"/>
  <c r="E78" i="16" a="1"/>
  <c r="E78" i="16" s="1"/>
  <c r="E90" i="16" a="1"/>
  <c r="E90" i="16" s="1"/>
  <c r="E102" i="16" a="1"/>
  <c r="E102" i="16" s="1"/>
  <c r="E38" i="16" a="1"/>
  <c r="E38" i="16" s="1"/>
  <c r="E67" i="16" a="1"/>
  <c r="E67" i="16" s="1"/>
  <c r="E91" i="16" a="1"/>
  <c r="E91" i="16" s="1"/>
  <c r="E39" i="16" a="1"/>
  <c r="E39" i="16" s="1"/>
  <c r="E51" i="16" a="1"/>
  <c r="E51" i="16" s="1"/>
  <c r="E68" i="16" a="1"/>
  <c r="E68" i="16" s="1"/>
  <c r="E80" i="16" a="1"/>
  <c r="E80" i="16" s="1"/>
  <c r="E92" i="16" a="1"/>
  <c r="E92" i="16" s="1"/>
  <c r="E104" i="16" a="1"/>
  <c r="E104" i="16" s="1"/>
  <c r="E28" i="16" a="1"/>
  <c r="E28" i="16" s="1"/>
  <c r="E40" i="16" a="1"/>
  <c r="E40" i="16" s="1"/>
  <c r="E52" i="16" a="1"/>
  <c r="E52" i="16" s="1"/>
  <c r="E69" i="16" a="1"/>
  <c r="E69" i="16" s="1"/>
  <c r="E81" i="16" a="1"/>
  <c r="E81" i="16" s="1"/>
  <c r="E93" i="16" a="1"/>
  <c r="E93" i="16" s="1"/>
  <c r="E106" i="16" a="1"/>
  <c r="E106" i="16" s="1"/>
  <c r="E29" i="16" a="1"/>
  <c r="E29" i="16" s="1"/>
  <c r="E41" i="16" a="1"/>
  <c r="E41" i="16" s="1"/>
  <c r="E53" i="16" a="1"/>
  <c r="E53" i="16" s="1"/>
  <c r="E70" i="16" a="1"/>
  <c r="E70" i="16" s="1"/>
  <c r="E82" i="16" a="1"/>
  <c r="E82" i="16" s="1"/>
  <c r="E94" i="16" a="1"/>
  <c r="E94" i="16" s="1"/>
  <c r="E107" i="16" a="1"/>
  <c r="E107" i="16" s="1"/>
  <c r="E30" i="16" a="1"/>
  <c r="E30" i="16" s="1"/>
  <c r="E42" i="16" a="1"/>
  <c r="E42" i="16" s="1"/>
  <c r="E54" i="16" a="1"/>
  <c r="E54" i="16" s="1"/>
  <c r="E71" i="16" a="1"/>
  <c r="E71" i="16" s="1"/>
  <c r="E83" i="16" a="1"/>
  <c r="E83" i="16" s="1"/>
  <c r="E95" i="16" a="1"/>
  <c r="E95" i="16" s="1"/>
  <c r="E108" i="16" a="1"/>
  <c r="E108" i="16" s="1"/>
  <c r="E31" i="16" a="1"/>
  <c r="E31" i="16" s="1"/>
  <c r="E43" i="16" a="1"/>
  <c r="E43" i="16" s="1"/>
  <c r="E55" i="16" a="1"/>
  <c r="E55" i="16" s="1"/>
  <c r="E72" i="16" a="1"/>
  <c r="E72" i="16" s="1"/>
  <c r="E84" i="16" a="1"/>
  <c r="E84" i="16" s="1"/>
  <c r="E96" i="16" a="1"/>
  <c r="E96" i="16" s="1"/>
  <c r="E109" i="16" a="1"/>
  <c r="E109" i="16" s="1"/>
  <c r="E32" i="16" a="1"/>
  <c r="E32" i="16" s="1"/>
  <c r="E56" i="16" a="1"/>
  <c r="E56" i="16" s="1"/>
  <c r="E73" i="16" a="1"/>
  <c r="E73" i="16" s="1"/>
  <c r="E85" i="16" a="1"/>
  <c r="E85" i="16" s="1"/>
  <c r="E97" i="16" a="1"/>
  <c r="E97" i="16" s="1"/>
  <c r="E110" i="16" a="1"/>
  <c r="E110" i="16" s="1"/>
  <c r="E33" i="16" a="1"/>
  <c r="E33" i="16" s="1"/>
  <c r="E44" i="16" a="1"/>
  <c r="E44" i="16" s="1"/>
  <c r="E57" i="16" a="1"/>
  <c r="E57" i="16" s="1"/>
  <c r="E74" i="16" a="1"/>
  <c r="E74" i="16" s="1"/>
  <c r="E86" i="16" a="1"/>
  <c r="E86" i="16" s="1"/>
  <c r="E98" i="16" a="1"/>
  <c r="E98" i="16" s="1"/>
  <c r="E112" i="16" a="1"/>
  <c r="E112" i="16" s="1"/>
  <c r="E34" i="16" a="1"/>
  <c r="E34" i="16" s="1"/>
  <c r="E45" i="16" a="1"/>
  <c r="E45" i="16" s="1"/>
  <c r="E58" i="16" a="1"/>
  <c r="E58" i="16" s="1"/>
  <c r="E75" i="16" a="1"/>
  <c r="E75" i="16" s="1"/>
  <c r="E87" i="16" a="1"/>
  <c r="E87" i="16" s="1"/>
  <c r="E99" i="16" a="1"/>
  <c r="E99" i="16" s="1"/>
  <c r="E113" i="16" a="1"/>
  <c r="E113" i="16" s="1"/>
  <c r="E35" i="16" a="1"/>
  <c r="E35" i="16" s="1"/>
  <c r="E46" i="16" a="1"/>
  <c r="E46" i="16" s="1"/>
  <c r="E59" i="16" a="1"/>
  <c r="E59" i="16" s="1"/>
  <c r="E76" i="16" a="1"/>
  <c r="E76" i="16" s="1"/>
  <c r="E88" i="16" a="1"/>
  <c r="E88" i="16" s="1"/>
  <c r="E100" i="16" a="1"/>
  <c r="E100" i="16" s="1"/>
  <c r="E117" i="16" a="1"/>
  <c r="E117" i="16" s="1"/>
  <c r="E36" i="16" a="1"/>
  <c r="E36" i="16" s="1"/>
  <c r="E48" i="16" a="1"/>
  <c r="E48" i="16" s="1"/>
  <c r="E60" i="16" a="1"/>
  <c r="E60" i="16" s="1"/>
  <c r="E77" i="16" a="1"/>
  <c r="E77" i="16" s="1"/>
  <c r="E89" i="16" a="1"/>
  <c r="E89" i="16" s="1"/>
  <c r="E101" i="16" a="1"/>
  <c r="E101" i="16" s="1"/>
  <c r="E118" i="16" a="1"/>
  <c r="E118" i="16" s="1"/>
  <c r="E49" i="16" a="1"/>
  <c r="E49" i="16" s="1"/>
  <c r="E119" i="16" a="1"/>
  <c r="E119" i="16" s="1"/>
  <c r="E50" i="16" a="1"/>
  <c r="E50" i="16" s="1"/>
  <c r="E79" i="16" a="1"/>
  <c r="E79" i="16" s="1"/>
  <c r="E103" i="16" a="1"/>
  <c r="E103" i="16" s="1"/>
  <c r="F76" i="16"/>
  <c r="F78" i="16"/>
  <c r="F77" i="16"/>
  <c r="F72" i="16"/>
  <c r="F71" i="16"/>
  <c r="F70" i="16"/>
  <c r="F69" i="16"/>
  <c r="F68" i="16"/>
  <c r="F67" i="16"/>
  <c r="F112" i="16"/>
  <c r="F106" i="16"/>
  <c r="F107" i="16"/>
  <c r="F99" i="16"/>
  <c r="F81" i="16"/>
  <c r="F82" i="16"/>
  <c r="F87" i="16"/>
  <c r="F101" i="16"/>
  <c r="F84" i="16"/>
  <c r="F83" i="16"/>
  <c r="F97" i="16"/>
  <c r="F89" i="16"/>
  <c r="F86" i="16"/>
  <c r="F88" i="16"/>
  <c r="F51" i="16"/>
  <c r="F61" i="16"/>
  <c r="F48" i="16"/>
  <c r="F52" i="16"/>
  <c r="F49" i="16"/>
  <c r="F53" i="16"/>
  <c r="F37" i="16"/>
  <c r="F50" i="16"/>
  <c r="F60" i="16"/>
  <c r="F29" i="16"/>
  <c r="F30" i="16"/>
  <c r="F31" i="16"/>
  <c r="D17" i="15"/>
  <c r="D18" i="15"/>
  <c r="D16" i="15"/>
  <c r="D15" i="15"/>
  <c r="D14" i="15"/>
  <c r="D13" i="15"/>
  <c r="D18" i="13"/>
  <c r="D17" i="13"/>
  <c r="D16" i="13"/>
  <c r="D15" i="13"/>
  <c r="D14" i="13"/>
  <c r="D13" i="13"/>
  <c r="D13" i="14"/>
  <c r="D14" i="14"/>
  <c r="D15" i="14"/>
  <c r="D18" i="14"/>
  <c r="D17" i="14"/>
  <c r="S157" i="15"/>
  <c r="S156" i="15"/>
  <c r="A124" i="15"/>
  <c r="A160" i="15" s="1"/>
  <c r="J116" i="15"/>
  <c r="J115" i="15"/>
  <c r="J114" i="15"/>
  <c r="J113" i="15"/>
  <c r="A94" i="15"/>
  <c r="A112" i="15" s="1"/>
  <c r="A64" i="15"/>
  <c r="A82" i="15" s="1"/>
  <c r="A21" i="15"/>
  <c r="A59" i="15" s="1"/>
  <c r="S157" i="14"/>
  <c r="S156" i="14"/>
  <c r="A124" i="14"/>
  <c r="A160" i="14" s="1"/>
  <c r="J116" i="14"/>
  <c r="J115" i="14"/>
  <c r="J114" i="14"/>
  <c r="J113" i="14"/>
  <c r="A94" i="14"/>
  <c r="A112" i="14" s="1"/>
  <c r="A64" i="14"/>
  <c r="A88" i="14" s="1"/>
  <c r="A21" i="14"/>
  <c r="A59" i="14" s="1"/>
  <c r="D16" i="14"/>
  <c r="S157" i="13"/>
  <c r="S156" i="13"/>
  <c r="A124" i="13"/>
  <c r="A160" i="13" s="1"/>
  <c r="J116" i="13"/>
  <c r="J115" i="13"/>
  <c r="J114" i="13"/>
  <c r="J113" i="13"/>
  <c r="A94" i="13"/>
  <c r="A112" i="13" s="1"/>
  <c r="A64" i="13"/>
  <c r="A82" i="13" s="1"/>
  <c r="A21" i="13"/>
  <c r="A59" i="13" s="1"/>
  <c r="S156" i="2"/>
  <c r="S157" i="2"/>
  <c r="D16" i="2"/>
  <c r="G121" i="16" l="1"/>
  <c r="G133" i="16"/>
  <c r="G110" i="16"/>
  <c r="G122" i="16"/>
  <c r="G124" i="16"/>
  <c r="G125" i="16"/>
  <c r="G127" i="16"/>
  <c r="G123" i="16"/>
  <c r="G126" i="16"/>
  <c r="G132" i="16"/>
  <c r="G131" i="16"/>
  <c r="G128" i="16"/>
  <c r="G129" i="16"/>
  <c r="G130" i="16"/>
  <c r="G118" i="16"/>
  <c r="G91" i="16"/>
  <c r="G90" i="16"/>
  <c r="G79" i="16"/>
  <c r="G92" i="16"/>
  <c r="G76" i="16"/>
  <c r="G52" i="16"/>
  <c r="G101" i="16"/>
  <c r="G78" i="16"/>
  <c r="G30" i="16"/>
  <c r="G38" i="16"/>
  <c r="G112" i="16"/>
  <c r="G113" i="16"/>
  <c r="G104" i="16"/>
  <c r="G61" i="16"/>
  <c r="G82" i="16"/>
  <c r="G89" i="16"/>
  <c r="G71" i="16"/>
  <c r="G95" i="16"/>
  <c r="G67" i="16"/>
  <c r="G70" i="16"/>
  <c r="G88" i="16"/>
  <c r="G37" i="16"/>
  <c r="G99" i="16"/>
  <c r="G77" i="16"/>
  <c r="G48" i="16"/>
  <c r="G87" i="16"/>
  <c r="G51" i="16"/>
  <c r="G60" i="16"/>
  <c r="G86" i="16"/>
  <c r="G50" i="16"/>
  <c r="G81" i="16"/>
  <c r="G69" i="16"/>
  <c r="G83" i="16"/>
  <c r="G107" i="16"/>
  <c r="G49" i="16"/>
  <c r="G106" i="16"/>
  <c r="G108" i="16"/>
  <c r="G31" i="16"/>
  <c r="G29" i="16"/>
  <c r="G100" i="16"/>
  <c r="G68" i="16"/>
  <c r="G97" i="16"/>
  <c r="G53" i="16"/>
  <c r="G36" i="16"/>
  <c r="G84" i="16"/>
  <c r="G72" i="16"/>
  <c r="A131" i="15"/>
  <c r="A46" i="15"/>
  <c r="A88" i="15"/>
  <c r="A35" i="15"/>
  <c r="A82" i="14"/>
  <c r="A35" i="14"/>
  <c r="A46" i="13"/>
  <c r="A35" i="13"/>
  <c r="A88" i="13"/>
  <c r="A131" i="13"/>
  <c r="A118" i="13"/>
  <c r="A155" i="13"/>
  <c r="A118" i="14"/>
  <c r="A155" i="14"/>
  <c r="A46" i="14"/>
  <c r="A131" i="14"/>
  <c r="A118" i="15"/>
  <c r="A155" i="15"/>
  <c r="A126" i="15"/>
  <c r="A144" i="15"/>
  <c r="A139" i="15"/>
  <c r="A152" i="15"/>
  <c r="A126" i="14"/>
  <c r="A144" i="14"/>
  <c r="A139" i="14"/>
  <c r="A152" i="14"/>
  <c r="A139" i="13"/>
  <c r="A126" i="13"/>
  <c r="A144" i="13"/>
  <c r="A152" i="13"/>
  <c r="A124" i="2"/>
  <c r="J116" i="2"/>
  <c r="J115" i="2"/>
  <c r="J114" i="2"/>
  <c r="J113" i="2"/>
  <c r="A94" i="2"/>
  <c r="A118" i="2" s="1"/>
  <c r="A21" i="2"/>
  <c r="A59" i="2" s="1"/>
  <c r="A64" i="2"/>
  <c r="A82" i="2" s="1"/>
  <c r="R112" i="2" l="1"/>
  <c r="R113" i="2" s="1"/>
  <c r="R114" i="2" s="1"/>
  <c r="R115" i="2" s="1"/>
  <c r="A160" i="2"/>
  <c r="A126" i="2"/>
  <c r="A152" i="2"/>
  <c r="A155" i="2"/>
  <c r="A139" i="2"/>
  <c r="A144" i="2"/>
  <c r="A131" i="2"/>
  <c r="A35" i="2"/>
  <c r="A46" i="2"/>
  <c r="A112" i="2"/>
  <c r="A88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<sst xmlns="http://schemas.openxmlformats.org/spreadsheetml/2006/main" count="1787" uniqueCount="363">
  <si>
    <t>A</t>
  </si>
  <si>
    <t>u</t>
  </si>
  <si>
    <t>a*</t>
  </si>
  <si>
    <t>c)</t>
  </si>
  <si>
    <t>b)</t>
  </si>
  <si>
    <t>a)</t>
  </si>
  <si>
    <t>e)</t>
  </si>
  <si>
    <t>d)</t>
  </si>
  <si>
    <t>mm</t>
  </si>
  <si>
    <t>kN</t>
  </si>
  <si>
    <t xml:space="preserve">
</t>
  </si>
  <si>
    <t>approver</t>
  </si>
  <si>
    <t>checker</t>
  </si>
  <si>
    <t>author</t>
  </si>
  <si>
    <t>date</t>
  </si>
  <si>
    <t>description</t>
  </si>
  <si>
    <t>version</t>
  </si>
  <si>
    <t>Describe here the template. This text should provide the user with instruction about how to use the template.</t>
  </si>
  <si>
    <t>1.5</t>
  </si>
  <si>
    <t>ver.</t>
  </si>
  <si>
    <t>A4 Excel Calculation Template</t>
  </si>
  <si>
    <t>Flange Segment Parameters</t>
  </si>
  <si>
    <t>Distance between inner face of the flange and center of the bolt hole:</t>
  </si>
  <si>
    <t>a =</t>
  </si>
  <si>
    <t>Distance between center of the bolt hole and center-line of the shell:</t>
  </si>
  <si>
    <t>b =</t>
  </si>
  <si>
    <t>Shell thickness:</t>
  </si>
  <si>
    <t>s =</t>
  </si>
  <si>
    <t>Flange thickness:</t>
  </si>
  <si>
    <t>t =</t>
  </si>
  <si>
    <r>
      <t>Flange Segment Analytical Model for 30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</si>
  <si>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R =</t>
  </si>
  <si>
    <t>f)</t>
  </si>
  <si>
    <r>
      <t>Z</t>
    </r>
    <r>
      <rPr>
        <vertAlign val="subscript"/>
        <sz val="10"/>
        <color rgb="FF000000"/>
        <rFont val="Consolas"/>
        <family val="3"/>
      </rPr>
      <t>dw</t>
    </r>
    <r>
      <rPr>
        <sz val="10"/>
        <color rgb="FF000000"/>
        <rFont val="Consolas"/>
        <family val="3"/>
      </rPr>
      <t xml:space="preserve"> =</t>
    </r>
  </si>
  <si>
    <t>Bolt pretension:</t>
  </si>
  <si>
    <t>g)</t>
  </si>
  <si>
    <t>h)</t>
  </si>
  <si>
    <t>i)</t>
  </si>
  <si>
    <r>
      <t>F</t>
    </r>
    <r>
      <rPr>
        <vertAlign val="subscript"/>
        <sz val="10"/>
        <color rgb="FF000000"/>
        <rFont val="Consolas"/>
        <family val="3"/>
      </rPr>
      <t>v</t>
    </r>
    <r>
      <rPr>
        <sz val="10"/>
        <color rgb="FF000000"/>
        <rFont val="Consolas"/>
        <family val="3"/>
      </rPr>
      <t xml:space="preserve"> =</t>
    </r>
  </si>
  <si>
    <t>Bolt thread pitch:</t>
  </si>
  <si>
    <t>j)</t>
  </si>
  <si>
    <t>P =</t>
  </si>
  <si>
    <t>Bolt hole diameter:</t>
  </si>
  <si>
    <t>Washer diameter:</t>
  </si>
  <si>
    <t>Gap height:</t>
  </si>
  <si>
    <t>Gap length:</t>
  </si>
  <si>
    <r>
      <t>L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</si>
  <si>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u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</si>
  <si>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o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</si>
  <si>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w</t>
    </r>
    <r>
      <rPr>
        <sz val="10"/>
        <color rgb="FF000000"/>
        <rFont val="Consolas"/>
        <family val="3"/>
      </rPr>
      <t xml:space="preserve"> =</t>
    </r>
  </si>
  <si>
    <t>k)</t>
  </si>
  <si>
    <t>Flange modulus of elasticity:</t>
  </si>
  <si>
    <t>Flange shear modulus:</t>
  </si>
  <si>
    <t>E =</t>
  </si>
  <si>
    <t>G =</t>
  </si>
  <si>
    <t>GPa</t>
  </si>
  <si>
    <r>
      <t>F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Axial Force as a function of the shell pull</t>
    </r>
  </si>
  <si>
    <t>Ms [N·m}:</t>
  </si>
  <si>
    <t>Reference points</t>
  </si>
  <si>
    <t>Z [kN]</t>
  </si>
  <si>
    <t>Fs [kN]</t>
  </si>
  <si>
    <t>Point 2: flange at ultimate limit state</t>
  </si>
  <si>
    <t>Point 3: flange at small deformations</t>
  </si>
  <si>
    <t>Polynomial coefficients</t>
  </si>
  <si>
    <t>Point 4: gap completely closed</t>
  </si>
  <si>
    <r>
      <t>Compressive zone (Z4 &lt; Z &lt;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</si>
  <si>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Closed gap zone (Z &lt; Z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):</t>
    </r>
  </si>
  <si>
    <r>
      <t>c</t>
    </r>
    <r>
      <rPr>
        <b/>
        <vertAlign val="subscript"/>
        <sz val="10"/>
        <color rgb="FFFFFFFF"/>
        <rFont val="Arial"/>
        <family val="2"/>
      </rPr>
      <t>1</t>
    </r>
  </si>
  <si>
    <r>
      <t>c</t>
    </r>
    <r>
      <rPr>
        <b/>
        <vertAlign val="subscript"/>
        <sz val="10"/>
        <color rgb="FFFFFFFF"/>
        <rFont val="Arial"/>
        <family val="2"/>
      </rPr>
      <t>2</t>
    </r>
  </si>
  <si>
    <r>
      <t>M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Bending Moment as a function of the shell pull</t>
    </r>
  </si>
  <si>
    <t>Ms [N·m]</t>
  </si>
  <si>
    <t>Reduced prying distance:</t>
  </si>
  <si>
    <t>a' =</t>
  </si>
  <si>
    <t>Ideal shell force at tensile ULS:</t>
  </si>
  <si>
    <r>
      <t>Z</t>
    </r>
    <r>
      <rPr>
        <vertAlign val="subscript"/>
        <sz val="10"/>
        <color rgb="FF000000"/>
        <rFont val="Consolas"/>
        <family val="3"/>
      </rPr>
      <t>0</t>
    </r>
    <r>
      <rPr>
        <sz val="10"/>
        <color rgb="FF000000"/>
        <rFont val="Consolas"/>
        <family val="3"/>
      </rPr>
      <t xml:space="preserve"> =</t>
    </r>
  </si>
  <si>
    <t>Cantilever shell force at tensile ULS:</t>
  </si>
  <si>
    <r>
      <t>Z</t>
    </r>
    <r>
      <rPr>
        <vertAlign val="subscript"/>
        <sz val="10"/>
        <color rgb="FF000000"/>
        <rFont val="Consolas"/>
        <family val="3"/>
      </rPr>
      <t>2,tilde</t>
    </r>
    <r>
      <rPr>
        <sz val="10"/>
        <color rgb="FF000000"/>
        <rFont val="Consolas"/>
        <family val="3"/>
      </rPr>
      <t xml:space="preserve"> =</t>
    </r>
  </si>
  <si>
    <t>Bolt bending stiffness:</t>
  </si>
  <si>
    <t>kN·m/rad</t>
  </si>
  <si>
    <t>Gap stiffness:</t>
  </si>
  <si>
    <r>
      <t>k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</si>
  <si>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kN/mm/m</t>
  </si>
  <si>
    <t>Shell force at closed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</si>
  <si>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</si>
  <si>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Stiffness correction factor:</t>
  </si>
  <si>
    <r>
      <t>α</t>
    </r>
    <r>
      <rPr>
        <vertAlign val="subscript"/>
        <sz val="10"/>
        <color rgb="FF000000"/>
        <rFont val="Aptos Narrow"/>
        <family val="2"/>
      </rPr>
      <t>k</t>
    </r>
    <r>
      <rPr>
        <sz val="10"/>
        <color rgb="FF000000"/>
        <rFont val="Aptos Narrow"/>
        <family val="2"/>
      </rPr>
      <t xml:space="preserve"> =</t>
    </r>
  </si>
  <si>
    <t>-</t>
  </si>
  <si>
    <t>Fs polynomial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</si>
  <si>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ini,mod</t>
    </r>
    <r>
      <rPr>
        <sz val="10"/>
        <color rgb="FF000000"/>
        <rFont val="Consolas"/>
        <family val="3"/>
      </rPr>
      <t xml:space="preserve"> =</t>
    </r>
  </si>
  <si>
    <t>Fs polynomial true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</si>
  <si>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ini,true</t>
    </r>
    <r>
      <rPr>
        <sz val="10"/>
        <color rgb="FF000000"/>
        <rFont val="Consolas"/>
        <family val="3"/>
      </rPr>
      <t xml:space="preserve"> =</t>
    </r>
  </si>
  <si>
    <t>Ms polynomial true initial slope:</t>
  </si>
  <si>
    <r>
      <t>χ</t>
    </r>
    <r>
      <rPr>
        <vertAlign val="subscript"/>
        <sz val="10"/>
        <color rgb="FF000000"/>
        <rFont val="Consolas"/>
        <family val="3"/>
      </rPr>
      <t>ini,true,M</t>
    </r>
    <r>
      <rPr>
        <sz val="10"/>
        <color rgb="FF000000"/>
        <rFont val="Consolas"/>
        <family val="3"/>
      </rPr>
      <t xml:space="preserve"> =</t>
    </r>
  </si>
  <si>
    <t>D</t>
  </si>
  <si>
    <r>
      <t>c</t>
    </r>
    <r>
      <rPr>
        <b/>
        <vertAlign val="subscript"/>
        <sz val="10"/>
        <color rgb="FFFFFFFF"/>
        <rFont val="Arial"/>
        <family val="2"/>
      </rPr>
      <t>0</t>
    </r>
  </si>
  <si>
    <t>MPa</t>
  </si>
  <si>
    <t>Date:</t>
  </si>
  <si>
    <t>Revision:</t>
  </si>
  <si>
    <t>Subject:</t>
  </si>
  <si>
    <t>Project name:</t>
  </si>
  <si>
    <t>Client:</t>
  </si>
  <si>
    <t>Project number:</t>
  </si>
  <si>
    <t>SP2200052</t>
  </si>
  <si>
    <t>Bolt and Beautiful</t>
  </si>
  <si>
    <t>Stichting GROW</t>
  </si>
  <si>
    <t>Flange Parameters</t>
  </si>
  <si>
    <t>Bolt parameters</t>
  </si>
  <si>
    <t>Gap parameters</t>
  </si>
  <si>
    <t>Bolt nominal diameter:</t>
  </si>
  <si>
    <t>Bolt shank diameter:</t>
  </si>
  <si>
    <t>Bolt shank length:</t>
  </si>
  <si>
    <r>
      <t>D</t>
    </r>
    <r>
      <rPr>
        <vertAlign val="subscript"/>
        <sz val="10"/>
        <color rgb="FF000000"/>
        <rFont val="Consolas"/>
        <family val="3"/>
      </rPr>
      <t>n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</si>
  <si>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</si>
  <si>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r>
      <t>L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</si>
  <si>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t>Bolt material yield stress:</t>
  </si>
  <si>
    <t>Bolt material ultimate tensile stress:</t>
  </si>
  <si>
    <r>
      <t>f</t>
    </r>
    <r>
      <rPr>
        <vertAlign val="subscript"/>
        <sz val="10"/>
        <color rgb="FF000000"/>
        <rFont val="Consolas"/>
        <family val="3"/>
      </rPr>
      <t>y</t>
    </r>
    <r>
      <rPr>
        <sz val="10"/>
        <color rgb="FF000000"/>
        <rFont val="Consolas"/>
        <family val="3"/>
      </rPr>
      <t xml:space="preserve"> =</t>
    </r>
  </si>
  <si>
    <r>
      <t>f</t>
    </r>
    <r>
      <rPr>
        <vertAlign val="subscript"/>
        <sz val="10"/>
        <color rgb="FF000000"/>
        <rFont val="Consolas"/>
        <family val="3"/>
      </rPr>
      <t>u</t>
    </r>
    <r>
      <rPr>
        <sz val="10"/>
        <color rgb="FF000000"/>
        <rFont val="Consolas"/>
        <family val="3"/>
      </rPr>
      <t xml:space="preserve"> =</t>
    </r>
  </si>
  <si>
    <t>Bolt modulus of elasticity:</t>
  </si>
  <si>
    <t>Z [kN]:</t>
  </si>
  <si>
    <t>Fs [kN}:</t>
  </si>
  <si>
    <t>[Nm]</t>
  </si>
  <si>
    <r>
      <t>M</t>
    </r>
    <r>
      <rPr>
        <vertAlign val="subscript"/>
        <sz val="10"/>
        <color theme="1"/>
        <rFont val="Arial"/>
        <family val="2"/>
      </rPr>
      <t>S,min</t>
    </r>
  </si>
  <si>
    <t>[-]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</si>
  <si>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</t>
    </r>
  </si>
  <si>
    <r>
      <t>M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1"/>
        <charset val="2"/>
      </rPr>
      <t>(Z)</t>
    </r>
  </si>
  <si>
    <t>[mm]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</si>
  <si>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ini,mod</t>
    </r>
  </si>
  <si>
    <t>[kN]</t>
  </si>
  <si>
    <r>
      <t>F</t>
    </r>
    <r>
      <rPr>
        <vertAlign val="subscript"/>
        <sz val="10"/>
        <color theme="1"/>
        <rFont val="Arial"/>
        <family val="2"/>
      </rPr>
      <t>S,min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</si>
  <si>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ini,true</t>
    </r>
  </si>
  <si>
    <r>
      <t>Z</t>
    </r>
    <r>
      <rPr>
        <vertAlign val="subscript"/>
        <sz val="10"/>
        <color theme="1"/>
        <rFont val="Arial"/>
        <family val="2"/>
      </rPr>
      <t>close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</si>
  <si>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</si>
  <si>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t>G</t>
    </r>
    <r>
      <rPr>
        <vertAlign val="subscript"/>
        <sz val="10"/>
        <color theme="1"/>
        <rFont val="Arial"/>
        <family val="2"/>
      </rPr>
      <t>twr</t>
    </r>
    <r>
      <rPr>
        <sz val="10"/>
        <color theme="1"/>
        <rFont val="Arial"/>
        <family val="2"/>
      </rPr>
      <t>+G</t>
    </r>
    <r>
      <rPr>
        <vertAlign val="subscript"/>
        <sz val="10"/>
        <color theme="1"/>
        <rFont val="Arial"/>
        <family val="2"/>
      </rPr>
      <t>RNA</t>
    </r>
  </si>
  <si>
    <r>
      <t>Z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~</t>
    </r>
  </si>
  <si>
    <t>[N/mm/mm]</t>
  </si>
  <si>
    <r>
      <t>k</t>
    </r>
    <r>
      <rPr>
        <vertAlign val="subscript"/>
        <sz val="10"/>
        <color theme="1"/>
        <rFont val="Arial"/>
        <family val="2"/>
      </rPr>
      <t>seg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</si>
  <si>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k</t>
    </r>
  </si>
  <si>
    <r>
      <t>Z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</si>
  <si>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S,0</t>
    </r>
    <r>
      <rPr>
        <sz val="10"/>
        <color theme="1"/>
        <rFont val="Arial"/>
        <family val="2"/>
      </rPr>
      <t>=F</t>
    </r>
    <r>
      <rPr>
        <vertAlign val="subscript"/>
        <sz val="10"/>
        <color theme="1"/>
        <rFont val="Arial"/>
        <family val="2"/>
      </rPr>
      <t>S,2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</si>
  <si>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</si>
  <si>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gap,inclination</t>
    </r>
  </si>
  <si>
    <r>
      <t>F</t>
    </r>
    <r>
      <rPr>
        <vertAlign val="subscript"/>
        <sz val="10"/>
        <color theme="1"/>
        <rFont val="Arial"/>
        <family val="2"/>
      </rPr>
      <t>V,c</t>
    </r>
  </si>
  <si>
    <r>
      <t>I</t>
    </r>
    <r>
      <rPr>
        <vertAlign val="subscript"/>
        <sz val="10"/>
        <color theme="1"/>
        <rFont val="Arial"/>
        <family val="2"/>
      </rPr>
      <t>tg</t>
    </r>
  </si>
  <si>
    <t>[mm²]</t>
  </si>
  <si>
    <r>
      <t>A</t>
    </r>
    <r>
      <rPr>
        <vertAlign val="subscript"/>
        <sz val="10"/>
        <color theme="1"/>
        <rFont val="Arial"/>
        <family val="2"/>
      </rPr>
      <t>tg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</si>
  <si>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gap,c</t>
    </r>
  </si>
  <si>
    <r>
      <t>k</t>
    </r>
    <r>
      <rPr>
        <vertAlign val="subscript"/>
        <sz val="10"/>
        <color theme="1"/>
        <rFont val="Arial"/>
        <family val="2"/>
      </rPr>
      <t>fl</t>
    </r>
  </si>
  <si>
    <r>
      <t>I</t>
    </r>
    <r>
      <rPr>
        <vertAlign val="subscript"/>
        <sz val="10"/>
        <color theme="1"/>
        <rFont val="Arial"/>
        <family val="2"/>
      </rPr>
      <t>cf</t>
    </r>
  </si>
  <si>
    <r>
      <t>A</t>
    </r>
    <r>
      <rPr>
        <vertAlign val="subscript"/>
        <sz val="10"/>
        <color theme="1"/>
        <rFont val="Arial"/>
        <family val="2"/>
      </rPr>
      <t>cf</t>
    </r>
  </si>
  <si>
    <r>
      <t>k</t>
    </r>
    <r>
      <rPr>
        <vertAlign val="subscript"/>
        <sz val="10"/>
        <color theme="1"/>
        <rFont val="Arial"/>
        <family val="2"/>
      </rPr>
      <t>fac</t>
    </r>
  </si>
  <si>
    <t>Value used</t>
  </si>
  <si>
    <r>
      <t>k</t>
    </r>
    <r>
      <rPr>
        <vertAlign val="subscript"/>
        <sz val="10"/>
        <color theme="1"/>
        <rFont val="Arial"/>
        <family val="2"/>
      </rPr>
      <t>shell,ini</t>
    </r>
  </si>
  <si>
    <t>Simplified formula</t>
  </si>
  <si>
    <t>Interpolated value</t>
  </si>
  <si>
    <r>
      <t>k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</si>
  <si>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</t>
    </r>
  </si>
  <si>
    <t>Summarized formula for bolt force curve</t>
  </si>
  <si>
    <r>
      <t>F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(Z)</t>
    </r>
  </si>
  <si>
    <r>
      <t>F</t>
    </r>
    <r>
      <rPr>
        <vertAlign val="subscript"/>
        <sz val="10"/>
        <color theme="1"/>
        <rFont val="Arial"/>
        <family val="2"/>
      </rPr>
      <t>U,A</t>
    </r>
  </si>
  <si>
    <r>
      <t>F</t>
    </r>
    <r>
      <rPr>
        <vertAlign val="subscript"/>
        <sz val="10"/>
        <color theme="1"/>
        <rFont val="Arial"/>
        <family val="2"/>
      </rPr>
      <t>U,B</t>
    </r>
  </si>
  <si>
    <t>Stress range formula</t>
  </si>
  <si>
    <t>Ds</t>
  </si>
  <si>
    <t>Gap shape formula</t>
  </si>
  <si>
    <t>k(l)</t>
  </si>
  <si>
    <t>Gap value used for calculation</t>
  </si>
  <si>
    <r>
      <t>k</t>
    </r>
    <r>
      <rPr>
        <vertAlign val="subscript"/>
        <sz val="10"/>
        <color theme="1"/>
        <rFont val="Arial"/>
        <family val="2"/>
      </rPr>
      <t>used</t>
    </r>
  </si>
  <si>
    <r>
      <t>k</t>
    </r>
    <r>
      <rPr>
        <vertAlign val="subscript"/>
        <sz val="10"/>
        <color theme="1"/>
        <rFont val="Arial"/>
        <family val="2"/>
      </rPr>
      <t>design</t>
    </r>
  </si>
  <si>
    <r>
      <t>p</t>
    </r>
    <r>
      <rPr>
        <vertAlign val="subscript"/>
        <sz val="10"/>
        <color theme="1"/>
        <rFont val="Arial"/>
        <family val="2"/>
      </rPr>
      <t>95</t>
    </r>
  </si>
  <si>
    <r>
      <rPr>
        <sz val="10"/>
        <color theme="1"/>
        <rFont val="Symbol"/>
        <family val="1"/>
        <charset val="2"/>
      </rPr>
      <t>m</t>
    </r>
    <r>
      <rPr>
        <vertAlign val="subscript"/>
        <sz val="10"/>
        <color theme="1"/>
        <rFont val="Arial"/>
        <family val="2"/>
      </rPr>
      <t>k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</si>
  <si>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k</t>
    </r>
  </si>
  <si>
    <r>
      <t>u</t>
    </r>
    <r>
      <rPr>
        <vertAlign val="subscript"/>
        <sz val="10"/>
        <color theme="1"/>
        <rFont val="Arial"/>
        <family val="2"/>
      </rPr>
      <t>tol,360°</t>
    </r>
  </si>
  <si>
    <r>
      <t>u</t>
    </r>
    <r>
      <rPr>
        <vertAlign val="subscript"/>
        <sz val="10"/>
        <color theme="1"/>
        <rFont val="Arial"/>
        <family val="2"/>
      </rPr>
      <t>tol,30°</t>
    </r>
  </si>
  <si>
    <t>[m]</t>
  </si>
  <si>
    <r>
      <t>L</t>
    </r>
    <r>
      <rPr>
        <vertAlign val="subscript"/>
        <sz val="10"/>
        <color theme="1"/>
        <rFont val="Arial"/>
        <family val="2"/>
      </rPr>
      <t>30°</t>
    </r>
  </si>
  <si>
    <r>
      <t>COV</t>
    </r>
    <r>
      <rPr>
        <vertAlign val="subscript"/>
        <sz val="10"/>
        <color theme="1"/>
        <rFont val="Arial"/>
        <family val="2"/>
      </rPr>
      <t>k</t>
    </r>
  </si>
  <si>
    <r>
      <t>k</t>
    </r>
    <r>
      <rPr>
        <vertAlign val="subscript"/>
        <sz val="10"/>
        <color theme="1"/>
        <rFont val="Arial"/>
        <family val="2"/>
      </rPr>
      <t>mean</t>
    </r>
  </si>
  <si>
    <t>[mm/m]</t>
  </si>
  <si>
    <r>
      <t>u</t>
    </r>
    <r>
      <rPr>
        <vertAlign val="subscript"/>
        <sz val="10"/>
        <color theme="1"/>
        <rFont val="Arial"/>
        <family val="2"/>
      </rPr>
      <t>tol,1m</t>
    </r>
  </si>
  <si>
    <r>
      <t>L</t>
    </r>
    <r>
      <rPr>
        <vertAlign val="subscript"/>
        <sz val="10"/>
        <color theme="1"/>
        <rFont val="Arial"/>
        <family val="2"/>
      </rPr>
      <t>Gap</t>
    </r>
  </si>
  <si>
    <t>[deg]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</si>
  <si>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Gap</t>
    </r>
  </si>
  <si>
    <r>
      <t>F</t>
    </r>
    <r>
      <rPr>
        <vertAlign val="subscript"/>
        <sz val="10"/>
        <color theme="1"/>
        <rFont val="Arial"/>
        <family val="2"/>
      </rPr>
      <t>U,D</t>
    </r>
    <r>
      <rPr>
        <sz val="10"/>
        <color theme="1"/>
        <rFont val="Arial"/>
        <family val="2"/>
      </rPr>
      <t>/Z</t>
    </r>
    <r>
      <rPr>
        <vertAlign val="subscript"/>
        <sz val="10"/>
        <color theme="1"/>
        <rFont val="Arial"/>
        <family val="2"/>
      </rPr>
      <t>loss</t>
    </r>
  </si>
  <si>
    <r>
      <t>Z</t>
    </r>
    <r>
      <rPr>
        <vertAlign val="subscript"/>
        <sz val="10"/>
        <color theme="1"/>
        <rFont val="Arial"/>
        <family val="2"/>
      </rPr>
      <t>loss</t>
    </r>
  </si>
  <si>
    <t>[MNm]</t>
  </si>
  <si>
    <r>
      <t>M</t>
    </r>
    <r>
      <rPr>
        <vertAlign val="subscript"/>
        <sz val="10"/>
        <color theme="1"/>
        <rFont val="Arial"/>
        <family val="2"/>
      </rPr>
      <t>min,FLS</t>
    </r>
  </si>
  <si>
    <r>
      <t>M</t>
    </r>
    <r>
      <rPr>
        <vertAlign val="subscript"/>
        <sz val="10"/>
        <color theme="1"/>
        <rFont val="Arial"/>
        <family val="2"/>
      </rPr>
      <t>max,FLS</t>
    </r>
  </si>
  <si>
    <t>Note: S1 loads not included here, only FLS loads</t>
  </si>
  <si>
    <r>
      <t>M</t>
    </r>
    <r>
      <rPr>
        <vertAlign val="subscript"/>
        <sz val="10"/>
        <color theme="1"/>
        <rFont val="Arial"/>
        <family val="2"/>
      </rPr>
      <t>loss</t>
    </r>
  </si>
  <si>
    <r>
      <t>F</t>
    </r>
    <r>
      <rPr>
        <vertAlign val="subscript"/>
        <sz val="10"/>
        <color theme="1"/>
        <rFont val="Arial"/>
        <family val="2"/>
      </rPr>
      <t>S,loss</t>
    </r>
  </si>
  <si>
    <t>Including 50% reduction where re-tightening is assumed</t>
  </si>
  <si>
    <r>
      <t>f</t>
    </r>
    <r>
      <rPr>
        <vertAlign val="subscript"/>
        <sz val="10"/>
        <color theme="1"/>
        <rFont val="Arial"/>
        <family val="2"/>
      </rPr>
      <t>Z,tot</t>
    </r>
  </si>
  <si>
    <r>
      <t>DFT</t>
    </r>
    <r>
      <rPr>
        <vertAlign val="subscript"/>
        <sz val="10"/>
        <color theme="1"/>
        <rFont val="Arial"/>
        <family val="2"/>
      </rPr>
      <t>sbw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</si>
  <si>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Z</t>
    </r>
  </si>
  <si>
    <t>p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</si>
  <si>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P</t>
    </r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</si>
  <si>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S</t>
    </r>
  </si>
  <si>
    <t>Limit value for HV bolts</t>
  </si>
  <si>
    <r>
      <t>F</t>
    </r>
    <r>
      <rPr>
        <vertAlign val="subscript"/>
        <sz val="10"/>
        <color theme="1"/>
        <rFont val="Arial"/>
        <family val="2"/>
      </rPr>
      <t>p,C</t>
    </r>
    <r>
      <rPr>
        <sz val="10"/>
        <color theme="1"/>
        <rFont val="Arial"/>
        <family val="2"/>
      </rPr>
      <t>'</t>
    </r>
  </si>
  <si>
    <t>Design preload averaged over 5 bolts</t>
  </si>
  <si>
    <r>
      <t>F</t>
    </r>
    <r>
      <rPr>
        <vertAlign val="subscript"/>
        <sz val="10"/>
        <color theme="1"/>
        <rFont val="Arial"/>
        <family val="2"/>
      </rPr>
      <t>p,mean</t>
    </r>
  </si>
  <si>
    <r>
      <t>COV</t>
    </r>
    <r>
      <rPr>
        <vertAlign val="subscript"/>
        <sz val="10"/>
        <color theme="1"/>
        <rFont val="Arial"/>
        <family val="2"/>
      </rPr>
      <t>p</t>
    </r>
  </si>
  <si>
    <r>
      <t>F</t>
    </r>
    <r>
      <rPr>
        <vertAlign val="subscript"/>
        <sz val="10"/>
        <color theme="1"/>
        <rFont val="Arial"/>
        <family val="2"/>
      </rPr>
      <t>p,inst.,mean</t>
    </r>
  </si>
  <si>
    <t>Design value of preload, simplified formula</t>
  </si>
  <si>
    <r>
      <t>A</t>
    </r>
    <r>
      <rPr>
        <vertAlign val="subscript"/>
        <sz val="10"/>
        <color theme="1"/>
        <rFont val="Arial"/>
        <family val="2"/>
      </rPr>
      <t>S</t>
    </r>
  </si>
  <si>
    <t>Nominal yield strength (0.2% strain limit) for 10.9 bolts</t>
  </si>
  <si>
    <t>[MPa]</t>
  </si>
  <si>
    <r>
      <t>f</t>
    </r>
    <r>
      <rPr>
        <vertAlign val="subscript"/>
        <sz val="10"/>
        <color theme="1"/>
        <rFont val="Arial"/>
        <family val="2"/>
      </rPr>
      <t>y,b</t>
    </r>
  </si>
  <si>
    <t>Simplified formula used, therefore not used directly (but reported here for info)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</si>
  <si>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pl</t>
    </r>
  </si>
  <si>
    <t>Simplified formula used, therefore not evaluated</t>
  </si>
  <si>
    <t>Comment</t>
  </si>
  <si>
    <t>Unit</t>
  </si>
  <si>
    <t>Symbol</t>
  </si>
  <si>
    <t>Equation</t>
  </si>
  <si>
    <t>Collection of all (intermediate) values as calculated according to IEC 61400-6 AMD1:2024</t>
  </si>
  <si>
    <t>°</t>
  </si>
  <si>
    <t>SGRE Value</t>
  </si>
  <si>
    <t>mm²</t>
  </si>
  <si>
    <r>
      <t>A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</si>
  <si>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t>Mismatch</t>
  </si>
  <si>
    <t>Bolt axial stiffness:</t>
  </si>
  <si>
    <t>kN/mm</t>
  </si>
  <si>
    <t>rad/(GN·m)</t>
  </si>
  <si>
    <t>mm/kN</t>
  </si>
  <si>
    <t>Clamped parts stiffness:</t>
  </si>
  <si>
    <t>SK</t>
  </si>
  <si>
    <t>Gew</t>
  </si>
  <si>
    <t>G</t>
  </si>
  <si>
    <t>M</t>
  </si>
  <si>
    <t>Tot</t>
  </si>
  <si>
    <r>
      <t>β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</si>
  <si>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r>
      <t>δ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</si>
  <si>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t>i =</t>
  </si>
  <si>
    <r>
      <t>C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</si>
  <si>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D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</si>
  <si>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Ms</t>
    </r>
    <r>
      <rPr>
        <sz val="10"/>
        <color rgb="FF000000"/>
        <rFont val="Consolas"/>
        <family val="3"/>
      </rPr>
      <t xml:space="preserve"> =</t>
    </r>
  </si>
  <si>
    <t>Gap angle:</t>
  </si>
  <si>
    <r>
      <t>α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</si>
  <si>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Miscellaneous</t>
  </si>
  <si>
    <t>Gap Stiffness</t>
  </si>
  <si>
    <t>Initial shell stiffness factor:</t>
  </si>
  <si>
    <r>
      <t>k</t>
    </r>
    <r>
      <rPr>
        <vertAlign val="subscript"/>
        <sz val="10"/>
        <color rgb="FF000000"/>
        <rFont val="Consolas"/>
        <family val="3"/>
      </rPr>
      <t>fac</t>
    </r>
    <r>
      <rPr>
        <sz val="10"/>
        <color rgb="FF000000"/>
        <rFont val="Consolas"/>
        <family val="3"/>
      </rPr>
      <t xml:space="preserve"> =</t>
    </r>
  </si>
  <si>
    <t>Initial shell stiffness:</t>
  </si>
  <si>
    <r>
      <t>k</t>
    </r>
    <r>
      <rPr>
        <vertAlign val="subscript"/>
        <sz val="10"/>
        <color rgb="FF000000"/>
        <rFont val="Consolas"/>
        <family val="3"/>
      </rPr>
      <t>shell,ini</t>
    </r>
    <r>
      <rPr>
        <sz val="10"/>
        <color rgb="FF000000"/>
        <rFont val="Consolas"/>
        <family val="3"/>
      </rPr>
      <t xml:space="preserve"> =</t>
    </r>
  </si>
  <si>
    <t>Flange stiffness:</t>
  </si>
  <si>
    <r>
      <t>k</t>
    </r>
    <r>
      <rPr>
        <vertAlign val="subscript"/>
        <sz val="10"/>
        <color rgb="FF000000"/>
        <rFont val="Consolas"/>
        <family val="3"/>
      </rPr>
      <t>fl</t>
    </r>
    <r>
      <rPr>
        <sz val="10"/>
        <color rgb="FF000000"/>
        <rFont val="Consolas"/>
        <family val="3"/>
      </rPr>
      <t xml:space="preserve"> =</t>
    </r>
  </si>
  <si>
    <t>Segment stiffness:</t>
  </si>
  <si>
    <r>
      <t>k</t>
    </r>
    <r>
      <rPr>
        <vertAlign val="subscript"/>
        <sz val="10"/>
        <color rgb="FF000000"/>
        <rFont val="Consolas"/>
        <family val="3"/>
      </rPr>
      <t>seg</t>
    </r>
    <r>
      <rPr>
        <sz val="10"/>
        <color rgb="FF000000"/>
        <rFont val="Consolas"/>
        <family val="3"/>
      </rPr>
      <t xml:space="preserve"> =</t>
    </r>
  </si>
  <si>
    <t>Stiffness correction factor</t>
  </si>
  <si>
    <t>Displacement in the ultimate prying state:</t>
  </si>
  <si>
    <t>u =</t>
  </si>
  <si>
    <r>
      <t>Determination of ULS point P</t>
    </r>
    <r>
      <rPr>
        <b/>
        <i/>
        <vertAlign val="subscript"/>
        <sz val="10"/>
        <color rgb="FF0095D3"/>
        <rFont val="Arial"/>
        <family val="2"/>
      </rPr>
      <t>2</t>
    </r>
  </si>
  <si>
    <t>Model Internal Parameters</t>
  </si>
  <si>
    <r>
      <t>Determination of small displacements point P</t>
    </r>
    <r>
      <rPr>
        <b/>
        <i/>
        <vertAlign val="subscript"/>
        <sz val="10"/>
        <color rgb="FF0095D3"/>
        <rFont val="Arial"/>
        <family val="2"/>
      </rPr>
      <t>3</t>
    </r>
  </si>
  <si>
    <t>Bolt</t>
  </si>
  <si>
    <t>Gap height probability distribution</t>
  </si>
  <si>
    <t>Mean gap height:</t>
  </si>
  <si>
    <r>
      <t>k</t>
    </r>
    <r>
      <rPr>
        <vertAlign val="subscript"/>
        <sz val="10"/>
        <color rgb="FF000000"/>
        <rFont val="Consolas"/>
        <family val="3"/>
      </rPr>
      <t>mean</t>
    </r>
    <r>
      <rPr>
        <sz val="10"/>
        <color rgb="FF000000"/>
        <rFont val="Consolas"/>
        <family val="3"/>
      </rPr>
      <t xml:space="preserve"> =</t>
    </r>
  </si>
  <si>
    <t>Coefficient of variation:</t>
  </si>
  <si>
    <r>
      <t>COV</t>
    </r>
    <r>
      <rPr>
        <vertAlign val="subscript"/>
        <sz val="10"/>
        <color rgb="FF000000"/>
        <rFont val="Consolas"/>
        <family val="3"/>
      </rPr>
      <t>k</t>
    </r>
    <r>
      <rPr>
        <sz val="10"/>
        <color rgb="FF000000"/>
        <rFont val="Consolas"/>
        <family val="3"/>
      </rPr>
      <t xml:space="preserve"> =</t>
    </r>
  </si>
  <si>
    <t>Local flatness tolerance of the flange:</t>
  </si>
  <si>
    <r>
      <t>u</t>
    </r>
    <r>
      <rPr>
        <vertAlign val="subscript"/>
        <sz val="10"/>
        <color rgb="FF000000"/>
        <rFont val="Consolas"/>
        <family val="3"/>
      </rPr>
      <t>tol,1m</t>
    </r>
    <r>
      <rPr>
        <sz val="10"/>
        <color rgb="FF000000"/>
        <rFont val="Consolas"/>
        <family val="3"/>
      </rPr>
      <t xml:space="preserve"> =</t>
    </r>
  </si>
  <si>
    <t>mm/m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</si>
  <si>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S,T,high(Z)</t>
    </r>
  </si>
  <si>
    <t>Intermediate values as function of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</si>
  <si>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S,T,low(Z)</t>
    </r>
  </si>
  <si>
    <t>Bending moment for T-Flange as a function of external force Z</t>
  </si>
  <si>
    <t>[1/Nmm]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</si>
  <si>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</rPr>
      <t>S</t>
    </r>
  </si>
  <si>
    <t>Bending resilience of bolt assembly</t>
  </si>
  <si>
    <t>Bending moment L-Flange as a function of external force Z</t>
  </si>
  <si>
    <t>c</t>
  </si>
  <si>
    <r>
      <t>[mm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]</t>
    </r>
  </si>
  <si>
    <r>
      <t>[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m]</t>
    </r>
  </si>
  <si>
    <t>[m/N]</t>
  </si>
  <si>
    <r>
      <t>F</t>
    </r>
    <r>
      <rPr>
        <i/>
        <vertAlign val="subscript"/>
        <sz val="10"/>
        <color theme="1"/>
        <rFont val="Arial"/>
        <family val="2"/>
      </rPr>
      <t>p,C</t>
    </r>
    <r>
      <rPr>
        <i/>
        <sz val="10"/>
        <color theme="1"/>
        <rFont val="Arial"/>
        <family val="2"/>
      </rPr>
      <t>'</t>
    </r>
  </si>
  <si>
    <t>120°</t>
  </si>
  <si>
    <t>90°</t>
  </si>
  <si>
    <t>60°</t>
  </si>
  <si>
    <t>30°</t>
  </si>
  <si>
    <t>Geometry:</t>
  </si>
  <si>
    <t>Design cases</t>
  </si>
  <si>
    <t>Bolt stress area:</t>
  </si>
  <si>
    <t>Flange cross-section area in circumferential direction:</t>
  </si>
  <si>
    <r>
      <t>A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</si>
  <si>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t>Flange moment of inertia in circumferential direction:</t>
  </si>
  <si>
    <r>
      <t>I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</si>
  <si>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r>
      <t>mm</t>
    </r>
    <r>
      <rPr>
        <vertAlign val="superscript"/>
        <sz val="10"/>
        <color rgb="FF000000"/>
        <rFont val="Consolas"/>
        <family val="3"/>
      </rPr>
      <t>4</t>
    </r>
  </si>
  <si>
    <t>Compare Gap Angle</t>
  </si>
  <si>
    <r>
      <t>Flange Segment Analytical Model for 60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</si>
  <si>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90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</si>
  <si>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120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</si>
  <si>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C</t>
  </si>
  <si>
    <t>B</t>
  </si>
  <si>
    <t>Shell outer radius of curvature:</t>
  </si>
  <si>
    <t>a* =</t>
  </si>
  <si>
    <t>Empirical prying distance:</t>
  </si>
  <si>
    <t>Shell second moment of area:</t>
  </si>
  <si>
    <r>
      <t>I</t>
    </r>
    <r>
      <rPr>
        <vertAlign val="subscript"/>
        <sz val="10"/>
        <color rgb="FF000000"/>
        <rFont val="Consolas"/>
        <family val="3"/>
      </rPr>
      <t>tg</t>
    </r>
    <r>
      <rPr>
        <sz val="10"/>
        <color rgb="FF000000"/>
        <rFont val="Consolas"/>
        <family val="3"/>
      </rPr>
      <t xml:space="preserve"> =</t>
    </r>
  </si>
  <si>
    <t>Central angle of the flange segment:</t>
  </si>
  <si>
    <t>α =</t>
  </si>
  <si>
    <t>X1 =</t>
  </si>
  <si>
    <t>c2 =</t>
  </si>
  <si>
    <t>c1 =</t>
  </si>
  <si>
    <t>c0 =</t>
  </si>
  <si>
    <t>Ms,min =</t>
  </si>
  <si>
    <t>(valid in case T-Flange is calculated)</t>
  </si>
  <si>
    <t>(valid in case L-Flange is calculated)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</si>
  <si>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Symbol"/>
        <family val="1"/>
        <charset val="2"/>
      </rPr>
      <t>0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</si>
  <si>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1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</si>
  <si>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</si>
  <si>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</si>
  <si>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1</t>
    </r>
  </si>
  <si>
    <r>
      <t>D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</si>
  <si>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S,3</t>
    </r>
  </si>
  <si>
    <r>
      <t>Z</t>
    </r>
    <r>
      <rPr>
        <vertAlign val="subscript"/>
        <sz val="10"/>
        <color theme="1"/>
        <rFont val="Arial"/>
        <family val="2"/>
      </rPr>
      <t>3</t>
    </r>
  </si>
  <si>
    <r>
      <t>F</t>
    </r>
    <r>
      <rPr>
        <vertAlign val="subscript"/>
        <sz val="10"/>
        <color theme="1"/>
        <rFont val="Arial"/>
        <family val="2"/>
      </rPr>
      <t>S,2</t>
    </r>
  </si>
  <si>
    <r>
      <t>Z</t>
    </r>
    <r>
      <rPr>
        <vertAlign val="subscript"/>
        <sz val="10"/>
        <color theme="1"/>
        <rFont val="Arial"/>
        <family val="2"/>
      </rPr>
      <t>2</t>
    </r>
  </si>
  <si>
    <r>
      <t>F</t>
    </r>
    <r>
      <rPr>
        <vertAlign val="subscript"/>
        <sz val="10"/>
        <color theme="1"/>
        <rFont val="Arial"/>
        <family val="2"/>
      </rPr>
      <t>S,1</t>
    </r>
  </si>
  <si>
    <r>
      <t>Z</t>
    </r>
    <r>
      <rPr>
        <vertAlign val="subscript"/>
        <sz val="10"/>
        <color theme="1"/>
        <rFont val="Arial"/>
        <family val="2"/>
      </rPr>
      <t>1</t>
    </r>
  </si>
  <si>
    <t>Gap length measured on outside diameter</t>
  </si>
  <si>
    <t>Fs_coeff.tens</t>
  </si>
  <si>
    <t>Point 1: flange segment at rest</t>
  </si>
  <si>
    <t>Segment force without external load:</t>
  </si>
  <si>
    <r>
      <t>Tensile zone (Z &gt;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</si>
  <si>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t>0.10</t>
  </si>
  <si>
    <t>Force necessary to neutralize the flange tilt: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</si>
  <si>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gap,inclination</t>
    </r>
    <r>
      <rPr>
        <sz val="10"/>
        <color rgb="FF000000"/>
        <rFont val="Consolas"/>
        <family val="3"/>
      </rPr>
      <t xml:space="preserve"> =</t>
    </r>
  </si>
  <si>
    <t>Force necessary to neutralize a parallel gap:</t>
  </si>
  <si>
    <t>Total force necessary to neutralize the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</si>
  <si>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</si>
  <si>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r>
      <rPr>
        <sz val="10"/>
        <color theme="1"/>
        <rFont val="Arial"/>
        <family val="2"/>
      </rPr>
      <t xml:space="preserve">Value at 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</si>
  <si>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rPr>
        <sz val="10"/>
        <color theme="1"/>
        <rFont val="Arial"/>
        <family val="2"/>
      </rPr>
      <t xml:space="preserve">Value at 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  <r>
      <rPr>
        <sz val="10"/>
        <color theme="1"/>
        <rFont val="Arial"/>
        <family val="2"/>
      </rPr>
      <t>+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</si>
  <si>
    <t>Polynomial coefficients for bending moment</t>
  </si>
  <si>
    <t>Note that these don't provide an exact match to</t>
  </si>
  <si>
    <t>the interpolated values, but usually good enough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</si>
  <si>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  <r>
      <rPr>
        <sz val="10"/>
        <color theme="1"/>
        <rFont val="Arial"/>
        <family val="2"/>
      </rPr>
      <t>+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</si>
  <si>
    <r>
      <t>M</t>
    </r>
    <r>
      <rPr>
        <vertAlign val="subscript"/>
        <sz val="11"/>
        <color theme="1"/>
        <rFont val="Arial"/>
        <family val="2"/>
      </rPr>
      <t>s,T,low</t>
    </r>
  </si>
  <si>
    <r>
      <t>M</t>
    </r>
    <r>
      <rPr>
        <vertAlign val="subscript"/>
        <sz val="11"/>
        <color theme="1"/>
        <rFont val="Arial"/>
        <family val="2"/>
      </rPr>
      <t>s,T,high</t>
    </r>
  </si>
  <si>
    <r>
      <t>M</t>
    </r>
    <r>
      <rPr>
        <vertAlign val="subscript"/>
        <sz val="11"/>
        <color theme="1"/>
        <rFont val="Arial"/>
        <family val="2"/>
      </rPr>
      <t>s,T</t>
    </r>
  </si>
  <si>
    <r>
      <t>M</t>
    </r>
    <r>
      <rPr>
        <vertAlign val="subscript"/>
        <sz val="11"/>
        <color theme="1"/>
        <rFont val="Arial"/>
        <family val="2"/>
      </rPr>
      <t>1</t>
    </r>
  </si>
  <si>
    <r>
      <t>M</t>
    </r>
    <r>
      <rPr>
        <vertAlign val="subscript"/>
        <sz val="11"/>
        <color theme="1"/>
        <rFont val="Arial"/>
        <family val="2"/>
      </rPr>
      <t>2</t>
    </r>
  </si>
  <si>
    <r>
      <t>M</t>
    </r>
    <r>
      <rPr>
        <vertAlign val="subscript"/>
        <sz val="11"/>
        <color theme="1"/>
        <rFont val="Arial"/>
        <family val="2"/>
      </rPr>
      <t>3</t>
    </r>
  </si>
  <si>
    <r>
      <t>a</t>
    </r>
    <r>
      <rPr>
        <vertAlign val="subscript"/>
        <sz val="10"/>
        <color theme="1"/>
        <rFont val="Arial"/>
        <family val="2"/>
      </rPr>
      <t>2,M</t>
    </r>
  </si>
  <si>
    <r>
      <t>a</t>
    </r>
    <r>
      <rPr>
        <vertAlign val="subscript"/>
        <sz val="10"/>
        <color theme="1"/>
        <rFont val="Arial"/>
        <family val="2"/>
      </rPr>
      <t>1,M</t>
    </r>
  </si>
  <si>
    <r>
      <t>a</t>
    </r>
    <r>
      <rPr>
        <vertAlign val="subscript"/>
        <sz val="10"/>
        <color theme="1"/>
        <rFont val="Arial"/>
        <family val="2"/>
      </rPr>
      <t>0,M</t>
    </r>
  </si>
  <si>
    <t>M48</t>
  </si>
  <si>
    <t>PyFlange Value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</si>
  <si>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gap,c</t>
    </r>
    <r>
      <rPr>
        <sz val="10"/>
        <color rgb="FF000000"/>
        <rFont val="Consolas"/>
        <family val="3"/>
      </rPr>
      <t xml:space="preserve"> =</t>
    </r>
  </si>
  <si>
    <t>Force necessary to neutralize a early prying:</t>
  </si>
  <si>
    <t>Force at early prying</t>
  </si>
  <si>
    <t>Fvc =</t>
  </si>
  <si>
    <t/>
  </si>
  <si>
    <t>DZdwDZ</t>
  </si>
  <si>
    <t>MZTlow1</t>
  </si>
  <si>
    <t>MZThigh1</t>
  </si>
  <si>
    <t>MZT1</t>
  </si>
  <si>
    <t>MZTlow2</t>
  </si>
  <si>
    <t>MZThigh2</t>
  </si>
  <si>
    <t>MZT2</t>
  </si>
  <si>
    <t>polynomial_initial_slope</t>
  </si>
  <si>
    <t>Inclination used: 1.00deg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</si>
</sst>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0.0000"/>
    <numFmt numFmtId="166" formatCode="0.000"/>
    <numFmt numFmtId="167" formatCode="\(0\)"/>
    <numFmt numFmtId="168" formatCode="0.0%"/>
    <numFmt numFmtId="169" formatCode="0.0E+00"/>
    <numFmt numFmtId="170" formatCode="0.000E+00"/>
    <numFmt numFmtId="171" formatCode="0.0000000"/>
    <numFmt numFmtId="172" formatCode="0.000000"/>
    <numFmt numFmtId="173" formatCode="0.00000000000000000000"/>
  </numFmts>
  <fonts count="6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 tint="-0.499984740745262"/>
      <name val="Consolas"/>
      <family val="3"/>
    </font>
    <font>
      <sz val="10"/>
      <color theme="1"/>
      <name val="Consolas"/>
      <family val="3"/>
    </font>
    <font>
      <sz val="10"/>
      <color rgb="FF000000"/>
      <name val="Consolas"/>
      <family val="3"/>
    </font>
    <font>
      <b/>
      <sz val="10"/>
      <color rgb="FF000000"/>
      <name val="Consolas"/>
      <family val="3"/>
    </font>
    <font>
      <vertAlign val="subscript"/>
      <sz val="10"/>
      <color rgb="FF000000"/>
      <name val="Consolas"/>
      <family val="3"/>
    </font>
    <font>
      <sz val="10"/>
      <color rgb="FF000000"/>
      <name val="Arial"/>
      <family val="2"/>
    </font>
    <font>
      <sz val="10"/>
      <color rgb="FF0095D3"/>
      <name val="Arial"/>
      <family val="2"/>
    </font>
    <font>
      <b/>
      <i/>
      <sz val="10"/>
      <color rgb="FF0095D3"/>
      <name val="Arial"/>
      <family val="2"/>
    </font>
    <font>
      <b/>
      <sz val="12"/>
      <color rgb="FFFF0000"/>
      <name val="Consolas"/>
      <family val="3"/>
    </font>
    <font>
      <b/>
      <sz val="12"/>
      <color rgb="FF0095D3"/>
      <name val="Arial"/>
      <family val="2"/>
    </font>
    <font>
      <i/>
      <sz val="10"/>
      <color rgb="FF808080"/>
      <name val="Arial"/>
      <family val="2"/>
    </font>
    <font>
      <i/>
      <sz val="10"/>
      <color theme="1"/>
      <name val="Arial"/>
      <family val="2"/>
    </font>
    <font>
      <sz val="14"/>
      <color theme="0" tint="-0.499984740745262"/>
      <name val="Consolas"/>
      <family val="3"/>
    </font>
    <font>
      <b/>
      <sz val="14"/>
      <color rgb="FF0095D3"/>
      <name val="Arial"/>
      <family val="2"/>
    </font>
    <font>
      <b/>
      <sz val="10"/>
      <color rgb="FF0095D3"/>
      <name val="Consolas"/>
      <family val="3"/>
    </font>
    <font>
      <sz val="10"/>
      <color rgb="FF0095D3"/>
      <name val="Consolas"/>
      <family val="3"/>
    </font>
    <font>
      <b/>
      <sz val="12"/>
      <color rgb="FF0095D3"/>
      <name val="Consolas"/>
      <family val="3"/>
    </font>
    <font>
      <sz val="8"/>
      <color theme="0" tint="-0.499984740745262"/>
      <name val="Consolas"/>
      <family val="3"/>
    </font>
    <font>
      <b/>
      <sz val="8"/>
      <color rgb="FF0095D3"/>
      <name val="Consolas"/>
      <family val="3"/>
    </font>
    <font>
      <sz val="8"/>
      <color rgb="FF0095D3"/>
      <name val="Consolas"/>
      <family val="3"/>
    </font>
    <font>
      <b/>
      <sz val="8"/>
      <color rgb="FF808080"/>
      <name val="Consolas"/>
      <family val="3"/>
    </font>
    <font>
      <b/>
      <i/>
      <sz val="8"/>
      <color rgb="FF808080"/>
      <name val="Consolas"/>
      <family val="3"/>
    </font>
    <font>
      <sz val="8"/>
      <color rgb="FF808080"/>
      <name val="Consolas"/>
      <family val="3"/>
    </font>
    <font>
      <b/>
      <sz val="14"/>
      <color rgb="FF0095D3"/>
      <name val="Aptos Narrow"/>
      <family val="2"/>
    </font>
    <font>
      <b/>
      <vertAlign val="subscript"/>
      <sz val="12"/>
      <color rgb="FF0095D3"/>
      <name val="Arial"/>
      <family val="2"/>
    </font>
    <font>
      <b/>
      <sz val="10"/>
      <color rgb="FFFFFFFF"/>
      <name val="Arial"/>
      <family val="2"/>
    </font>
    <font>
      <vertAlign val="subscript"/>
      <sz val="10"/>
      <color rgb="FF000000"/>
      <name val="Arial"/>
      <family val="2"/>
    </font>
    <font>
      <b/>
      <vertAlign val="subscript"/>
      <sz val="10"/>
      <color rgb="FFFFFFFF"/>
      <name val="Arial"/>
      <family val="2"/>
    </font>
    <font>
      <sz val="10"/>
      <color rgb="FF000000"/>
      <name val="Aptos Narrow"/>
      <family val="2"/>
    </font>
    <font>
      <sz val="10"/>
      <color rgb="FF000000"/>
      <name val="Consolas"/>
      <family val="2"/>
    </font>
    <font>
      <vertAlign val="subscript"/>
      <sz val="10"/>
      <color rgb="FF000000"/>
      <name val="Aptos Narrow"/>
      <family val="2"/>
    </font>
    <font>
      <b/>
      <sz val="10"/>
      <color rgb="FF000000"/>
      <name val="Arial"/>
      <family val="2"/>
    </font>
    <font>
      <sz val="10"/>
      <color rgb="FF808080"/>
      <name val="Consolas"/>
      <family val="3"/>
    </font>
    <font>
      <b/>
      <sz val="10"/>
      <color rgb="FF808080"/>
      <name val="Arial"/>
      <family val="2"/>
    </font>
    <font>
      <sz val="10"/>
      <color rgb="FF808080"/>
      <name val="Arial"/>
      <family val="2"/>
    </font>
    <font>
      <b/>
      <sz val="10"/>
      <color rgb="FF808080"/>
      <name val="Consolas"/>
      <family val="3"/>
    </font>
    <font>
      <sz val="10"/>
      <color theme="1"/>
      <name val="Arial"/>
      <family val="2"/>
    </font>
    <font>
      <sz val="10"/>
      <color theme="1"/>
      <name val="Arial"/>
      <family val="1"/>
      <charset val="2"/>
    </font>
    <font>
      <vertAlign val="sub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vertAlign val="subscript"/>
      <sz val="10"/>
      <color theme="0" tint="-0.499984740745262"/>
      <name val="Consolas"/>
      <family val="3"/>
    </font>
    <font>
      <b/>
      <i/>
      <vertAlign val="subscript"/>
      <sz val="10"/>
      <color rgb="FF0095D3"/>
      <name val="Arial"/>
      <family val="2"/>
    </font>
    <font>
      <vertAlign val="super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vertAlign val="superscript"/>
      <sz val="10"/>
      <color rgb="FF000000"/>
      <name val="Consolas"/>
      <family val="3"/>
    </font>
    <font>
      <b/>
      <sz val="10"/>
      <color theme="1"/>
      <name val="Arial Narrow"/>
      <family val="2"/>
    </font>
    <font>
      <b/>
      <sz val="14"/>
      <color rgb="FF000000"/>
      <name val="Consolas"/>
      <family val="3"/>
    </font>
    <font>
      <sz val="9"/>
      <color rgb="FF808080"/>
      <name val="Consolas"/>
      <family val="3"/>
    </font>
    <font>
      <vertAlign val="subscript"/>
      <sz val="10"/>
      <color theme="1"/>
      <name val="Symbol"/>
      <family val="1"/>
      <charset val="2"/>
    </font>
    <font>
      <sz val="10"/>
      <color rgb="FF00B050"/>
      <name val="Arial"/>
      <family val="2"/>
    </font>
    <font>
      <sz val="10"/>
      <color rgb="FF00B050"/>
      <name val="Arial"/>
      <family val="1"/>
      <charset val="2"/>
    </font>
    <font>
      <i/>
      <sz val="10"/>
      <color rgb="FF00B050"/>
      <name val="Arial"/>
      <family val="2"/>
    </font>
    <font>
      <sz val="10"/>
      <color rgb="FF0070C0"/>
      <name val="Arial"/>
      <family val="1"/>
      <charset val="2"/>
    </font>
    <font>
      <sz val="10"/>
      <color rgb="FF0070C0"/>
      <name val="Symbol"/>
      <family val="1"/>
      <charset val="2"/>
    </font>
    <font>
      <sz val="10"/>
      <color rgb="FF0070C0"/>
      <name val="Arial"/>
      <family val="2"/>
    </font>
    <font>
      <sz val="10"/>
      <color theme="1"/>
      <name val="Arial"/>
      <family val="2"/>
      <charset val="2"/>
    </font>
    <font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lightUp">
        <bgColor theme="9" tint="0.59999389629810485"/>
      </patternFill>
    </fill>
  </fills>
  <borders count="31">
    <border>
      <left/>
      <right/>
      <top/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95D3"/>
      </bottom>
      <diagonal/>
    </border>
    <border>
      <left/>
      <right/>
      <top/>
      <bottom style="medium">
        <color rgb="FF0095D3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/>
      <bottom style="thick">
        <color rgb="FF0095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rgb="FF0095D3"/>
      </top>
      <bottom style="thin">
        <color rgb="FF0095D3"/>
      </bottom>
      <diagonal/>
    </border>
    <border>
      <left style="thin">
        <color rgb="FF0095D3"/>
      </left>
      <right/>
      <top style="thin">
        <color rgb="FF0095D3"/>
      </top>
      <bottom style="thin">
        <color rgb="FF0095D3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/>
      <top/>
      <bottom style="thin">
        <color rgb="FFA6A6A6"/>
      </bottom>
      <diagonal/>
    </border>
    <border>
      <left/>
      <right style="thin">
        <color theme="0" tint="-0.34998626667073579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 style="thin">
        <color rgb="FF0095D3"/>
      </bottom>
      <diagonal/>
    </border>
  </borders>
  <cellStyleXfs count="33">
    <xf numFmtId="0" fontId="0" fillId="0" borderId="0"/>
    <xf numFmtId="0" fontId="6" fillId="0" borderId="0"/>
    <xf numFmtId="0" fontId="5" fillId="0" borderId="0"/>
    <xf numFmtId="9" fontId="43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66" fillId="0" borderId="0"/>
    <xf numFmtId="9" fontId="66" fillId="0" borderId="0" applyFont="0" applyFill="0" applyBorder="0" applyAlignment="0" applyProtection="0"/>
    <xf numFmtId="0" fontId="66" fillId="0" borderId="0"/>
    <xf numFmtId="9" fontId="6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9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70">
    <xf numFmtId="0" fontId="0" fillId="0" borderId="0" xfId="0"/>
    <xf numFmtId="0" fontId="7" fillId="2" borderId="0" xfId="1" applyFont="1" applyFill="1" applyAlignment="1">
      <alignment vertical="center"/>
    </xf>
    <xf numFmtId="0" fontId="8" fillId="2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3" borderId="1" xfId="1" applyFont="1" applyFill="1" applyBorder="1" applyAlignment="1">
      <alignment horizontal="left" vertical="center"/>
    </xf>
    <xf numFmtId="2" fontId="10" fillId="3" borderId="1" xfId="1" applyNumberFormat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right" vertical="center"/>
    </xf>
    <xf numFmtId="0" fontId="12" fillId="3" borderId="1" xfId="1" applyFont="1" applyFill="1" applyBorder="1" applyAlignment="1">
      <alignment horizontal="left" vertical="center"/>
    </xf>
    <xf numFmtId="0" fontId="13" fillId="3" borderId="0" xfId="1" applyFont="1" applyFill="1" applyAlignment="1">
      <alignment horizontal="right" vertical="center"/>
    </xf>
    <xf numFmtId="0" fontId="9" fillId="3" borderId="2" xfId="1" applyFont="1" applyFill="1" applyBorder="1" applyAlignment="1">
      <alignment horizontal="right" vertical="center"/>
    </xf>
    <xf numFmtId="0" fontId="12" fillId="3" borderId="2" xfId="1" applyFont="1" applyFill="1" applyBorder="1" applyAlignment="1">
      <alignment horizontal="left" vertical="center"/>
    </xf>
    <xf numFmtId="0" fontId="14" fillId="3" borderId="3" xfId="1" applyFont="1" applyFill="1" applyBorder="1" applyAlignment="1">
      <alignment horizontal="left"/>
    </xf>
    <xf numFmtId="2" fontId="15" fillId="3" borderId="4" xfId="1" applyNumberFormat="1" applyFont="1" applyFill="1" applyBorder="1" applyAlignment="1">
      <alignment horizontal="center"/>
    </xf>
    <xf numFmtId="0" fontId="16" fillId="3" borderId="4" xfId="1" applyFont="1" applyFill="1" applyBorder="1" applyAlignment="1">
      <alignment horizontal="left"/>
    </xf>
    <xf numFmtId="0" fontId="9" fillId="3" borderId="5" xfId="1" applyFont="1" applyFill="1" applyBorder="1" applyAlignment="1">
      <alignment horizontal="left" vertical="center"/>
    </xf>
    <xf numFmtId="0" fontId="9" fillId="3" borderId="5" xfId="1" applyFont="1" applyFill="1" applyBorder="1" applyAlignment="1">
      <alignment horizontal="right" vertical="center"/>
    </xf>
    <xf numFmtId="0" fontId="12" fillId="3" borderId="5" xfId="1" applyFont="1" applyFill="1" applyBorder="1" applyAlignment="1">
      <alignment horizontal="left" vertical="center"/>
    </xf>
    <xf numFmtId="0" fontId="7" fillId="2" borderId="0" xfId="1" applyFont="1" applyFill="1" applyAlignment="1">
      <alignment vertical="center" wrapText="1"/>
    </xf>
    <xf numFmtId="0" fontId="17" fillId="4" borderId="0" xfId="1" applyFont="1" applyFill="1" applyAlignment="1">
      <alignment horizontal="left" vertical="top" wrapText="1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18" fillId="0" borderId="7" xfId="1" applyFont="1" applyBorder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  <xf numFmtId="0" fontId="17" fillId="4" borderId="0" xfId="1" applyFont="1" applyFill="1" applyAlignment="1">
      <alignment vertical="top" wrapText="1"/>
    </xf>
    <xf numFmtId="0" fontId="18" fillId="0" borderId="11" xfId="1" applyFont="1" applyBorder="1" applyAlignment="1">
      <alignment vertical="center" wrapText="1"/>
    </xf>
    <xf numFmtId="0" fontId="18" fillId="0" borderId="12" xfId="1" applyFont="1" applyBorder="1" applyAlignment="1">
      <alignment vertical="center" wrapText="1"/>
    </xf>
    <xf numFmtId="0" fontId="18" fillId="0" borderId="13" xfId="1" applyFont="1" applyBorder="1" applyAlignment="1">
      <alignment vertical="center" wrapText="1"/>
    </xf>
    <xf numFmtId="0" fontId="8" fillId="0" borderId="9" xfId="1" applyFont="1" applyBorder="1" applyAlignment="1">
      <alignment vertical="center"/>
    </xf>
    <xf numFmtId="0" fontId="8" fillId="0" borderId="10" xfId="1" applyFont="1" applyBorder="1" applyAlignment="1">
      <alignment vertical="center"/>
    </xf>
    <xf numFmtId="0" fontId="8" fillId="0" borderId="16" xfId="1" applyFont="1" applyBorder="1" applyAlignment="1">
      <alignment vertical="center"/>
    </xf>
    <xf numFmtId="0" fontId="8" fillId="0" borderId="5" xfId="1" applyFont="1" applyBorder="1" applyAlignment="1">
      <alignment vertical="center"/>
    </xf>
    <xf numFmtId="0" fontId="8" fillId="0" borderId="17" xfId="1" applyFont="1" applyBorder="1" applyAlignment="1">
      <alignment vertical="center"/>
    </xf>
    <xf numFmtId="0" fontId="19" fillId="2" borderId="0" xfId="1" applyFont="1" applyFill="1"/>
    <xf numFmtId="0" fontId="17" fillId="0" borderId="0" xfId="1" applyFont="1" applyAlignment="1">
      <alignment vertical="top" wrapText="1"/>
    </xf>
    <xf numFmtId="2" fontId="20" fillId="3" borderId="18" xfId="1" applyNumberFormat="1" applyFont="1" applyFill="1" applyBorder="1" applyAlignment="1">
      <alignment horizontal="left"/>
    </xf>
    <xf numFmtId="0" fontId="20" fillId="3" borderId="18" xfId="1" applyFont="1" applyFill="1" applyBorder="1" applyAlignment="1">
      <alignment horizontal="left"/>
    </xf>
    <xf numFmtId="0" fontId="21" fillId="2" borderId="0" xfId="1" applyFont="1" applyFill="1" applyAlignment="1">
      <alignment horizontal="center" vertical="center"/>
    </xf>
    <xf numFmtId="0" fontId="22" fillId="2" borderId="0" xfId="1" applyFont="1" applyFill="1" applyAlignment="1">
      <alignment horizontal="right" vertical="center"/>
    </xf>
    <xf numFmtId="0" fontId="23" fillId="2" borderId="0" xfId="1" applyFont="1" applyFill="1" applyAlignment="1">
      <alignment vertical="center"/>
    </xf>
    <xf numFmtId="0" fontId="24" fillId="2" borderId="0" xfId="1" applyFont="1" applyFill="1" applyAlignment="1">
      <alignment horizontal="center" vertical="center"/>
    </xf>
    <xf numFmtId="0" fontId="25" fillId="2" borderId="19" xfId="1" applyFont="1" applyFill="1" applyBorder="1" applyAlignment="1">
      <alignment horizontal="center" vertical="center"/>
    </xf>
    <xf numFmtId="0" fontId="26" fillId="2" borderId="19" xfId="1" applyFont="1" applyFill="1" applyBorder="1" applyAlignment="1">
      <alignment horizontal="center" vertical="center"/>
    </xf>
    <xf numFmtId="14" fontId="26" fillId="2" borderId="19" xfId="1" applyNumberFormat="1" applyFont="1" applyFill="1" applyBorder="1" applyAlignment="1">
      <alignment horizontal="center" vertical="center"/>
    </xf>
    <xf numFmtId="49" fontId="25" fillId="2" borderId="19" xfId="1" applyNumberFormat="1" applyFont="1" applyFill="1" applyBorder="1" applyAlignment="1">
      <alignment horizontal="center" vertical="center"/>
    </xf>
    <xf numFmtId="0" fontId="25" fillId="2" borderId="0" xfId="1" applyFont="1" applyFill="1" applyAlignment="1">
      <alignment horizontal="center"/>
    </xf>
    <xf numFmtId="0" fontId="27" fillId="2" borderId="0" xfId="1" applyFont="1" applyFill="1" applyAlignment="1">
      <alignment horizontal="center"/>
    </xf>
    <xf numFmtId="0" fontId="27" fillId="2" borderId="0" xfId="1" applyFont="1" applyFill="1" applyAlignment="1">
      <alignment horizontal="center" vertical="center"/>
    </xf>
    <xf numFmtId="0" fontId="29" fillId="2" borderId="0" xfId="1" applyFont="1" applyFill="1" applyAlignment="1">
      <alignment horizontal="right" vertical="center"/>
    </xf>
    <xf numFmtId="0" fontId="29" fillId="2" borderId="0" xfId="1" applyFont="1" applyFill="1" applyAlignment="1">
      <alignment vertical="center"/>
    </xf>
    <xf numFmtId="0" fontId="27" fillId="2" borderId="0" xfId="1" applyFont="1" applyFill="1" applyAlignment="1">
      <alignment vertical="center"/>
    </xf>
    <xf numFmtId="0" fontId="7" fillId="2" borderId="23" xfId="1" applyFont="1" applyFill="1" applyBorder="1" applyAlignment="1">
      <alignment vertical="center"/>
    </xf>
    <xf numFmtId="49" fontId="21" fillId="2" borderId="23" xfId="1" applyNumberFormat="1" applyFont="1" applyFill="1" applyBorder="1" applyAlignment="1">
      <alignment horizontal="center" vertical="center"/>
    </xf>
    <xf numFmtId="0" fontId="22" fillId="2" borderId="23" xfId="1" applyFont="1" applyFill="1" applyBorder="1" applyAlignment="1">
      <alignment horizontal="right" vertical="center"/>
    </xf>
    <xf numFmtId="0" fontId="8" fillId="2" borderId="23" xfId="1" applyFont="1" applyFill="1" applyBorder="1" applyAlignment="1">
      <alignment vertical="center"/>
    </xf>
    <xf numFmtId="0" fontId="23" fillId="2" borderId="23" xfId="1" applyFont="1" applyFill="1" applyBorder="1" applyAlignment="1">
      <alignment vertical="center"/>
    </xf>
    <xf numFmtId="0" fontId="8" fillId="2" borderId="24" xfId="1" applyFont="1" applyFill="1" applyBorder="1" applyAlignment="1">
      <alignment vertical="center"/>
    </xf>
    <xf numFmtId="0" fontId="12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right" vertical="center"/>
    </xf>
    <xf numFmtId="0" fontId="9" fillId="3" borderId="0" xfId="1" applyFont="1" applyFill="1" applyAlignment="1">
      <alignment horizontal="left" vertical="center"/>
    </xf>
    <xf numFmtId="0" fontId="10" fillId="3" borderId="1" xfId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0" fontId="10" fillId="3" borderId="0" xfId="1" applyFont="1" applyFill="1" applyAlignment="1">
      <alignment horizontal="center" vertical="center"/>
    </xf>
    <xf numFmtId="164" fontId="10" fillId="3" borderId="5" xfId="1" applyNumberFormat="1" applyFont="1" applyFill="1" applyBorder="1" applyAlignment="1">
      <alignment horizontal="center" vertical="center"/>
    </xf>
    <xf numFmtId="0" fontId="10" fillId="3" borderId="5" xfId="1" applyFont="1" applyFill="1" applyBorder="1" applyAlignment="1">
      <alignment horizontal="center" vertical="center"/>
    </xf>
    <xf numFmtId="165" fontId="10" fillId="3" borderId="1" xfId="1" applyNumberFormat="1" applyFont="1" applyFill="1" applyBorder="1" applyAlignment="1">
      <alignment horizontal="center" vertical="center"/>
    </xf>
    <xf numFmtId="166" fontId="10" fillId="3" borderId="1" xfId="1" applyNumberFormat="1" applyFont="1" applyFill="1" applyBorder="1" applyAlignment="1">
      <alignment horizontal="center" vertical="center"/>
    </xf>
    <xf numFmtId="1" fontId="10" fillId="3" borderId="5" xfId="1" applyNumberFormat="1" applyFont="1" applyFill="1" applyBorder="1" applyAlignment="1">
      <alignment horizontal="center" vertical="center"/>
    </xf>
    <xf numFmtId="0" fontId="8" fillId="2" borderId="0" xfId="1" applyFont="1" applyFill="1" applyAlignment="1">
      <alignment vertical="center" wrapText="1"/>
    </xf>
    <xf numFmtId="0" fontId="7" fillId="2" borderId="0" xfId="1" applyFont="1" applyFill="1" applyAlignment="1">
      <alignment horizontal="right" vertical="center"/>
    </xf>
    <xf numFmtId="0" fontId="7" fillId="2" borderId="25" xfId="1" applyFont="1" applyFill="1" applyBorder="1" applyAlignment="1">
      <alignment vertical="center"/>
    </xf>
    <xf numFmtId="0" fontId="8" fillId="0" borderId="2" xfId="1" applyFont="1" applyBorder="1" applyAlignment="1">
      <alignment vertical="center"/>
    </xf>
    <xf numFmtId="0" fontId="8" fillId="0" borderId="15" xfId="1" applyFont="1" applyBorder="1" applyAlignment="1">
      <alignment vertical="center"/>
    </xf>
    <xf numFmtId="0" fontId="8" fillId="0" borderId="14" xfId="1" applyFont="1" applyBorder="1" applyAlignment="1">
      <alignment vertical="center"/>
    </xf>
    <xf numFmtId="0" fontId="14" fillId="3" borderId="0" xfId="1" applyFont="1" applyFill="1" applyAlignment="1">
      <alignment horizontal="left" indent="2"/>
    </xf>
    <xf numFmtId="1" fontId="12" fillId="3" borderId="25" xfId="1" applyNumberFormat="1" applyFont="1" applyFill="1" applyBorder="1" applyAlignment="1">
      <alignment horizontal="center" vertical="center"/>
    </xf>
    <xf numFmtId="1" fontId="32" fillId="6" borderId="25" xfId="1" applyNumberFormat="1" applyFont="1" applyFill="1" applyBorder="1" applyAlignment="1">
      <alignment horizontal="center" vertical="center"/>
    </xf>
    <xf numFmtId="0" fontId="32" fillId="6" borderId="25" xfId="1" applyFont="1" applyFill="1" applyBorder="1" applyAlignment="1">
      <alignment horizontal="center" vertical="center"/>
    </xf>
    <xf numFmtId="164" fontId="12" fillId="3" borderId="25" xfId="1" applyNumberFormat="1" applyFont="1" applyFill="1" applyBorder="1" applyAlignment="1">
      <alignment horizontal="center" vertical="center"/>
    </xf>
    <xf numFmtId="11" fontId="12" fillId="3" borderId="25" xfId="1" applyNumberFormat="1" applyFont="1" applyFill="1" applyBorder="1" applyAlignment="1">
      <alignment horizontal="center" vertical="center"/>
    </xf>
    <xf numFmtId="0" fontId="36" fillId="3" borderId="1" xfId="1" applyFont="1" applyFill="1" applyBorder="1" applyAlignment="1">
      <alignment horizontal="right" vertical="center"/>
    </xf>
    <xf numFmtId="0" fontId="35" fillId="3" borderId="1" xfId="1" applyFont="1" applyFill="1" applyBorder="1" applyAlignment="1">
      <alignment horizontal="right" vertical="center"/>
    </xf>
    <xf numFmtId="0" fontId="36" fillId="3" borderId="5" xfId="1" applyFont="1" applyFill="1" applyBorder="1" applyAlignment="1">
      <alignment horizontal="right" vertical="center"/>
    </xf>
    <xf numFmtId="165" fontId="10" fillId="3" borderId="5" xfId="1" applyNumberFormat="1" applyFont="1" applyFill="1" applyBorder="1" applyAlignment="1">
      <alignment horizontal="center" vertical="center"/>
    </xf>
    <xf numFmtId="0" fontId="7" fillId="2" borderId="0" xfId="2" applyFont="1" applyFill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14" fontId="7" fillId="2" borderId="0" xfId="2" applyNumberFormat="1" applyFont="1" applyFill="1" applyAlignment="1">
      <alignment vertical="center"/>
    </xf>
    <xf numFmtId="0" fontId="18" fillId="0" borderId="26" xfId="1" applyFont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 wrapText="1"/>
    </xf>
    <xf numFmtId="0" fontId="18" fillId="0" borderId="27" xfId="1" applyFont="1" applyBorder="1" applyAlignment="1">
      <alignment horizontal="center" vertical="center" wrapText="1"/>
    </xf>
    <xf numFmtId="164" fontId="10" fillId="3" borderId="2" xfId="1" applyNumberFormat="1" applyFont="1" applyFill="1" applyBorder="1" applyAlignment="1">
      <alignment horizontal="center" vertical="center"/>
    </xf>
    <xf numFmtId="0" fontId="9" fillId="3" borderId="2" xfId="1" applyFont="1" applyFill="1" applyBorder="1" applyAlignment="1">
      <alignment horizontal="left" vertical="center"/>
    </xf>
    <xf numFmtId="0" fontId="14" fillId="3" borderId="3" xfId="1" applyFont="1" applyFill="1" applyBorder="1" applyAlignment="1">
      <alignment horizontal="left" wrapText="1"/>
    </xf>
    <xf numFmtId="0" fontId="14" fillId="3" borderId="0" xfId="1" applyFont="1" applyFill="1" applyAlignment="1">
      <alignment horizontal="left" wrapText="1" indent="2"/>
    </xf>
    <xf numFmtId="164" fontId="10" fillId="3" borderId="0" xfId="1" applyNumberFormat="1" applyFont="1" applyFill="1" applyAlignment="1">
      <alignment horizontal="center" vertical="center"/>
    </xf>
    <xf numFmtId="166" fontId="10" fillId="3" borderId="2" xfId="1" applyNumberFormat="1" applyFont="1" applyFill="1" applyBorder="1" applyAlignment="1">
      <alignment horizontal="center" vertical="center"/>
    </xf>
    <xf numFmtId="1" fontId="10" fillId="3" borderId="1" xfId="1" applyNumberFormat="1" applyFont="1" applyFill="1" applyBorder="1" applyAlignment="1">
      <alignment horizontal="center" vertical="center"/>
    </xf>
    <xf numFmtId="0" fontId="39" fillId="4" borderId="0" xfId="1" applyFont="1" applyFill="1" applyAlignment="1">
      <alignment vertical="center"/>
    </xf>
    <xf numFmtId="0" fontId="40" fillId="4" borderId="0" xfId="1" applyFont="1" applyFill="1" applyAlignment="1">
      <alignment horizontal="center" vertical="center"/>
    </xf>
    <xf numFmtId="0" fontId="41" fillId="4" borderId="0" xfId="1" applyFont="1" applyFill="1" applyAlignment="1">
      <alignment horizontal="center" vertical="center"/>
    </xf>
    <xf numFmtId="164" fontId="39" fillId="4" borderId="2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44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46" fillId="0" borderId="0" xfId="0" applyFont="1" applyAlignment="1">
      <alignment horizontal="center"/>
    </xf>
    <xf numFmtId="165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0" fillId="0" borderId="29" xfId="0" applyBorder="1"/>
    <xf numFmtId="0" fontId="47" fillId="0" borderId="29" xfId="0" applyFont="1" applyBorder="1" applyAlignment="1">
      <alignment horizontal="center"/>
    </xf>
    <xf numFmtId="0" fontId="47" fillId="0" borderId="0" xfId="0" applyFont="1"/>
    <xf numFmtId="168" fontId="0" fillId="7" borderId="0" xfId="3" applyNumberFormat="1" applyFont="1" applyFill="1" applyAlignment="1">
      <alignment horizontal="center"/>
    </xf>
    <xf numFmtId="0" fontId="7" fillId="4" borderId="0" xfId="1" applyFont="1" applyFill="1" applyAlignment="1">
      <alignment vertical="center"/>
    </xf>
    <xf numFmtId="164" fontId="39" fillId="4" borderId="25" xfId="1" applyNumberFormat="1" applyFont="1" applyFill="1" applyBorder="1" applyAlignment="1">
      <alignment horizontal="center" vertical="center"/>
    </xf>
    <xf numFmtId="164" fontId="42" fillId="4" borderId="25" xfId="1" applyNumberFormat="1" applyFont="1" applyFill="1" applyBorder="1" applyAlignment="1">
      <alignment horizontal="center" vertical="center"/>
    </xf>
    <xf numFmtId="169" fontId="42" fillId="4" borderId="28" xfId="1" applyNumberFormat="1" applyFont="1" applyFill="1" applyBorder="1" applyAlignment="1">
      <alignment horizontal="center" vertical="center"/>
    </xf>
    <xf numFmtId="164" fontId="39" fillId="4" borderId="0" xfId="1" applyNumberFormat="1" applyFont="1" applyFill="1" applyAlignment="1">
      <alignment horizontal="center" vertical="center"/>
    </xf>
    <xf numFmtId="164" fontId="42" fillId="4" borderId="0" xfId="1" applyNumberFormat="1" applyFont="1" applyFill="1" applyAlignment="1">
      <alignment horizontal="center" vertical="center"/>
    </xf>
    <xf numFmtId="165" fontId="10" fillId="3" borderId="0" xfId="1" applyNumberFormat="1" applyFont="1" applyFill="1" applyAlignment="1">
      <alignment horizontal="center" vertical="center"/>
    </xf>
    <xf numFmtId="0" fontId="14" fillId="3" borderId="0" xfId="1" applyFont="1" applyFill="1" applyAlignment="1">
      <alignment horizontal="left"/>
    </xf>
    <xf numFmtId="0" fontId="10" fillId="8" borderId="30" xfId="1" applyFont="1" applyFill="1" applyBorder="1" applyAlignment="1">
      <alignment horizontal="center" vertical="center"/>
    </xf>
    <xf numFmtId="0" fontId="0" fillId="9" borderId="0" xfId="0" applyFill="1"/>
    <xf numFmtId="164" fontId="18" fillId="7" borderId="0" xfId="0" applyNumberFormat="1" applyFont="1" applyFill="1" applyAlignment="1">
      <alignment horizontal="center"/>
    </xf>
    <xf numFmtId="0" fontId="18" fillId="0" borderId="0" xfId="0" applyFont="1" applyAlignment="1">
      <alignment horizontal="center"/>
    </xf>
    <xf numFmtId="167" fontId="18" fillId="0" borderId="0" xfId="0" applyNumberFormat="1" applyFont="1" applyAlignment="1">
      <alignment horizontal="center"/>
    </xf>
    <xf numFmtId="0" fontId="18" fillId="0" borderId="0" xfId="0" applyFont="1"/>
    <xf numFmtId="0" fontId="7" fillId="2" borderId="0" xfId="1" applyFont="1" applyFill="1" applyAlignment="1">
      <alignment horizontal="center" vertical="center"/>
    </xf>
    <xf numFmtId="0" fontId="53" fillId="0" borderId="28" xfId="0" applyFont="1" applyBorder="1" applyAlignment="1">
      <alignment horizontal="center"/>
    </xf>
    <xf numFmtId="0" fontId="54" fillId="8" borderId="30" xfId="0" applyFont="1" applyFill="1" applyBorder="1" applyAlignment="1">
      <alignment horizontal="center"/>
    </xf>
    <xf numFmtId="0" fontId="55" fillId="0" borderId="0" xfId="0" applyFont="1" applyAlignment="1">
      <alignment horizontal="center"/>
    </xf>
    <xf numFmtId="0" fontId="7" fillId="2" borderId="0" xfId="1" applyFont="1" applyFill="1" applyAlignment="1">
      <alignment horizontal="left" vertical="center"/>
    </xf>
    <xf numFmtId="0" fontId="57" fillId="0" borderId="0" xfId="0" applyFont="1" applyAlignment="1">
      <alignment horizontal="center"/>
    </xf>
    <xf numFmtId="0" fontId="58" fillId="0" borderId="0" xfId="0" applyFont="1" applyAlignment="1">
      <alignment horizontal="center"/>
    </xf>
    <xf numFmtId="0" fontId="59" fillId="0" borderId="0" xfId="0" applyFont="1" applyAlignment="1">
      <alignment horizontal="center"/>
    </xf>
    <xf numFmtId="0" fontId="60" fillId="0" borderId="0" xfId="0" applyFont="1" applyAlignment="1">
      <alignment horizontal="center"/>
    </xf>
    <xf numFmtId="0" fontId="62" fillId="0" borderId="0" xfId="0" applyFont="1"/>
    <xf numFmtId="0" fontId="62" fillId="0" borderId="0" xfId="0" applyFont="1" applyAlignment="1">
      <alignment horizontal="center"/>
    </xf>
    <xf numFmtId="0" fontId="61" fillId="0" borderId="0" xfId="0" applyFont="1" applyAlignment="1">
      <alignment horizontal="center"/>
    </xf>
    <xf numFmtId="172" fontId="0" fillId="7" borderId="0" xfId="0" applyNumberFormat="1" applyFill="1" applyAlignment="1">
      <alignment horizontal="center"/>
    </xf>
    <xf numFmtId="2" fontId="12" fillId="3" borderId="25" xfId="1" applyNumberFormat="1" applyFont="1" applyFill="1" applyBorder="1" applyAlignment="1">
      <alignment horizontal="center" vertical="center"/>
    </xf>
    <xf numFmtId="173" fontId="0" fillId="0" borderId="0" xfId="0" applyNumberFormat="1"/>
    <xf numFmtId="11" fontId="10" fillId="3" borderId="1" xfId="1" applyNumberFormat="1" applyFont="1" applyFill="1" applyBorder="1" applyAlignment="1">
      <alignment horizontal="center" vertical="center"/>
    </xf>
    <xf numFmtId="2" fontId="10" fillId="3" borderId="5" xfId="1" applyNumberFormat="1" applyFont="1" applyFill="1" applyBorder="1" applyAlignment="1">
      <alignment horizontal="center" vertical="center"/>
    </xf>
    <xf numFmtId="0" fontId="63" fillId="0" borderId="0" xfId="0" applyFont="1" applyAlignment="1">
      <alignment horizontal="left"/>
    </xf>
    <xf numFmtId="0" fontId="64" fillId="0" borderId="0" xfId="4" applyFont="1" applyAlignment="1">
      <alignment horizontal="center"/>
    </xf>
    <xf numFmtId="165" fontId="66" fillId="7" borderId="0" xfId="0" applyNumberFormat="1" applyFont="1" applyFill="1" applyAlignment="1">
      <alignment horizontal="center"/>
    </xf>
    <xf numFmtId="2" fontId="66" fillId="7" borderId="0" xfId="0" applyNumberFormat="1" applyFont="1" applyFill="1" applyAlignment="1">
      <alignment horizontal="center"/>
    </xf>
    <xf numFmtId="171" fontId="0" fillId="7" borderId="0" xfId="0" applyNumberFormat="1" applyFill="1" applyAlignment="1">
      <alignment horizontal="center"/>
    </xf>
    <xf numFmtId="170" fontId="0" fillId="7" borderId="0" xfId="0" applyNumberFormat="1" applyFill="1" applyAlignment="1">
      <alignment horizontal="center"/>
    </xf>
    <xf numFmtId="0" fontId="64" fillId="0" borderId="0" xfId="32" applyFont="1" applyAlignment="1">
      <alignment horizontal="center"/>
    </xf>
    <xf numFmtId="0" fontId="25" fillId="2" borderId="22" xfId="1" applyFont="1" applyFill="1" applyBorder="1" applyAlignment="1">
      <alignment horizontal="left" vertical="center"/>
    </xf>
    <xf numFmtId="0" fontId="25" fillId="2" borderId="21" xfId="1" applyFont="1" applyFill="1" applyBorder="1" applyAlignment="1">
      <alignment horizontal="left" vertical="center"/>
    </xf>
    <xf numFmtId="0" fontId="25" fillId="2" borderId="20" xfId="1" applyFont="1" applyFill="1" applyBorder="1" applyAlignment="1">
      <alignment horizontal="left" vertical="center"/>
    </xf>
    <xf numFmtId="0" fontId="38" fillId="3" borderId="1" xfId="2" applyFont="1" applyFill="1" applyBorder="1" applyAlignment="1">
      <alignment horizontal="left" vertical="center"/>
    </xf>
    <xf numFmtId="14" fontId="12" fillId="3" borderId="1" xfId="2" applyNumberFormat="1" applyFont="1" applyFill="1" applyBorder="1" applyAlignment="1">
      <alignment horizontal="left" vertical="center" shrinkToFit="1"/>
    </xf>
    <xf numFmtId="0" fontId="12" fillId="3" borderId="1" xfId="2" applyFont="1" applyFill="1" applyBorder="1" applyAlignment="1">
      <alignment horizontal="left" vertical="center"/>
    </xf>
    <xf numFmtId="0" fontId="28" fillId="2" borderId="0" xfId="1" applyFont="1" applyFill="1" applyAlignment="1">
      <alignment horizontal="left" vertical="top" wrapText="1"/>
    </xf>
    <xf numFmtId="0" fontId="28" fillId="2" borderId="0" xfId="1" applyFont="1" applyFill="1" applyAlignment="1">
      <alignment horizontal="left" vertical="top"/>
    </xf>
    <xf numFmtId="0" fontId="27" fillId="2" borderId="6" xfId="1" applyFont="1" applyFill="1" applyBorder="1" applyAlignment="1">
      <alignment horizontal="center"/>
    </xf>
    <xf numFmtId="0" fontId="12" fillId="3" borderId="1" xfId="2" quotePrefix="1" applyFont="1" applyFill="1" applyBorder="1" applyAlignment="1">
      <alignment horizontal="left" vertical="center"/>
    </xf>
    <xf numFmtId="0" fontId="17" fillId="5" borderId="10" xfId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horizontal="center" vertical="center" wrapText="1"/>
    </xf>
    <xf numFmtId="0" fontId="17" fillId="5" borderId="9" xfId="1" applyFont="1" applyFill="1" applyBorder="1" applyAlignment="1">
      <alignment horizontal="center" vertical="center" wrapText="1"/>
    </xf>
  </cellXfs>
  <cellStyles count="33">
    <cellStyle name="Normal 2" xfId="1" xr:uid="{441ACF27-160B-4F68-B601-75E0F5333046}"/>
    <cellStyle name="Normal 2 2" xfId="29" xr:uid="{88233607-20D6-4F10-9F6E-C8AC9D0F7A5E}"/>
    <cellStyle name="Normal 2 3" xfId="17" xr:uid="{76D1D0E2-72A6-4572-A8E6-935A294189EC}"/>
    <cellStyle name="Normal 2 4" xfId="6" xr:uid="{D0DA8A8C-715A-424F-9D7B-D66332FDB478}"/>
    <cellStyle name="Normal 3" xfId="2" xr:uid="{E743A38D-16A7-497B-BF78-6D533003511F}"/>
    <cellStyle name="Normal 3 2" xfId="26" xr:uid="{3C14323A-62E4-4DAA-A6B1-8943234EE2CC}"/>
    <cellStyle name="Normal 3 3" xfId="11" xr:uid="{C594D0CA-859F-4CA9-9041-A111B256EB87}"/>
    <cellStyle name="Normal 3 4" xfId="7" xr:uid="{9C2A34C7-6E85-47A4-BE29-72585E80577E}"/>
    <cellStyle name="Normal 4" xfId="15" xr:uid="{69295DA4-E27D-492D-A6FB-74A285164515}"/>
    <cellStyle name="Normal 5" xfId="12" xr:uid="{3FC07A9F-ABC8-4807-ACB2-10BE21A31477}"/>
    <cellStyle name="Normal 5 2" xfId="27" xr:uid="{28C25B9C-344F-4614-8DE2-B17BE343C899}"/>
    <cellStyle name="Normal 6" xfId="20" xr:uid="{D54955BB-441A-4139-9239-0F7819CE2977}"/>
    <cellStyle name="Percent 2" xfId="16" xr:uid="{239069C0-748A-4C21-A885-90201691E9E0}"/>
    <cellStyle name="Prozent" xfId="3" builtinId="5"/>
    <cellStyle name="Prozent 2" xfId="10" xr:uid="{DE79924B-9EA4-47F1-B2B8-357E2B2AF526}"/>
    <cellStyle name="Prozent 2 2" xfId="25" xr:uid="{06F86116-19B0-42B4-8AED-FCDC8F93BB92}"/>
    <cellStyle name="Prozent 3" xfId="14" xr:uid="{A24755D7-F38D-4C5C-A76D-11249B0A0604}"/>
    <cellStyle name="Prozent 4" xfId="23" xr:uid="{7FBA6E65-A38B-4BE4-B1F4-47A5621CEAF3}"/>
    <cellStyle name="Standard" xfId="0" builtinId="0"/>
    <cellStyle name="Standard 2" xfId="4" xr:uid="{B02CA21A-3A09-4EBD-A388-4E5A2C25226E}"/>
    <cellStyle name="Standard 2 2" xfId="5" xr:uid="{45A6E877-D15B-4B40-966B-BBD3729A2ADC}"/>
    <cellStyle name="Standard 2 2 2" xfId="28" xr:uid="{E8C75847-EAE7-45B9-B68F-8A1DA8B767B8}"/>
    <cellStyle name="Standard 2 2 3" xfId="9" xr:uid="{6D818713-C438-4301-A271-C83D1B6B2E0A}"/>
    <cellStyle name="Standard 2 3" xfId="24" xr:uid="{10BDAFE9-E06D-43D2-9FC2-560B481A6675}"/>
    <cellStyle name="Standard 2 4" xfId="8" xr:uid="{C65C636F-83BF-4DA2-A4DB-DCF573DB2E15}"/>
    <cellStyle name="Standard 2 5" xfId="32" xr:uid="{5E155CB3-C8BD-46A9-A596-4E025C9F4367}"/>
    <cellStyle name="Standard 3" xfId="13" xr:uid="{87193632-E16B-4CF2-8CAB-6F0A9FD82EC9}"/>
    <cellStyle name="Standard 3 2" xfId="18" xr:uid="{BBEC8543-20C2-436B-BEF6-BD3F673C724B}"/>
    <cellStyle name="Standard 3 2 2" xfId="30" xr:uid="{218A215E-5CF0-461A-8993-910420B38DA4}"/>
    <cellStyle name="Standard 4" xfId="19" xr:uid="{12F1A160-19DF-407E-90D7-FD4D546422BC}"/>
    <cellStyle name="Standard 4 2" xfId="31" xr:uid="{9C9FE595-9A72-487C-ADDD-E7C3AA2C8825}"/>
    <cellStyle name="Standard 5" xfId="21" xr:uid="{93C922A1-FACF-4C5B-94AE-63B8C6ED15A9}"/>
    <cellStyle name="Standard 6" xfId="22" xr:uid="{E0A352D8-D5C4-4D9F-A98E-E3C48D932248}"/>
  </cellStyles>
  <dxfs count="27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-1465.9772620103938</c:v>
                </c:pt>
                <c:pt idx="1">
                  <c:v>-1439.4025818617415</c:v>
                </c:pt>
                <c:pt idx="2">
                  <c:v>-1412.8279017130897</c:v>
                </c:pt>
                <c:pt idx="3">
                  <c:v>-1386.2532215644374</c:v>
                </c:pt>
                <c:pt idx="4">
                  <c:v>-1359.678541415785</c:v>
                </c:pt>
                <c:pt idx="5">
                  <c:v>-1333.103861267133</c:v>
                </c:pt>
                <c:pt idx="6">
                  <c:v>-1306.5291811184807</c:v>
                </c:pt>
                <c:pt idx="7">
                  <c:v>-1279.9545009698284</c:v>
                </c:pt>
                <c:pt idx="8">
                  <c:v>-1253.3798208211763</c:v>
                </c:pt>
                <c:pt idx="9">
                  <c:v>-1226.805140672524</c:v>
                </c:pt>
                <c:pt idx="10">
                  <c:v>-1200.2304605238717</c:v>
                </c:pt>
                <c:pt idx="11">
                  <c:v>-1173.6557803752196</c:v>
                </c:pt>
                <c:pt idx="12">
                  <c:v>-1147.0811002265673</c:v>
                </c:pt>
                <c:pt idx="13">
                  <c:v>-1120.5064200779152</c:v>
                </c:pt>
                <c:pt idx="14">
                  <c:v>-1093.9317399292629</c:v>
                </c:pt>
                <c:pt idx="15">
                  <c:v>-1067.3570597806108</c:v>
                </c:pt>
                <c:pt idx="16">
                  <c:v>-1040.7823796319585</c:v>
                </c:pt>
                <c:pt idx="17">
                  <c:v>-1014.2076994833063</c:v>
                </c:pt>
                <c:pt idx="18">
                  <c:v>-987.63301933465414</c:v>
                </c:pt>
                <c:pt idx="19">
                  <c:v>-961.05833918600194</c:v>
                </c:pt>
                <c:pt idx="20">
                  <c:v>-934.48365903734975</c:v>
                </c:pt>
                <c:pt idx="21">
                  <c:v>-907.90897888869745</c:v>
                </c:pt>
                <c:pt idx="22">
                  <c:v>-881.33429874004526</c:v>
                </c:pt>
                <c:pt idx="23">
                  <c:v>-854.75961859139306</c:v>
                </c:pt>
                <c:pt idx="24">
                  <c:v>-828.18493844274087</c:v>
                </c:pt>
                <c:pt idx="25">
                  <c:v>-801.61025829408868</c:v>
                </c:pt>
                <c:pt idx="26">
                  <c:v>-775.03557814543649</c:v>
                </c:pt>
                <c:pt idx="27">
                  <c:v>-748.4608979967843</c:v>
                </c:pt>
                <c:pt idx="28">
                  <c:v>-721.88621784813199</c:v>
                </c:pt>
                <c:pt idx="29">
                  <c:v>-695.3115376994798</c:v>
                </c:pt>
                <c:pt idx="30">
                  <c:v>-668.73685755082772</c:v>
                </c:pt>
                <c:pt idx="31">
                  <c:v>-642.16217740217542</c:v>
                </c:pt>
                <c:pt idx="32">
                  <c:v>-615.58749725352322</c:v>
                </c:pt>
                <c:pt idx="33">
                  <c:v>-589.01281710487103</c:v>
                </c:pt>
                <c:pt idx="34">
                  <c:v>-562.43813695621873</c:v>
                </c:pt>
                <c:pt idx="35">
                  <c:v>-535.86345680756654</c:v>
                </c:pt>
                <c:pt idx="36">
                  <c:v>-509.2887766589144</c:v>
                </c:pt>
                <c:pt idx="37">
                  <c:v>-482.7140965102621</c:v>
                </c:pt>
                <c:pt idx="38">
                  <c:v>-456.13941636160996</c:v>
                </c:pt>
                <c:pt idx="39">
                  <c:v>-429.56473621295777</c:v>
                </c:pt>
                <c:pt idx="40">
                  <c:v>-402.99005606430558</c:v>
                </c:pt>
                <c:pt idx="41">
                  <c:v>-376.41537591565333</c:v>
                </c:pt>
                <c:pt idx="42">
                  <c:v>-349.84069576700102</c:v>
                </c:pt>
                <c:pt idx="43">
                  <c:v>-323.26601561834894</c:v>
                </c:pt>
                <c:pt idx="44">
                  <c:v>-296.6913354696967</c:v>
                </c:pt>
                <c:pt idx="45">
                  <c:v>-270.11665532104439</c:v>
                </c:pt>
                <c:pt idx="46">
                  <c:v>-243.54197517239231</c:v>
                </c:pt>
                <c:pt idx="47">
                  <c:v>-216.96729502374004</c:v>
                </c:pt>
                <c:pt idx="48">
                  <c:v>-190.39261487508776</c:v>
                </c:pt>
                <c:pt idx="49">
                  <c:v>-163.81793472643568</c:v>
                </c:pt>
                <c:pt idx="50">
                  <c:v>-137.2432545777834</c:v>
                </c:pt>
                <c:pt idx="51">
                  <c:v>-110.66857442913134</c:v>
                </c:pt>
                <c:pt idx="52">
                  <c:v>-84.093894280479063</c:v>
                </c:pt>
                <c:pt idx="53">
                  <c:v>-57.519214131826764</c:v>
                </c:pt>
                <c:pt idx="54">
                  <c:v>-30.944533983174711</c:v>
                </c:pt>
                <c:pt idx="55">
                  <c:v>-4.3698538345224227</c:v>
                </c:pt>
                <c:pt idx="56">
                  <c:v>22.204826314129868</c:v>
                </c:pt>
                <c:pt idx="57">
                  <c:v>48.779506462781924</c:v>
                </c:pt>
                <c:pt idx="58">
                  <c:v>75.354186611434216</c:v>
                </c:pt>
                <c:pt idx="59">
                  <c:v>101.92886676008651</c:v>
                </c:pt>
                <c:pt idx="60">
                  <c:v>128.50354690873857</c:v>
                </c:pt>
                <c:pt idx="61">
                  <c:v>155.07822705739085</c:v>
                </c:pt>
                <c:pt idx="62">
                  <c:v>181.65290720604312</c:v>
                </c:pt>
                <c:pt idx="63">
                  <c:v>208.2275873546952</c:v>
                </c:pt>
                <c:pt idx="64">
                  <c:v>234.80226750334748</c:v>
                </c:pt>
                <c:pt idx="65">
                  <c:v>261.37694765199979</c:v>
                </c:pt>
                <c:pt idx="66">
                  <c:v>287.95162780065181</c:v>
                </c:pt>
                <c:pt idx="67">
                  <c:v>314.52630794930411</c:v>
                </c:pt>
                <c:pt idx="68">
                  <c:v>341.10098809795642</c:v>
                </c:pt>
                <c:pt idx="69">
                  <c:v>367.67566824660844</c:v>
                </c:pt>
                <c:pt idx="70">
                  <c:v>394.25034839526074</c:v>
                </c:pt>
                <c:pt idx="71">
                  <c:v>420.82502854391305</c:v>
                </c:pt>
                <c:pt idx="72">
                  <c:v>447.39970869256507</c:v>
                </c:pt>
                <c:pt idx="73">
                  <c:v>473.97438884121738</c:v>
                </c:pt>
                <c:pt idx="74">
                  <c:v>500.54906898986968</c:v>
                </c:pt>
                <c:pt idx="75">
                  <c:v>527.1237491385217</c:v>
                </c:pt>
                <c:pt idx="76">
                  <c:v>553.69842928717401</c:v>
                </c:pt>
                <c:pt idx="77">
                  <c:v>580.27310943582631</c:v>
                </c:pt>
                <c:pt idx="78">
                  <c:v>606.84778958447839</c:v>
                </c:pt>
                <c:pt idx="79">
                  <c:v>633.42246973313047</c:v>
                </c:pt>
                <c:pt idx="80">
                  <c:v>659.99714988178266</c:v>
                </c:pt>
                <c:pt idx="81">
                  <c:v>686.57183003043497</c:v>
                </c:pt>
                <c:pt idx="82">
                  <c:v>713.14651017908727</c:v>
                </c:pt>
                <c:pt idx="83">
                  <c:v>739.72119032773958</c:v>
                </c:pt>
                <c:pt idx="84">
                  <c:v>766.29587047639188</c:v>
                </c:pt>
                <c:pt idx="85">
                  <c:v>792.87055062504373</c:v>
                </c:pt>
                <c:pt idx="86">
                  <c:v>819.44523077369593</c:v>
                </c:pt>
                <c:pt idx="87">
                  <c:v>846.01991092234823</c:v>
                </c:pt>
                <c:pt idx="88">
                  <c:v>872.59459107100054</c:v>
                </c:pt>
                <c:pt idx="89">
                  <c:v>899.16927121965284</c:v>
                </c:pt>
                <c:pt idx="90">
                  <c:v>925.74395136830515</c:v>
                </c:pt>
                <c:pt idx="91">
                  <c:v>952.318631516957</c:v>
                </c:pt>
                <c:pt idx="92">
                  <c:v>978.89331166560919</c:v>
                </c:pt>
                <c:pt idx="93">
                  <c:v>1005.4679918142615</c:v>
                </c:pt>
                <c:pt idx="94">
                  <c:v>1032.0426719629138</c:v>
                </c:pt>
                <c:pt idx="95">
                  <c:v>1058.6173521115661</c:v>
                </c:pt>
                <c:pt idx="96">
                  <c:v>1085.1920322602184</c:v>
                </c:pt>
                <c:pt idx="97">
                  <c:v>1111.7667124088703</c:v>
                </c:pt>
                <c:pt idx="98">
                  <c:v>1138.3413925575226</c:v>
                </c:pt>
                <c:pt idx="99">
                  <c:v>1164.9160727061749</c:v>
                </c:pt>
              </c:numCache>
            </c:numRef>
          </c:xVal>
          <c:yVal>
            <c:numRef>
              <c:f>Gap30deg!$O$68:$DJ$68</c:f>
              <c:numCache>
                <c:formatCode>General</c:formatCode>
                <c:ptCount val="100"/>
                <c:pt idx="0">
                  <c:v>-5.6716824891297124</c:v>
                </c:pt>
                <c:pt idx="1">
                  <c:v>-5.6716824891297124</c:v>
                </c:pt>
                <c:pt idx="2">
                  <c:v>-5.6716824891297124</c:v>
                </c:pt>
                <c:pt idx="3">
                  <c:v>-5.671359899009623</c:v>
                </c:pt>
                <c:pt idx="4">
                  <c:v>-5.6673136354648692</c:v>
                </c:pt>
                <c:pt idx="5">
                  <c:v>-5.6586331246245098</c:v>
                </c:pt>
                <c:pt idx="6">
                  <c:v>-5.6453183664885449</c:v>
                </c:pt>
                <c:pt idx="7">
                  <c:v>-5.6273693610569753</c:v>
                </c:pt>
                <c:pt idx="8">
                  <c:v>-5.6047861083298018</c:v>
                </c:pt>
                <c:pt idx="9">
                  <c:v>-5.5775686083070219</c:v>
                </c:pt>
                <c:pt idx="10">
                  <c:v>-5.5457168609886365</c:v>
                </c:pt>
                <c:pt idx="11">
                  <c:v>-5.5092308663746463</c:v>
                </c:pt>
                <c:pt idx="12">
                  <c:v>-5.4681106244650506</c:v>
                </c:pt>
                <c:pt idx="13">
                  <c:v>-5.4223561352598493</c:v>
                </c:pt>
                <c:pt idx="14">
                  <c:v>-5.3719673987590433</c:v>
                </c:pt>
                <c:pt idx="15">
                  <c:v>-5.3169444149626326</c:v>
                </c:pt>
                <c:pt idx="16">
                  <c:v>-5.2572871838706163</c:v>
                </c:pt>
                <c:pt idx="17">
                  <c:v>-5.1929957054829954</c:v>
                </c:pt>
                <c:pt idx="18">
                  <c:v>-5.1240699797997689</c:v>
                </c:pt>
                <c:pt idx="19">
                  <c:v>-5.0505100068209368</c:v>
                </c:pt>
                <c:pt idx="20">
                  <c:v>-4.9723157865465</c:v>
                </c:pt>
                <c:pt idx="21">
                  <c:v>-4.8894873189764576</c:v>
                </c:pt>
                <c:pt idx="22">
                  <c:v>-4.8020246041108097</c:v>
                </c:pt>
                <c:pt idx="23">
                  <c:v>-4.7099276419495579</c:v>
                </c:pt>
                <c:pt idx="24">
                  <c:v>-4.6131964324926997</c:v>
                </c:pt>
                <c:pt idx="25">
                  <c:v>-4.5118309757402368</c:v>
                </c:pt>
                <c:pt idx="26">
                  <c:v>-4.4058312716921684</c:v>
                </c:pt>
                <c:pt idx="27">
                  <c:v>-4.2951973203484961</c:v>
                </c:pt>
                <c:pt idx="28">
                  <c:v>-4.1799291217092165</c:v>
                </c:pt>
                <c:pt idx="29">
                  <c:v>-4.060026675774334</c:v>
                </c:pt>
                <c:pt idx="30">
                  <c:v>-3.9354899825438445</c:v>
                </c:pt>
                <c:pt idx="31">
                  <c:v>-3.80631904201775</c:v>
                </c:pt>
                <c:pt idx="32">
                  <c:v>-3.6725138541960507</c:v>
                </c:pt>
                <c:pt idx="33">
                  <c:v>-3.5340744190787468</c:v>
                </c:pt>
                <c:pt idx="34">
                  <c:v>-3.3910007366658363</c:v>
                </c:pt>
                <c:pt idx="35">
                  <c:v>-3.2432928069573217</c:v>
                </c:pt>
                <c:pt idx="36">
                  <c:v>-3.0909506299532019</c:v>
                </c:pt>
                <c:pt idx="37">
                  <c:v>-2.9339742056534761</c:v>
                </c:pt>
                <c:pt idx="38">
                  <c:v>-2.7723635340581461</c:v>
                </c:pt>
                <c:pt idx="39">
                  <c:v>-2.6061186151672109</c:v>
                </c:pt>
                <c:pt idx="40">
                  <c:v>-2.4352394489806706</c:v>
                </c:pt>
                <c:pt idx="41">
                  <c:v>-2.2597260354985238</c:v>
                </c:pt>
                <c:pt idx="42">
                  <c:v>-2.0795783747207719</c:v>
                </c:pt>
                <c:pt idx="43">
                  <c:v>-1.8947964666474166</c:v>
                </c:pt>
                <c:pt idx="44">
                  <c:v>-1.7053803112784549</c:v>
                </c:pt>
                <c:pt idx="45">
                  <c:v>-1.5113299086138876</c:v>
                </c:pt>
                <c:pt idx="46">
                  <c:v>-1.3126452586537165</c:v>
                </c:pt>
                <c:pt idx="47">
                  <c:v>-1.1093263613979389</c:v>
                </c:pt>
                <c:pt idx="48">
                  <c:v>-0.90137321684655591</c:v>
                </c:pt>
                <c:pt idx="49">
                  <c:v>-0.68878582499956964</c:v>
                </c:pt>
                <c:pt idx="50">
                  <c:v>-0.47156418585697646</c:v>
                </c:pt>
                <c:pt idx="51">
                  <c:v>-0.24970829941877981</c:v>
                </c:pt>
                <c:pt idx="52">
                  <c:v>-2.3218165684976144E-2</c:v>
                </c:pt>
                <c:pt idx="53">
                  <c:v>0.39628627271362049</c:v>
                </c:pt>
                <c:pt idx="54">
                  <c:v>1.2845837938545466</c:v>
                </c:pt>
                <c:pt idx="55">
                  <c:v>2.6440715675081909</c:v>
                </c:pt>
                <c:pt idx="56">
                  <c:v>4.4747495936745469</c:v>
                </c:pt>
                <c:pt idx="57">
                  <c:v>6.7766178723535937</c:v>
                </c:pt>
                <c:pt idx="58">
                  <c:v>9.5496764035453712</c:v>
                </c:pt>
                <c:pt idx="59">
                  <c:v>12.79392518724986</c:v>
                </c:pt>
                <c:pt idx="60">
                  <c:v>16.509364223467024</c:v>
                </c:pt>
                <c:pt idx="61">
                  <c:v>20.695993512196932</c:v>
                </c:pt>
                <c:pt idx="62">
                  <c:v>25.353813053439556</c:v>
                </c:pt>
                <c:pt idx="63">
                  <c:v>30.482822847194839</c:v>
                </c:pt>
                <c:pt idx="64">
                  <c:v>36.083022893462889</c:v>
                </c:pt>
                <c:pt idx="65">
                  <c:v>42.154413192243638</c:v>
                </c:pt>
                <c:pt idx="66">
                  <c:v>48.696993743537043</c:v>
                </c:pt>
                <c:pt idx="67">
                  <c:v>55.710764547343224</c:v>
                </c:pt>
                <c:pt idx="68">
                  <c:v>63.195725603662105</c:v>
                </c:pt>
                <c:pt idx="69">
                  <c:v>71.151876912493634</c:v>
                </c:pt>
                <c:pt idx="70">
                  <c:v>79.579218473837926</c:v>
                </c:pt>
                <c:pt idx="71">
                  <c:v>88.47775028769496</c:v>
                </c:pt>
                <c:pt idx="72">
                  <c:v>97.847472354064607</c:v>
                </c:pt>
                <c:pt idx="73">
                  <c:v>107.68838467294704</c:v>
                </c:pt>
                <c:pt idx="74">
                  <c:v>118.00048724434221</c:v>
                </c:pt>
                <c:pt idx="75">
                  <c:v>128.78378006824994</c:v>
                </c:pt>
                <c:pt idx="76">
                  <c:v>140.03826314467054</c:v>
                </c:pt>
                <c:pt idx="77">
                  <c:v>151.76393647360379</c:v>
                </c:pt>
                <c:pt idx="78">
                  <c:v>163.9608000550497</c:v>
                </c:pt>
                <c:pt idx="79">
                  <c:v>176.6288538890083</c:v>
                </c:pt>
                <c:pt idx="80">
                  <c:v>189.76809797547972</c:v>
                </c:pt>
                <c:pt idx="81">
                  <c:v>203.37853231446383</c:v>
                </c:pt>
                <c:pt idx="82">
                  <c:v>217.46015690596064</c:v>
                </c:pt>
                <c:pt idx="83">
                  <c:v>232.01297174997018</c:v>
                </c:pt>
                <c:pt idx="84">
                  <c:v>247.03697684649245</c:v>
                </c:pt>
                <c:pt idx="85">
                  <c:v>262.53217219552715</c:v>
                </c:pt>
                <c:pt idx="86">
                  <c:v>278.49855779707485</c:v>
                </c:pt>
                <c:pt idx="87">
                  <c:v>294.93613365113521</c:v>
                </c:pt>
                <c:pt idx="88">
                  <c:v>311.84489975770833</c:v>
                </c:pt>
                <c:pt idx="89">
                  <c:v>329.22485611679411</c:v>
                </c:pt>
                <c:pt idx="90">
                  <c:v>347.07600272839267</c:v>
                </c:pt>
                <c:pt idx="91">
                  <c:v>365.39833959250359</c:v>
                </c:pt>
                <c:pt idx="92">
                  <c:v>384.19186670912751</c:v>
                </c:pt>
                <c:pt idx="93">
                  <c:v>403.4565840782642</c:v>
                </c:pt>
                <c:pt idx="94">
                  <c:v>423.19249169991355</c:v>
                </c:pt>
                <c:pt idx="95">
                  <c:v>443.39958957407561</c:v>
                </c:pt>
                <c:pt idx="96">
                  <c:v>464.07787770075038</c:v>
                </c:pt>
                <c:pt idx="97">
                  <c:v>485.22735607993752</c:v>
                </c:pt>
                <c:pt idx="98">
                  <c:v>506.84802471163772</c:v>
                </c:pt>
                <c:pt idx="99">
                  <c:v>528.93988359585069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2-4B8A-9811-2E7CB3C61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-1465.9772620103938</c:v>
                </c:pt>
                <c:pt idx="1">
                  <c:v>-1439.4025818617415</c:v>
                </c:pt>
                <c:pt idx="2">
                  <c:v>-1412.8279017130897</c:v>
                </c:pt>
                <c:pt idx="3">
                  <c:v>-1386.2532215644374</c:v>
                </c:pt>
                <c:pt idx="4">
                  <c:v>-1359.678541415785</c:v>
                </c:pt>
                <c:pt idx="5">
                  <c:v>-1333.103861267133</c:v>
                </c:pt>
                <c:pt idx="6">
                  <c:v>-1306.5291811184807</c:v>
                </c:pt>
                <c:pt idx="7">
                  <c:v>-1279.9545009698284</c:v>
                </c:pt>
                <c:pt idx="8">
                  <c:v>-1253.3798208211763</c:v>
                </c:pt>
                <c:pt idx="9">
                  <c:v>-1226.805140672524</c:v>
                </c:pt>
                <c:pt idx="10">
                  <c:v>-1200.2304605238717</c:v>
                </c:pt>
                <c:pt idx="11">
                  <c:v>-1173.6557803752196</c:v>
                </c:pt>
                <c:pt idx="12">
                  <c:v>-1147.0811002265673</c:v>
                </c:pt>
                <c:pt idx="13">
                  <c:v>-1120.5064200779152</c:v>
                </c:pt>
                <c:pt idx="14">
                  <c:v>-1093.9317399292629</c:v>
                </c:pt>
                <c:pt idx="15">
                  <c:v>-1067.3570597806108</c:v>
                </c:pt>
                <c:pt idx="16">
                  <c:v>-1040.7823796319585</c:v>
                </c:pt>
                <c:pt idx="17">
                  <c:v>-1014.2076994833063</c:v>
                </c:pt>
                <c:pt idx="18">
                  <c:v>-987.63301933465414</c:v>
                </c:pt>
                <c:pt idx="19">
                  <c:v>-961.05833918600194</c:v>
                </c:pt>
                <c:pt idx="20">
                  <c:v>-934.48365903734975</c:v>
                </c:pt>
                <c:pt idx="21">
                  <c:v>-907.90897888869745</c:v>
                </c:pt>
                <c:pt idx="22">
                  <c:v>-881.33429874004526</c:v>
                </c:pt>
                <c:pt idx="23">
                  <c:v>-854.75961859139306</c:v>
                </c:pt>
                <c:pt idx="24">
                  <c:v>-828.18493844274087</c:v>
                </c:pt>
                <c:pt idx="25">
                  <c:v>-801.61025829408868</c:v>
                </c:pt>
                <c:pt idx="26">
                  <c:v>-775.03557814543649</c:v>
                </c:pt>
                <c:pt idx="27">
                  <c:v>-748.4608979967843</c:v>
                </c:pt>
                <c:pt idx="28">
                  <c:v>-721.88621784813199</c:v>
                </c:pt>
                <c:pt idx="29">
                  <c:v>-695.3115376994798</c:v>
                </c:pt>
                <c:pt idx="30">
                  <c:v>-668.73685755082772</c:v>
                </c:pt>
                <c:pt idx="31">
                  <c:v>-642.16217740217542</c:v>
                </c:pt>
                <c:pt idx="32">
                  <c:v>-615.58749725352322</c:v>
                </c:pt>
                <c:pt idx="33">
                  <c:v>-589.01281710487103</c:v>
                </c:pt>
                <c:pt idx="34">
                  <c:v>-562.43813695621873</c:v>
                </c:pt>
                <c:pt idx="35">
                  <c:v>-535.86345680756654</c:v>
                </c:pt>
                <c:pt idx="36">
                  <c:v>-509.2887766589144</c:v>
                </c:pt>
                <c:pt idx="37">
                  <c:v>-482.7140965102621</c:v>
                </c:pt>
                <c:pt idx="38">
                  <c:v>-456.13941636160996</c:v>
                </c:pt>
                <c:pt idx="39">
                  <c:v>-429.56473621295777</c:v>
                </c:pt>
                <c:pt idx="40">
                  <c:v>-402.99005606430558</c:v>
                </c:pt>
                <c:pt idx="41">
                  <c:v>-376.41537591565333</c:v>
                </c:pt>
                <c:pt idx="42">
                  <c:v>-349.84069576700102</c:v>
                </c:pt>
                <c:pt idx="43">
                  <c:v>-323.26601561834894</c:v>
                </c:pt>
                <c:pt idx="44">
                  <c:v>-296.6913354696967</c:v>
                </c:pt>
                <c:pt idx="45">
                  <c:v>-270.11665532104439</c:v>
                </c:pt>
                <c:pt idx="46">
                  <c:v>-243.54197517239231</c:v>
                </c:pt>
                <c:pt idx="47">
                  <c:v>-216.96729502374004</c:v>
                </c:pt>
                <c:pt idx="48">
                  <c:v>-190.39261487508776</c:v>
                </c:pt>
                <c:pt idx="49">
                  <c:v>-163.81793472643568</c:v>
                </c:pt>
                <c:pt idx="50">
                  <c:v>-137.2432545777834</c:v>
                </c:pt>
                <c:pt idx="51">
                  <c:v>-110.66857442913134</c:v>
                </c:pt>
                <c:pt idx="52">
                  <c:v>-84.093894280479063</c:v>
                </c:pt>
                <c:pt idx="53">
                  <c:v>-57.519214131826764</c:v>
                </c:pt>
                <c:pt idx="54">
                  <c:v>-30.944533983174711</c:v>
                </c:pt>
                <c:pt idx="55">
                  <c:v>-4.3698538345224227</c:v>
                </c:pt>
                <c:pt idx="56">
                  <c:v>22.204826314129868</c:v>
                </c:pt>
                <c:pt idx="57">
                  <c:v>48.779506462781924</c:v>
                </c:pt>
                <c:pt idx="58">
                  <c:v>75.354186611434216</c:v>
                </c:pt>
                <c:pt idx="59">
                  <c:v>101.92886676008651</c:v>
                </c:pt>
                <c:pt idx="60">
                  <c:v>128.50354690873857</c:v>
                </c:pt>
                <c:pt idx="61">
                  <c:v>155.07822705739085</c:v>
                </c:pt>
                <c:pt idx="62">
                  <c:v>181.65290720604312</c:v>
                </c:pt>
                <c:pt idx="63">
                  <c:v>208.2275873546952</c:v>
                </c:pt>
                <c:pt idx="64">
                  <c:v>234.80226750334748</c:v>
                </c:pt>
                <c:pt idx="65">
                  <c:v>261.37694765199979</c:v>
                </c:pt>
                <c:pt idx="66">
                  <c:v>287.95162780065181</c:v>
                </c:pt>
                <c:pt idx="67">
                  <c:v>314.52630794930411</c:v>
                </c:pt>
                <c:pt idx="68">
                  <c:v>341.10098809795642</c:v>
                </c:pt>
                <c:pt idx="69">
                  <c:v>367.67566824660844</c:v>
                </c:pt>
                <c:pt idx="70">
                  <c:v>394.25034839526074</c:v>
                </c:pt>
                <c:pt idx="71">
                  <c:v>420.82502854391305</c:v>
                </c:pt>
                <c:pt idx="72">
                  <c:v>447.39970869256507</c:v>
                </c:pt>
                <c:pt idx="73">
                  <c:v>473.97438884121738</c:v>
                </c:pt>
                <c:pt idx="74">
                  <c:v>500.54906898986968</c:v>
                </c:pt>
                <c:pt idx="75">
                  <c:v>527.1237491385217</c:v>
                </c:pt>
                <c:pt idx="76">
                  <c:v>553.69842928717401</c:v>
                </c:pt>
                <c:pt idx="77">
                  <c:v>580.27310943582631</c:v>
                </c:pt>
                <c:pt idx="78">
                  <c:v>606.84778958447839</c:v>
                </c:pt>
                <c:pt idx="79">
                  <c:v>633.42246973313047</c:v>
                </c:pt>
                <c:pt idx="80">
                  <c:v>659.99714988178266</c:v>
                </c:pt>
                <c:pt idx="81">
                  <c:v>686.57183003043497</c:v>
                </c:pt>
                <c:pt idx="82">
                  <c:v>713.14651017908727</c:v>
                </c:pt>
                <c:pt idx="83">
                  <c:v>739.72119032773958</c:v>
                </c:pt>
                <c:pt idx="84">
                  <c:v>766.29587047639188</c:v>
                </c:pt>
                <c:pt idx="85">
                  <c:v>792.87055062504373</c:v>
                </c:pt>
                <c:pt idx="86">
                  <c:v>819.44523077369593</c:v>
                </c:pt>
                <c:pt idx="87">
                  <c:v>846.01991092234823</c:v>
                </c:pt>
                <c:pt idx="88">
                  <c:v>872.59459107100054</c:v>
                </c:pt>
                <c:pt idx="89">
                  <c:v>899.16927121965284</c:v>
                </c:pt>
                <c:pt idx="90">
                  <c:v>925.74395136830515</c:v>
                </c:pt>
                <c:pt idx="91">
                  <c:v>952.318631516957</c:v>
                </c:pt>
                <c:pt idx="92">
                  <c:v>978.89331166560919</c:v>
                </c:pt>
                <c:pt idx="93">
                  <c:v>1005.4679918142615</c:v>
                </c:pt>
                <c:pt idx="94">
                  <c:v>1032.0426719629138</c:v>
                </c:pt>
                <c:pt idx="95">
                  <c:v>1058.6173521115661</c:v>
                </c:pt>
                <c:pt idx="96">
                  <c:v>1085.1920322602184</c:v>
                </c:pt>
                <c:pt idx="97">
                  <c:v>1111.7667124088703</c:v>
                </c:pt>
                <c:pt idx="98">
                  <c:v>1138.3413925575226</c:v>
                </c:pt>
                <c:pt idx="99">
                  <c:v>1164.9160727061749</c:v>
                </c:pt>
              </c:numCache>
            </c:numRef>
          </c:xVal>
          <c:yVal>
            <c:numRef>
              <c:f>Gap30deg!$O$67:$DJ$67</c:f>
              <c:numCache>
                <c:formatCode>General</c:formatCode>
                <c:ptCount val="100"/>
                <c:pt idx="0">
                  <c:v>909.11125329248341</c:v>
                </c:pt>
                <c:pt idx="1">
                  <c:v>909.11125329248341</c:v>
                </c:pt>
                <c:pt idx="2">
                  <c:v>909.11125329248341</c:v>
                </c:pt>
                <c:pt idx="3">
                  <c:v>909.11232763384169</c:v>
                </c:pt>
                <c:pt idx="4">
                  <c:v>909.12580314967931</c:v>
                </c:pt>
                <c:pt idx="5">
                  <c:v>909.15471237914869</c:v>
                </c:pt>
                <c:pt idx="6">
                  <c:v>909.19905532224971</c:v>
                </c:pt>
                <c:pt idx="7">
                  <c:v>909.25883197898224</c:v>
                </c:pt>
                <c:pt idx="8">
                  <c:v>909.3340423493463</c:v>
                </c:pt>
                <c:pt idx="9">
                  <c:v>909.42468643334212</c:v>
                </c:pt>
                <c:pt idx="10">
                  <c:v>909.53076423096957</c:v>
                </c:pt>
                <c:pt idx="11">
                  <c:v>909.65227574222865</c:v>
                </c:pt>
                <c:pt idx="12">
                  <c:v>909.78922096711926</c:v>
                </c:pt>
                <c:pt idx="13">
                  <c:v>909.9415999056414</c:v>
                </c:pt>
                <c:pt idx="14">
                  <c:v>910.10941255779528</c:v>
                </c:pt>
                <c:pt idx="15">
                  <c:v>910.2926589235808</c:v>
                </c:pt>
                <c:pt idx="16">
                  <c:v>910.49133900299785</c:v>
                </c:pt>
                <c:pt idx="17">
                  <c:v>910.70545279604664</c:v>
                </c:pt>
                <c:pt idx="18">
                  <c:v>910.93500030272696</c:v>
                </c:pt>
                <c:pt idx="19">
                  <c:v>911.17998152303892</c:v>
                </c:pt>
                <c:pt idx="20">
                  <c:v>911.44039645698251</c:v>
                </c:pt>
                <c:pt idx="21">
                  <c:v>911.71624510455763</c:v>
                </c:pt>
                <c:pt idx="22">
                  <c:v>912.00752746576438</c:v>
                </c:pt>
                <c:pt idx="23">
                  <c:v>912.31424354060289</c:v>
                </c:pt>
                <c:pt idx="24">
                  <c:v>912.63639332907292</c:v>
                </c:pt>
                <c:pt idx="25">
                  <c:v>912.97397683117458</c:v>
                </c:pt>
                <c:pt idx="26">
                  <c:v>913.32699404690788</c:v>
                </c:pt>
                <c:pt idx="27">
                  <c:v>913.6954449762726</c:v>
                </c:pt>
                <c:pt idx="28">
                  <c:v>914.07932961926929</c:v>
                </c:pt>
                <c:pt idx="29">
                  <c:v>914.47864797589727</c:v>
                </c:pt>
                <c:pt idx="30">
                  <c:v>914.89340004615701</c:v>
                </c:pt>
                <c:pt idx="31">
                  <c:v>915.32358583004839</c:v>
                </c:pt>
                <c:pt idx="32">
                  <c:v>915.7692053275714</c:v>
                </c:pt>
                <c:pt idx="33">
                  <c:v>916.23025853872593</c:v>
                </c:pt>
                <c:pt idx="34">
                  <c:v>916.70674546351211</c:v>
                </c:pt>
                <c:pt idx="35">
                  <c:v>917.19866610192992</c:v>
                </c:pt>
                <c:pt idx="36">
                  <c:v>917.70602045397936</c:v>
                </c:pt>
                <c:pt idx="37">
                  <c:v>918.22880851966033</c:v>
                </c:pt>
                <c:pt idx="38">
                  <c:v>918.76703029897305</c:v>
                </c:pt>
                <c:pt idx="39">
                  <c:v>919.3206857919173</c:v>
                </c:pt>
                <c:pt idx="40">
                  <c:v>919.88977499849329</c:v>
                </c:pt>
                <c:pt idx="41">
                  <c:v>920.4742979187007</c:v>
                </c:pt>
                <c:pt idx="42">
                  <c:v>921.07425455253974</c:v>
                </c:pt>
                <c:pt idx="43">
                  <c:v>921.68964490001053</c:v>
                </c:pt>
                <c:pt idx="44">
                  <c:v>922.32046896111285</c:v>
                </c:pt>
                <c:pt idx="45">
                  <c:v>922.96672673584692</c:v>
                </c:pt>
                <c:pt idx="46">
                  <c:v>923.62841822421251</c:v>
                </c:pt>
                <c:pt idx="47">
                  <c:v>924.30554342620974</c:v>
                </c:pt>
                <c:pt idx="48">
                  <c:v>924.99810234183849</c:v>
                </c:pt>
                <c:pt idx="49">
                  <c:v>925.70609497109899</c:v>
                </c:pt>
                <c:pt idx="50">
                  <c:v>926.42952131399102</c:v>
                </c:pt>
                <c:pt idx="51">
                  <c:v>927.16838137051468</c:v>
                </c:pt>
                <c:pt idx="52">
                  <c:v>927.92267514066987</c:v>
                </c:pt>
                <c:pt idx="53">
                  <c:v>928.76570944366449</c:v>
                </c:pt>
                <c:pt idx="54">
                  <c:v>929.80480171696001</c:v>
                </c:pt>
                <c:pt idx="55">
                  <c:v>931.04088480288317</c:v>
                </c:pt>
                <c:pt idx="56">
                  <c:v>932.47395870143373</c:v>
                </c:pt>
                <c:pt idx="57">
                  <c:v>934.10402341261181</c:v>
                </c:pt>
                <c:pt idx="58">
                  <c:v>935.93107893641763</c:v>
                </c:pt>
                <c:pt idx="59">
                  <c:v>937.95512527285075</c:v>
                </c:pt>
                <c:pt idx="60">
                  <c:v>940.1761624219115</c:v>
                </c:pt>
                <c:pt idx="61">
                  <c:v>942.59419038359988</c:v>
                </c:pt>
                <c:pt idx="62">
                  <c:v>945.20920915791567</c:v>
                </c:pt>
                <c:pt idx="63">
                  <c:v>948.02121874485897</c:v>
                </c:pt>
                <c:pt idx="64">
                  <c:v>951.03021914442991</c:v>
                </c:pt>
                <c:pt idx="65">
                  <c:v>954.23621035662836</c:v>
                </c:pt>
                <c:pt idx="66">
                  <c:v>957.63919238145434</c:v>
                </c:pt>
                <c:pt idx="67">
                  <c:v>961.23916521890783</c:v>
                </c:pt>
                <c:pt idx="68">
                  <c:v>965.03612886898895</c:v>
                </c:pt>
                <c:pt idx="69">
                  <c:v>969.03008333169748</c:v>
                </c:pt>
                <c:pt idx="70">
                  <c:v>973.22102860703353</c:v>
                </c:pt>
                <c:pt idx="71">
                  <c:v>977.60896469499733</c:v>
                </c:pt>
                <c:pt idx="72">
                  <c:v>982.19389159558841</c:v>
                </c:pt>
                <c:pt idx="73">
                  <c:v>986.97580930880713</c:v>
                </c:pt>
                <c:pt idx="74">
                  <c:v>991.95471783465348</c:v>
                </c:pt>
                <c:pt idx="75">
                  <c:v>997.13061717312712</c:v>
                </c:pt>
                <c:pt idx="76">
                  <c:v>1002.5035073242285</c:v>
                </c:pt>
                <c:pt idx="77">
                  <c:v>1008.0733882879574</c:v>
                </c:pt>
                <c:pt idx="78">
                  <c:v>1013.8402600643137</c:v>
                </c:pt>
                <c:pt idx="79">
                  <c:v>1019.8041226532978</c:v>
                </c:pt>
                <c:pt idx="80">
                  <c:v>1025.9649760549091</c:v>
                </c:pt>
                <c:pt idx="81">
                  <c:v>1032.3228202691482</c:v>
                </c:pt>
                <c:pt idx="82">
                  <c:v>1038.8776552960148</c:v>
                </c:pt>
                <c:pt idx="83">
                  <c:v>1045.629481135509</c:v>
                </c:pt>
                <c:pt idx="84">
                  <c:v>1052.5782977876304</c:v>
                </c:pt>
                <c:pt idx="85">
                  <c:v>1059.7241052523796</c:v>
                </c:pt>
                <c:pt idx="86">
                  <c:v>1067.0669035297562</c:v>
                </c:pt>
                <c:pt idx="87">
                  <c:v>1074.6066926197605</c:v>
                </c:pt>
                <c:pt idx="88">
                  <c:v>1082.3434725223924</c:v>
                </c:pt>
                <c:pt idx="89">
                  <c:v>1090.2772432376516</c:v>
                </c:pt>
                <c:pt idx="90">
                  <c:v>1098.4080047655384</c:v>
                </c:pt>
                <c:pt idx="91">
                  <c:v>1106.7357571060527</c:v>
                </c:pt>
                <c:pt idx="92">
                  <c:v>1115.2605002591945</c:v>
                </c:pt>
                <c:pt idx="93">
                  <c:v>1123.9822342249643</c:v>
                </c:pt>
                <c:pt idx="94">
                  <c:v>1132.9009590033611</c:v>
                </c:pt>
                <c:pt idx="95">
                  <c:v>1142.0166745943854</c:v>
                </c:pt>
                <c:pt idx="96">
                  <c:v>1151.3293809980378</c:v>
                </c:pt>
                <c:pt idx="97">
                  <c:v>1160.8390782143172</c:v>
                </c:pt>
                <c:pt idx="98">
                  <c:v>1170.5457662432243</c:v>
                </c:pt>
                <c:pt idx="99">
                  <c:v>1180.449445084759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A-4383-810A-24FC591F3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-1324.6923124355267</c:v>
                </c:pt>
                <c:pt idx="1">
                  <c:v>-1298.7507610049015</c:v>
                </c:pt>
                <c:pt idx="2">
                  <c:v>-1272.8092095742763</c:v>
                </c:pt>
                <c:pt idx="3">
                  <c:v>-1246.8676581436512</c:v>
                </c:pt>
                <c:pt idx="4">
                  <c:v>-1220.926106713026</c:v>
                </c:pt>
                <c:pt idx="5">
                  <c:v>-1194.9845552824011</c:v>
                </c:pt>
                <c:pt idx="6">
                  <c:v>-1169.0430038517761</c:v>
                </c:pt>
                <c:pt idx="7">
                  <c:v>-1143.101452421151</c:v>
                </c:pt>
                <c:pt idx="8">
                  <c:v>-1117.1599009905258</c:v>
                </c:pt>
                <c:pt idx="9">
                  <c:v>-1091.2183495599006</c:v>
                </c:pt>
                <c:pt idx="10">
                  <c:v>-1065.2767981292754</c:v>
                </c:pt>
                <c:pt idx="11">
                  <c:v>-1039.3352466986503</c:v>
                </c:pt>
                <c:pt idx="12">
                  <c:v>-1013.3936952680251</c:v>
                </c:pt>
                <c:pt idx="13">
                  <c:v>-987.45214383740017</c:v>
                </c:pt>
                <c:pt idx="14">
                  <c:v>-961.510592406775</c:v>
                </c:pt>
                <c:pt idx="15">
                  <c:v>-935.56904097614995</c:v>
                </c:pt>
                <c:pt idx="16">
                  <c:v>-909.62748954552478</c:v>
                </c:pt>
                <c:pt idx="17">
                  <c:v>-883.68593811489973</c:v>
                </c:pt>
                <c:pt idx="18">
                  <c:v>-857.74438668427456</c:v>
                </c:pt>
                <c:pt idx="19">
                  <c:v>-831.80283525364939</c:v>
                </c:pt>
                <c:pt idx="20">
                  <c:v>-805.86128382302422</c:v>
                </c:pt>
                <c:pt idx="21">
                  <c:v>-779.91973239239917</c:v>
                </c:pt>
                <c:pt idx="22">
                  <c:v>-753.97818096177411</c:v>
                </c:pt>
                <c:pt idx="23">
                  <c:v>-728.03662953114895</c:v>
                </c:pt>
                <c:pt idx="24">
                  <c:v>-702.09507810052378</c:v>
                </c:pt>
                <c:pt idx="25">
                  <c:v>-676.15352666989861</c:v>
                </c:pt>
                <c:pt idx="26">
                  <c:v>-650.21197523927367</c:v>
                </c:pt>
                <c:pt idx="27">
                  <c:v>-624.2704238086485</c:v>
                </c:pt>
                <c:pt idx="28">
                  <c:v>-598.32887237802333</c:v>
                </c:pt>
                <c:pt idx="29">
                  <c:v>-572.38732094739817</c:v>
                </c:pt>
                <c:pt idx="30">
                  <c:v>-546.44576951677323</c:v>
                </c:pt>
                <c:pt idx="31">
                  <c:v>-520.50421808614806</c:v>
                </c:pt>
                <c:pt idx="32">
                  <c:v>-494.56266665552289</c:v>
                </c:pt>
                <c:pt idx="33">
                  <c:v>-468.62111522489772</c:v>
                </c:pt>
                <c:pt idx="34">
                  <c:v>-442.67956379427261</c:v>
                </c:pt>
                <c:pt idx="35">
                  <c:v>-416.73801236364756</c:v>
                </c:pt>
                <c:pt idx="36">
                  <c:v>-390.79646093302244</c:v>
                </c:pt>
                <c:pt idx="37">
                  <c:v>-364.85490950239728</c:v>
                </c:pt>
                <c:pt idx="38">
                  <c:v>-338.91335807177217</c:v>
                </c:pt>
                <c:pt idx="39">
                  <c:v>-312.97180664114711</c:v>
                </c:pt>
                <c:pt idx="40">
                  <c:v>-287.030255210522</c:v>
                </c:pt>
                <c:pt idx="41">
                  <c:v>-261.08870377989672</c:v>
                </c:pt>
                <c:pt idx="42">
                  <c:v>-235.14715234927181</c:v>
                </c:pt>
                <c:pt idx="43">
                  <c:v>-209.20560091864667</c:v>
                </c:pt>
                <c:pt idx="44">
                  <c:v>-183.26404948802153</c:v>
                </c:pt>
                <c:pt idx="45">
                  <c:v>-157.32249805739639</c:v>
                </c:pt>
                <c:pt idx="46">
                  <c:v>-131.38094662677125</c:v>
                </c:pt>
                <c:pt idx="47">
                  <c:v>-105.43939519614609</c:v>
                </c:pt>
                <c:pt idx="48">
                  <c:v>-79.497843765520955</c:v>
                </c:pt>
                <c:pt idx="49">
                  <c:v>-53.556292334895815</c:v>
                </c:pt>
                <c:pt idx="50">
                  <c:v>-27.614740904270672</c:v>
                </c:pt>
                <c:pt idx="51">
                  <c:v>-1.6731894736457615</c:v>
                </c:pt>
                <c:pt idx="52">
                  <c:v>24.26836195697938</c:v>
                </c:pt>
                <c:pt idx="53">
                  <c:v>50.209913387604523</c:v>
                </c:pt>
                <c:pt idx="54">
                  <c:v>76.15146481822967</c:v>
                </c:pt>
                <c:pt idx="55">
                  <c:v>102.09301624885481</c:v>
                </c:pt>
                <c:pt idx="56">
                  <c:v>128.03456767947995</c:v>
                </c:pt>
                <c:pt idx="57">
                  <c:v>153.97611911010509</c:v>
                </c:pt>
                <c:pt idx="58">
                  <c:v>179.91767054073023</c:v>
                </c:pt>
                <c:pt idx="59">
                  <c:v>205.85922197135537</c:v>
                </c:pt>
                <c:pt idx="60">
                  <c:v>231.80077340198028</c:v>
                </c:pt>
                <c:pt idx="61">
                  <c:v>257.74232483260545</c:v>
                </c:pt>
                <c:pt idx="62">
                  <c:v>283.68387626323056</c:v>
                </c:pt>
                <c:pt idx="63">
                  <c:v>309.62542769385573</c:v>
                </c:pt>
                <c:pt idx="64">
                  <c:v>335.56697912448084</c:v>
                </c:pt>
                <c:pt idx="65">
                  <c:v>361.50853055510601</c:v>
                </c:pt>
                <c:pt idx="66">
                  <c:v>387.45008198573112</c:v>
                </c:pt>
                <c:pt idx="67">
                  <c:v>413.39163341635629</c:v>
                </c:pt>
                <c:pt idx="68">
                  <c:v>439.33318484698145</c:v>
                </c:pt>
                <c:pt idx="69">
                  <c:v>465.27473627760634</c:v>
                </c:pt>
                <c:pt idx="70">
                  <c:v>491.2162877082315</c:v>
                </c:pt>
                <c:pt idx="71">
                  <c:v>517.15783913885662</c:v>
                </c:pt>
                <c:pt idx="72">
                  <c:v>543.09939056948178</c:v>
                </c:pt>
                <c:pt idx="73">
                  <c:v>569.04094200010695</c:v>
                </c:pt>
                <c:pt idx="74">
                  <c:v>594.98249343073201</c:v>
                </c:pt>
                <c:pt idx="75">
                  <c:v>620.92404486135717</c:v>
                </c:pt>
                <c:pt idx="76">
                  <c:v>646.86559629198234</c:v>
                </c:pt>
                <c:pt idx="77">
                  <c:v>672.80714772260751</c:v>
                </c:pt>
                <c:pt idx="78">
                  <c:v>698.74869915323234</c:v>
                </c:pt>
                <c:pt idx="79">
                  <c:v>724.69025058385751</c:v>
                </c:pt>
                <c:pt idx="80">
                  <c:v>750.63180201448267</c:v>
                </c:pt>
                <c:pt idx="81">
                  <c:v>776.57335344510784</c:v>
                </c:pt>
                <c:pt idx="82">
                  <c:v>802.51490487573324</c:v>
                </c:pt>
                <c:pt idx="83">
                  <c:v>828.45645630635806</c:v>
                </c:pt>
                <c:pt idx="84">
                  <c:v>854.398007736983</c:v>
                </c:pt>
                <c:pt idx="85">
                  <c:v>880.3395591676084</c:v>
                </c:pt>
                <c:pt idx="86">
                  <c:v>906.28111059823334</c:v>
                </c:pt>
                <c:pt idx="87">
                  <c:v>932.22266202885862</c:v>
                </c:pt>
                <c:pt idx="88">
                  <c:v>958.16421345948356</c:v>
                </c:pt>
                <c:pt idx="89">
                  <c:v>984.10576489010896</c:v>
                </c:pt>
                <c:pt idx="90">
                  <c:v>1010.0473163207339</c:v>
                </c:pt>
                <c:pt idx="91">
                  <c:v>1035.9888677513593</c:v>
                </c:pt>
                <c:pt idx="92">
                  <c:v>1061.9304191819842</c:v>
                </c:pt>
                <c:pt idx="93">
                  <c:v>1087.8719706126089</c:v>
                </c:pt>
                <c:pt idx="94">
                  <c:v>1113.8135220432343</c:v>
                </c:pt>
                <c:pt idx="95">
                  <c:v>1139.7550734738593</c:v>
                </c:pt>
                <c:pt idx="96">
                  <c:v>1165.6966249044847</c:v>
                </c:pt>
                <c:pt idx="97">
                  <c:v>1191.6381763351096</c:v>
                </c:pt>
                <c:pt idx="98">
                  <c:v>1217.579727765735</c:v>
                </c:pt>
                <c:pt idx="99">
                  <c:v>1243.52127919636</c:v>
                </c:pt>
              </c:numCache>
            </c:numRef>
          </c:xVal>
          <c:yVal>
            <c:numRef>
              <c:f>Gap60deg!$O$68:$DJ$68</c:f>
              <c:numCache>
                <c:formatCode>General</c:formatCode>
                <c:ptCount val="100"/>
                <c:pt idx="0">
                  <c:v>-5.6865555159908041</c:v>
                </c:pt>
                <c:pt idx="1">
                  <c:v>-5.6865555159908041</c:v>
                </c:pt>
                <c:pt idx="2">
                  <c:v>-5.6865555159908041</c:v>
                </c:pt>
                <c:pt idx="3">
                  <c:v>-5.6856680247359792</c:v>
                </c:pt>
                <c:pt idx="4">
                  <c:v>-5.679797623206281</c:v>
                </c:pt>
                <c:pt idx="5">
                  <c:v>-5.6684324288916939</c:v>
                </c:pt>
                <c:pt idx="6">
                  <c:v>-5.6515724417922177</c:v>
                </c:pt>
                <c:pt idx="7">
                  <c:v>-5.6292176619078527</c:v>
                </c:pt>
                <c:pt idx="8">
                  <c:v>-5.6013680892386013</c:v>
                </c:pt>
                <c:pt idx="9">
                  <c:v>-5.5680237237844592</c:v>
                </c:pt>
                <c:pt idx="10">
                  <c:v>-5.529184565545429</c:v>
                </c:pt>
                <c:pt idx="11">
                  <c:v>-5.4848506145215108</c:v>
                </c:pt>
                <c:pt idx="12">
                  <c:v>-5.4350218707127045</c:v>
                </c:pt>
                <c:pt idx="13">
                  <c:v>-5.3796983341190083</c:v>
                </c:pt>
                <c:pt idx="14">
                  <c:v>-5.318880004740425</c:v>
                </c:pt>
                <c:pt idx="15">
                  <c:v>-5.2525668825769527</c:v>
                </c:pt>
                <c:pt idx="16">
                  <c:v>-5.1807589676285932</c:v>
                </c:pt>
                <c:pt idx="17">
                  <c:v>-5.1034562598953439</c:v>
                </c:pt>
                <c:pt idx="18">
                  <c:v>-5.0206587593772056</c:v>
                </c:pt>
                <c:pt idx="19">
                  <c:v>-4.9323664660741793</c:v>
                </c:pt>
                <c:pt idx="20">
                  <c:v>-4.838579379986264</c:v>
                </c:pt>
                <c:pt idx="21">
                  <c:v>-4.7392975011134615</c:v>
                </c:pt>
                <c:pt idx="22">
                  <c:v>-4.63452082945577</c:v>
                </c:pt>
                <c:pt idx="23">
                  <c:v>-4.5242493650131896</c:v>
                </c:pt>
                <c:pt idx="24">
                  <c:v>-4.4084831077857221</c:v>
                </c:pt>
                <c:pt idx="25">
                  <c:v>-4.2872220577733646</c:v>
                </c:pt>
                <c:pt idx="26">
                  <c:v>-4.1604662149761191</c:v>
                </c:pt>
                <c:pt idx="27">
                  <c:v>-4.0282155793939847</c:v>
                </c:pt>
                <c:pt idx="28">
                  <c:v>-3.890470151026963</c:v>
                </c:pt>
                <c:pt idx="29">
                  <c:v>-3.7472299298750524</c:v>
                </c:pt>
                <c:pt idx="30">
                  <c:v>-3.5984949159382538</c:v>
                </c:pt>
                <c:pt idx="31">
                  <c:v>-3.4442651092165653</c:v>
                </c:pt>
                <c:pt idx="32">
                  <c:v>-3.2845405097099887</c:v>
                </c:pt>
                <c:pt idx="33">
                  <c:v>-3.119321117418524</c:v>
                </c:pt>
                <c:pt idx="34">
                  <c:v>-2.9486069323421704</c:v>
                </c:pt>
                <c:pt idx="35">
                  <c:v>-2.7723979544809296</c:v>
                </c:pt>
                <c:pt idx="36">
                  <c:v>-2.590694183834799</c:v>
                </c:pt>
                <c:pt idx="37">
                  <c:v>-2.4034956204037803</c:v>
                </c:pt>
                <c:pt idx="38">
                  <c:v>-2.2108022641878726</c:v>
                </c:pt>
                <c:pt idx="39">
                  <c:v>-2.0126141151870778</c:v>
                </c:pt>
                <c:pt idx="40">
                  <c:v>-1.8089311734013933</c:v>
                </c:pt>
                <c:pt idx="41">
                  <c:v>-1.5997534388308201</c:v>
                </c:pt>
                <c:pt idx="42">
                  <c:v>-1.3850809114753606</c:v>
                </c:pt>
                <c:pt idx="43">
                  <c:v>-1.1649135913350106</c:v>
                </c:pt>
                <c:pt idx="44">
                  <c:v>-0.93925147840977274</c:v>
                </c:pt>
                <c:pt idx="45">
                  <c:v>-0.70809457269964593</c:v>
                </c:pt>
                <c:pt idx="46">
                  <c:v>-0.47144287420463082</c:v>
                </c:pt>
                <c:pt idx="47">
                  <c:v>-0.22929638292472698</c:v>
                </c:pt>
                <c:pt idx="48">
                  <c:v>1.9499231536011408E-2</c:v>
                </c:pt>
                <c:pt idx="49">
                  <c:v>0.51881957466279038</c:v>
                </c:pt>
                <c:pt idx="50">
                  <c:v>1.453032345593394</c:v>
                </c:pt>
                <c:pt idx="51">
                  <c:v>2.8221375443278065</c:v>
                </c:pt>
                <c:pt idx="52">
                  <c:v>4.6261351708660534</c:v>
                </c:pt>
                <c:pt idx="53">
                  <c:v>6.8650252252081234</c:v>
                </c:pt>
                <c:pt idx="54">
                  <c:v>9.5388077073540156</c:v>
                </c:pt>
                <c:pt idx="55">
                  <c:v>12.647482617303734</c:v>
                </c:pt>
                <c:pt idx="56">
                  <c:v>16.191049955057277</c:v>
                </c:pt>
                <c:pt idx="57">
                  <c:v>20.169509720614641</c:v>
                </c:pt>
                <c:pt idx="58">
                  <c:v>24.58286191397583</c:v>
                </c:pt>
                <c:pt idx="59">
                  <c:v>29.431106535140845</c:v>
                </c:pt>
                <c:pt idx="60">
                  <c:v>34.714243584109624</c:v>
                </c:pt>
                <c:pt idx="61">
                  <c:v>40.432273060882281</c:v>
                </c:pt>
                <c:pt idx="62">
                  <c:v>46.585194965458754</c:v>
                </c:pt>
                <c:pt idx="63">
                  <c:v>53.173009297839059</c:v>
                </c:pt>
                <c:pt idx="64">
                  <c:v>60.195716058023187</c:v>
                </c:pt>
                <c:pt idx="65">
                  <c:v>67.653315246011147</c:v>
                </c:pt>
                <c:pt idx="66">
                  <c:v>75.54580686180293</c:v>
                </c:pt>
                <c:pt idx="67">
                  <c:v>83.873190905398516</c:v>
                </c:pt>
                <c:pt idx="68">
                  <c:v>92.635467376797934</c:v>
                </c:pt>
                <c:pt idx="69">
                  <c:v>101.83263627600108</c:v>
                </c:pt>
                <c:pt idx="70">
                  <c:v>111.46469760300815</c:v>
                </c:pt>
                <c:pt idx="71">
                  <c:v>121.53165135781903</c:v>
                </c:pt>
                <c:pt idx="72">
                  <c:v>132.03349754043373</c:v>
                </c:pt>
                <c:pt idx="73">
                  <c:v>142.97023615085226</c:v>
                </c:pt>
                <c:pt idx="74">
                  <c:v>154.34186718907466</c:v>
                </c:pt>
                <c:pt idx="75">
                  <c:v>166.14839065510083</c:v>
                </c:pt>
                <c:pt idx="76">
                  <c:v>178.38980654893084</c:v>
                </c:pt>
                <c:pt idx="77">
                  <c:v>191.06611487056466</c:v>
                </c:pt>
                <c:pt idx="78">
                  <c:v>204.17731562000216</c:v>
                </c:pt>
                <c:pt idx="79">
                  <c:v>217.72340879724365</c:v>
                </c:pt>
                <c:pt idx="80">
                  <c:v>231.70439440228893</c:v>
                </c:pt>
                <c:pt idx="81">
                  <c:v>246.12027243513811</c:v>
                </c:pt>
                <c:pt idx="82">
                  <c:v>260.97104289579119</c:v>
                </c:pt>
                <c:pt idx="83">
                  <c:v>276.2567057842478</c:v>
                </c:pt>
                <c:pt idx="84">
                  <c:v>291.9772611005082</c:v>
                </c:pt>
                <c:pt idx="85">
                  <c:v>308.13270884457279</c:v>
                </c:pt>
                <c:pt idx="86">
                  <c:v>324.72304901644088</c:v>
                </c:pt>
                <c:pt idx="87">
                  <c:v>341.7482816161131</c:v>
                </c:pt>
                <c:pt idx="88">
                  <c:v>359.20840664358877</c:v>
                </c:pt>
                <c:pt idx="89">
                  <c:v>377.10342409886869</c:v>
                </c:pt>
                <c:pt idx="90">
                  <c:v>395.4333339819521</c:v>
                </c:pt>
                <c:pt idx="91">
                  <c:v>414.19813629283959</c:v>
                </c:pt>
                <c:pt idx="92">
                  <c:v>433.39783103153059</c:v>
                </c:pt>
                <c:pt idx="93">
                  <c:v>453.03241819802537</c:v>
                </c:pt>
                <c:pt idx="94">
                  <c:v>473.10189779232445</c:v>
                </c:pt>
                <c:pt idx="95">
                  <c:v>493.60626981442687</c:v>
                </c:pt>
                <c:pt idx="96">
                  <c:v>514.54553426433358</c:v>
                </c:pt>
                <c:pt idx="97">
                  <c:v>535.91969114204358</c:v>
                </c:pt>
                <c:pt idx="98">
                  <c:v>557.72874044755793</c:v>
                </c:pt>
                <c:pt idx="99">
                  <c:v>579.97268218087561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6-4086-A562-0B70D5CB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-1324.6923124355267</c:v>
                </c:pt>
                <c:pt idx="1">
                  <c:v>-1298.7507610049015</c:v>
                </c:pt>
                <c:pt idx="2">
                  <c:v>-1272.8092095742763</c:v>
                </c:pt>
                <c:pt idx="3">
                  <c:v>-1246.8676581436512</c:v>
                </c:pt>
                <c:pt idx="4">
                  <c:v>-1220.926106713026</c:v>
                </c:pt>
                <c:pt idx="5">
                  <c:v>-1194.9845552824011</c:v>
                </c:pt>
                <c:pt idx="6">
                  <c:v>-1169.0430038517761</c:v>
                </c:pt>
                <c:pt idx="7">
                  <c:v>-1143.101452421151</c:v>
                </c:pt>
                <c:pt idx="8">
                  <c:v>-1117.1599009905258</c:v>
                </c:pt>
                <c:pt idx="9">
                  <c:v>-1091.2183495599006</c:v>
                </c:pt>
                <c:pt idx="10">
                  <c:v>-1065.2767981292754</c:v>
                </c:pt>
                <c:pt idx="11">
                  <c:v>-1039.3352466986503</c:v>
                </c:pt>
                <c:pt idx="12">
                  <c:v>-1013.3936952680251</c:v>
                </c:pt>
                <c:pt idx="13">
                  <c:v>-987.45214383740017</c:v>
                </c:pt>
                <c:pt idx="14">
                  <c:v>-961.510592406775</c:v>
                </c:pt>
                <c:pt idx="15">
                  <c:v>-935.56904097614995</c:v>
                </c:pt>
                <c:pt idx="16">
                  <c:v>-909.62748954552478</c:v>
                </c:pt>
                <c:pt idx="17">
                  <c:v>-883.68593811489973</c:v>
                </c:pt>
                <c:pt idx="18">
                  <c:v>-857.74438668427456</c:v>
                </c:pt>
                <c:pt idx="19">
                  <c:v>-831.80283525364939</c:v>
                </c:pt>
                <c:pt idx="20">
                  <c:v>-805.86128382302422</c:v>
                </c:pt>
                <c:pt idx="21">
                  <c:v>-779.91973239239917</c:v>
                </c:pt>
                <c:pt idx="22">
                  <c:v>-753.97818096177411</c:v>
                </c:pt>
                <c:pt idx="23">
                  <c:v>-728.03662953114895</c:v>
                </c:pt>
                <c:pt idx="24">
                  <c:v>-702.09507810052378</c:v>
                </c:pt>
                <c:pt idx="25">
                  <c:v>-676.15352666989861</c:v>
                </c:pt>
                <c:pt idx="26">
                  <c:v>-650.21197523927367</c:v>
                </c:pt>
                <c:pt idx="27">
                  <c:v>-624.2704238086485</c:v>
                </c:pt>
                <c:pt idx="28">
                  <c:v>-598.32887237802333</c:v>
                </c:pt>
                <c:pt idx="29">
                  <c:v>-572.38732094739817</c:v>
                </c:pt>
                <c:pt idx="30">
                  <c:v>-546.44576951677323</c:v>
                </c:pt>
                <c:pt idx="31">
                  <c:v>-520.50421808614806</c:v>
                </c:pt>
                <c:pt idx="32">
                  <c:v>-494.56266665552289</c:v>
                </c:pt>
                <c:pt idx="33">
                  <c:v>-468.62111522489772</c:v>
                </c:pt>
                <c:pt idx="34">
                  <c:v>-442.67956379427261</c:v>
                </c:pt>
                <c:pt idx="35">
                  <c:v>-416.73801236364756</c:v>
                </c:pt>
                <c:pt idx="36">
                  <c:v>-390.79646093302244</c:v>
                </c:pt>
                <c:pt idx="37">
                  <c:v>-364.85490950239728</c:v>
                </c:pt>
                <c:pt idx="38">
                  <c:v>-338.91335807177217</c:v>
                </c:pt>
                <c:pt idx="39">
                  <c:v>-312.97180664114711</c:v>
                </c:pt>
                <c:pt idx="40">
                  <c:v>-287.030255210522</c:v>
                </c:pt>
                <c:pt idx="41">
                  <c:v>-261.08870377989672</c:v>
                </c:pt>
                <c:pt idx="42">
                  <c:v>-235.14715234927181</c:v>
                </c:pt>
                <c:pt idx="43">
                  <c:v>-209.20560091864667</c:v>
                </c:pt>
                <c:pt idx="44">
                  <c:v>-183.26404948802153</c:v>
                </c:pt>
                <c:pt idx="45">
                  <c:v>-157.32249805739639</c:v>
                </c:pt>
                <c:pt idx="46">
                  <c:v>-131.38094662677125</c:v>
                </c:pt>
                <c:pt idx="47">
                  <c:v>-105.43939519614609</c:v>
                </c:pt>
                <c:pt idx="48">
                  <c:v>-79.497843765520955</c:v>
                </c:pt>
                <c:pt idx="49">
                  <c:v>-53.556292334895815</c:v>
                </c:pt>
                <c:pt idx="50">
                  <c:v>-27.614740904270672</c:v>
                </c:pt>
                <c:pt idx="51">
                  <c:v>-1.6731894736457615</c:v>
                </c:pt>
                <c:pt idx="52">
                  <c:v>24.26836195697938</c:v>
                </c:pt>
                <c:pt idx="53">
                  <c:v>50.209913387604523</c:v>
                </c:pt>
                <c:pt idx="54">
                  <c:v>76.15146481822967</c:v>
                </c:pt>
                <c:pt idx="55">
                  <c:v>102.09301624885481</c:v>
                </c:pt>
                <c:pt idx="56">
                  <c:v>128.03456767947995</c:v>
                </c:pt>
                <c:pt idx="57">
                  <c:v>153.97611911010509</c:v>
                </c:pt>
                <c:pt idx="58">
                  <c:v>179.91767054073023</c:v>
                </c:pt>
                <c:pt idx="59">
                  <c:v>205.85922197135537</c:v>
                </c:pt>
                <c:pt idx="60">
                  <c:v>231.80077340198028</c:v>
                </c:pt>
                <c:pt idx="61">
                  <c:v>257.74232483260545</c:v>
                </c:pt>
                <c:pt idx="62">
                  <c:v>283.68387626323056</c:v>
                </c:pt>
                <c:pt idx="63">
                  <c:v>309.62542769385573</c:v>
                </c:pt>
                <c:pt idx="64">
                  <c:v>335.56697912448084</c:v>
                </c:pt>
                <c:pt idx="65">
                  <c:v>361.50853055510601</c:v>
                </c:pt>
                <c:pt idx="66">
                  <c:v>387.45008198573112</c:v>
                </c:pt>
                <c:pt idx="67">
                  <c:v>413.39163341635629</c:v>
                </c:pt>
                <c:pt idx="68">
                  <c:v>439.33318484698145</c:v>
                </c:pt>
                <c:pt idx="69">
                  <c:v>465.27473627760634</c:v>
                </c:pt>
                <c:pt idx="70">
                  <c:v>491.2162877082315</c:v>
                </c:pt>
                <c:pt idx="71">
                  <c:v>517.15783913885662</c:v>
                </c:pt>
                <c:pt idx="72">
                  <c:v>543.09939056948178</c:v>
                </c:pt>
                <c:pt idx="73">
                  <c:v>569.04094200010695</c:v>
                </c:pt>
                <c:pt idx="74">
                  <c:v>594.98249343073201</c:v>
                </c:pt>
                <c:pt idx="75">
                  <c:v>620.92404486135717</c:v>
                </c:pt>
                <c:pt idx="76">
                  <c:v>646.86559629198234</c:v>
                </c:pt>
                <c:pt idx="77">
                  <c:v>672.80714772260751</c:v>
                </c:pt>
                <c:pt idx="78">
                  <c:v>698.74869915323234</c:v>
                </c:pt>
                <c:pt idx="79">
                  <c:v>724.69025058385751</c:v>
                </c:pt>
                <c:pt idx="80">
                  <c:v>750.63180201448267</c:v>
                </c:pt>
                <c:pt idx="81">
                  <c:v>776.57335344510784</c:v>
                </c:pt>
                <c:pt idx="82">
                  <c:v>802.51490487573324</c:v>
                </c:pt>
                <c:pt idx="83">
                  <c:v>828.45645630635806</c:v>
                </c:pt>
                <c:pt idx="84">
                  <c:v>854.398007736983</c:v>
                </c:pt>
                <c:pt idx="85">
                  <c:v>880.3395591676084</c:v>
                </c:pt>
                <c:pt idx="86">
                  <c:v>906.28111059823334</c:v>
                </c:pt>
                <c:pt idx="87">
                  <c:v>932.22266202885862</c:v>
                </c:pt>
                <c:pt idx="88">
                  <c:v>958.16421345948356</c:v>
                </c:pt>
                <c:pt idx="89">
                  <c:v>984.10576489010896</c:v>
                </c:pt>
                <c:pt idx="90">
                  <c:v>1010.0473163207339</c:v>
                </c:pt>
                <c:pt idx="91">
                  <c:v>1035.9888677513593</c:v>
                </c:pt>
                <c:pt idx="92">
                  <c:v>1061.9304191819842</c:v>
                </c:pt>
                <c:pt idx="93">
                  <c:v>1087.8719706126089</c:v>
                </c:pt>
                <c:pt idx="94">
                  <c:v>1113.8135220432343</c:v>
                </c:pt>
                <c:pt idx="95">
                  <c:v>1139.7550734738593</c:v>
                </c:pt>
                <c:pt idx="96">
                  <c:v>1165.6966249044847</c:v>
                </c:pt>
                <c:pt idx="97">
                  <c:v>1191.6381763351096</c:v>
                </c:pt>
                <c:pt idx="98">
                  <c:v>1217.579727765735</c:v>
                </c:pt>
                <c:pt idx="99">
                  <c:v>1243.52127919636</c:v>
                </c:pt>
              </c:numCache>
            </c:numRef>
          </c:xVal>
          <c:yVal>
            <c:numRef>
              <c:f>Gap60deg!$O$67:$DJ$67</c:f>
              <c:numCache>
                <c:formatCode>General</c:formatCode>
                <c:ptCount val="100"/>
                <c:pt idx="0">
                  <c:v>907.85010597289545</c:v>
                </c:pt>
                <c:pt idx="1">
                  <c:v>907.85010597289545</c:v>
                </c:pt>
                <c:pt idx="2">
                  <c:v>907.85010597289545</c:v>
                </c:pt>
                <c:pt idx="3">
                  <c:v>907.85325073331933</c:v>
                </c:pt>
                <c:pt idx="4">
                  <c:v>907.8740520722647</c:v>
                </c:pt>
                <c:pt idx="5">
                  <c:v>907.91432380800916</c:v>
                </c:pt>
                <c:pt idx="6">
                  <c:v>907.97406594055269</c:v>
                </c:pt>
                <c:pt idx="7">
                  <c:v>908.05327846989553</c:v>
                </c:pt>
                <c:pt idx="8">
                  <c:v>908.15196139603722</c:v>
                </c:pt>
                <c:pt idx="9">
                  <c:v>908.27011471897811</c:v>
                </c:pt>
                <c:pt idx="10">
                  <c:v>908.40773843871807</c:v>
                </c:pt>
                <c:pt idx="11">
                  <c:v>908.564832555257</c:v>
                </c:pt>
                <c:pt idx="12">
                  <c:v>908.74139706859512</c:v>
                </c:pt>
                <c:pt idx="13">
                  <c:v>908.93743197873243</c:v>
                </c:pt>
                <c:pt idx="14">
                  <c:v>909.15293728566883</c:v>
                </c:pt>
                <c:pt idx="15">
                  <c:v>909.38791298940419</c:v>
                </c:pt>
                <c:pt idx="16">
                  <c:v>909.64235908993874</c:v>
                </c:pt>
                <c:pt idx="17">
                  <c:v>909.91627558727225</c:v>
                </c:pt>
                <c:pt idx="18">
                  <c:v>910.20966248140496</c:v>
                </c:pt>
                <c:pt idx="19">
                  <c:v>910.52251977233675</c:v>
                </c:pt>
                <c:pt idx="20">
                  <c:v>910.85484746006762</c:v>
                </c:pt>
                <c:pt idx="21">
                  <c:v>911.20664554459756</c:v>
                </c:pt>
                <c:pt idx="22">
                  <c:v>911.57791402592659</c:v>
                </c:pt>
                <c:pt idx="23">
                  <c:v>911.96865290405469</c:v>
                </c:pt>
                <c:pt idx="24">
                  <c:v>912.37886217898188</c:v>
                </c:pt>
                <c:pt idx="25">
                  <c:v>912.80854185070825</c:v>
                </c:pt>
                <c:pt idx="26">
                  <c:v>913.25769191923359</c:v>
                </c:pt>
                <c:pt idx="27">
                  <c:v>913.72631238455813</c:v>
                </c:pt>
                <c:pt idx="28">
                  <c:v>914.21440324668174</c:v>
                </c:pt>
                <c:pt idx="29">
                  <c:v>914.72196450560443</c:v>
                </c:pt>
                <c:pt idx="30">
                  <c:v>915.2489961613262</c:v>
                </c:pt>
                <c:pt idx="31">
                  <c:v>915.79549821384705</c:v>
                </c:pt>
                <c:pt idx="32">
                  <c:v>916.3614706631671</c:v>
                </c:pt>
                <c:pt idx="33">
                  <c:v>916.94691350928611</c:v>
                </c:pt>
                <c:pt idx="34">
                  <c:v>917.55182675220419</c:v>
                </c:pt>
                <c:pt idx="35">
                  <c:v>918.17621039192147</c:v>
                </c:pt>
                <c:pt idx="36">
                  <c:v>918.82006442843772</c:v>
                </c:pt>
                <c:pt idx="37">
                  <c:v>919.48338886175316</c:v>
                </c:pt>
                <c:pt idx="38">
                  <c:v>920.16618369186779</c:v>
                </c:pt>
                <c:pt idx="39">
                  <c:v>920.86844891878138</c:v>
                </c:pt>
                <c:pt idx="40">
                  <c:v>921.59018454249406</c:v>
                </c:pt>
                <c:pt idx="41">
                  <c:v>922.33139056300581</c:v>
                </c:pt>
                <c:pt idx="42">
                  <c:v>923.09206698031664</c:v>
                </c:pt>
                <c:pt idx="43">
                  <c:v>923.87221379442667</c:v>
                </c:pt>
                <c:pt idx="44">
                  <c:v>924.67183100533566</c:v>
                </c:pt>
                <c:pt idx="45">
                  <c:v>925.49091861304385</c:v>
                </c:pt>
                <c:pt idx="46">
                  <c:v>926.32947661755111</c:v>
                </c:pt>
                <c:pt idx="47">
                  <c:v>927.18750501885734</c:v>
                </c:pt>
                <c:pt idx="48">
                  <c:v>928.06537784373279</c:v>
                </c:pt>
                <c:pt idx="49">
                  <c:v>929.042115800077</c:v>
                </c:pt>
                <c:pt idx="50">
                  <c:v>930.17745781122562</c:v>
                </c:pt>
                <c:pt idx="51">
                  <c:v>931.471403877179</c:v>
                </c:pt>
                <c:pt idx="52">
                  <c:v>932.92395399793713</c:v>
                </c:pt>
                <c:pt idx="53">
                  <c:v>934.53510817349979</c:v>
                </c:pt>
                <c:pt idx="54">
                  <c:v>936.30486640386709</c:v>
                </c:pt>
                <c:pt idx="55">
                  <c:v>938.23322868903915</c:v>
                </c:pt>
                <c:pt idx="56">
                  <c:v>940.32019502901562</c:v>
                </c:pt>
                <c:pt idx="57">
                  <c:v>942.56576542379696</c:v>
                </c:pt>
                <c:pt idx="58">
                  <c:v>944.96993987338294</c:v>
                </c:pt>
                <c:pt idx="59">
                  <c:v>947.53271837777345</c:v>
                </c:pt>
                <c:pt idx="60">
                  <c:v>950.25410093696871</c:v>
                </c:pt>
                <c:pt idx="61">
                  <c:v>953.1340875509685</c:v>
                </c:pt>
                <c:pt idx="62">
                  <c:v>956.17267821977305</c:v>
                </c:pt>
                <c:pt idx="63">
                  <c:v>959.36987294338212</c:v>
                </c:pt>
                <c:pt idx="64">
                  <c:v>962.72567172179595</c:v>
                </c:pt>
                <c:pt idx="65">
                  <c:v>966.24007455501442</c:v>
                </c:pt>
                <c:pt idx="66">
                  <c:v>969.91308144303753</c:v>
                </c:pt>
                <c:pt idx="67">
                  <c:v>973.74469238586528</c:v>
                </c:pt>
                <c:pt idx="68">
                  <c:v>977.73490738349756</c:v>
                </c:pt>
                <c:pt idx="69">
                  <c:v>981.8837264359347</c:v>
                </c:pt>
                <c:pt idx="70">
                  <c:v>986.19114954317627</c:v>
                </c:pt>
                <c:pt idx="71">
                  <c:v>990.6571767052227</c:v>
                </c:pt>
                <c:pt idx="72">
                  <c:v>995.28180792207365</c:v>
                </c:pt>
                <c:pt idx="73">
                  <c:v>1000.0650431937293</c:v>
                </c:pt>
                <c:pt idx="74">
                  <c:v>1005.0068825201895</c:v>
                </c:pt>
                <c:pt idx="75">
                  <c:v>1010.1073259014545</c:v>
                </c:pt>
                <c:pt idx="76">
                  <c:v>1015.366373337524</c:v>
                </c:pt>
                <c:pt idx="77">
                  <c:v>1020.7840248283983</c:v>
                </c:pt>
                <c:pt idx="78">
                  <c:v>1026.3602803740771</c:v>
                </c:pt>
                <c:pt idx="79">
                  <c:v>1032.0951399745607</c:v>
                </c:pt>
                <c:pt idx="80">
                  <c:v>1037.9886036298487</c:v>
                </c:pt>
                <c:pt idx="81">
                  <c:v>1044.0406713399414</c:v>
                </c:pt>
                <c:pt idx="82">
                  <c:v>1050.2513431048392</c:v>
                </c:pt>
                <c:pt idx="83">
                  <c:v>1056.6206189245408</c:v>
                </c:pt>
                <c:pt idx="84">
                  <c:v>1063.1484987990477</c:v>
                </c:pt>
                <c:pt idx="85">
                  <c:v>1069.8349827283594</c:v>
                </c:pt>
                <c:pt idx="86">
                  <c:v>1076.6800707124751</c:v>
                </c:pt>
                <c:pt idx="87">
                  <c:v>1083.6837627513958</c:v>
                </c:pt>
                <c:pt idx="88">
                  <c:v>1090.8460588451212</c:v>
                </c:pt>
                <c:pt idx="89">
                  <c:v>1098.1669589936512</c:v>
                </c:pt>
                <c:pt idx="90">
                  <c:v>1105.6464631969859</c:v>
                </c:pt>
                <c:pt idx="91">
                  <c:v>1113.2845714551252</c:v>
                </c:pt>
                <c:pt idx="92">
                  <c:v>1121.0812837680689</c:v>
                </c:pt>
                <c:pt idx="93">
                  <c:v>1129.0366001358175</c:v>
                </c:pt>
                <c:pt idx="94">
                  <c:v>1137.1505205583708</c:v>
                </c:pt>
                <c:pt idx="95">
                  <c:v>1145.4230450357286</c:v>
                </c:pt>
                <c:pt idx="96">
                  <c:v>1153.8541735678912</c:v>
                </c:pt>
                <c:pt idx="97">
                  <c:v>1162.4439061548583</c:v>
                </c:pt>
                <c:pt idx="98">
                  <c:v>1171.1922427966301</c:v>
                </c:pt>
                <c:pt idx="99">
                  <c:v>1180.0991834932065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5-497C-9427-4C1032B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-1281.5610487898118</c:v>
                </c:pt>
                <c:pt idx="1">
                  <c:v>-1255.8259569006241</c:v>
                </c:pt>
                <c:pt idx="2">
                  <c:v>-1230.0908650114361</c:v>
                </c:pt>
                <c:pt idx="3">
                  <c:v>-1204.3557731222484</c:v>
                </c:pt>
                <c:pt idx="4">
                  <c:v>-1178.6206812330606</c:v>
                </c:pt>
                <c:pt idx="5">
                  <c:v>-1152.8855893438729</c:v>
                </c:pt>
                <c:pt idx="6">
                  <c:v>-1127.1504974546849</c:v>
                </c:pt>
                <c:pt idx="7">
                  <c:v>-1101.4154055654972</c:v>
                </c:pt>
                <c:pt idx="8">
                  <c:v>-1075.6803136763092</c:v>
                </c:pt>
                <c:pt idx="9">
                  <c:v>-1049.9452217871217</c:v>
                </c:pt>
                <c:pt idx="10">
                  <c:v>-1024.2101298979337</c:v>
                </c:pt>
                <c:pt idx="11">
                  <c:v>-998.47503800874597</c:v>
                </c:pt>
                <c:pt idx="12">
                  <c:v>-972.73994611955823</c:v>
                </c:pt>
                <c:pt idx="13">
                  <c:v>-947.00485423037037</c:v>
                </c:pt>
                <c:pt idx="14">
                  <c:v>-921.26976234118251</c:v>
                </c:pt>
                <c:pt idx="15">
                  <c:v>-895.53467045199477</c:v>
                </c:pt>
                <c:pt idx="16">
                  <c:v>-869.79957856280691</c:v>
                </c:pt>
                <c:pt idx="17">
                  <c:v>-844.06448667361917</c:v>
                </c:pt>
                <c:pt idx="18">
                  <c:v>-818.32939478443132</c:v>
                </c:pt>
                <c:pt idx="19">
                  <c:v>-792.59430289524346</c:v>
                </c:pt>
                <c:pt idx="20">
                  <c:v>-766.85921100605572</c:v>
                </c:pt>
                <c:pt idx="21">
                  <c:v>-741.12411911686786</c:v>
                </c:pt>
                <c:pt idx="22">
                  <c:v>-715.38902722768012</c:v>
                </c:pt>
                <c:pt idx="23">
                  <c:v>-689.65393533849226</c:v>
                </c:pt>
                <c:pt idx="24">
                  <c:v>-663.91884344930463</c:v>
                </c:pt>
                <c:pt idx="25">
                  <c:v>-638.18375156011678</c:v>
                </c:pt>
                <c:pt idx="26">
                  <c:v>-612.44865967092892</c:v>
                </c:pt>
                <c:pt idx="27">
                  <c:v>-586.71356778174118</c:v>
                </c:pt>
                <c:pt idx="28">
                  <c:v>-560.97847589255332</c:v>
                </c:pt>
                <c:pt idx="29">
                  <c:v>-535.24338400336558</c:v>
                </c:pt>
                <c:pt idx="30">
                  <c:v>-509.50829211417772</c:v>
                </c:pt>
                <c:pt idx="31">
                  <c:v>-483.77320022498992</c:v>
                </c:pt>
                <c:pt idx="32">
                  <c:v>-458.03810833580212</c:v>
                </c:pt>
                <c:pt idx="33">
                  <c:v>-432.30301644661427</c:v>
                </c:pt>
                <c:pt idx="34">
                  <c:v>-406.56792455742647</c:v>
                </c:pt>
                <c:pt idx="35">
                  <c:v>-380.83283266823867</c:v>
                </c:pt>
                <c:pt idx="36">
                  <c:v>-355.09774077905087</c:v>
                </c:pt>
                <c:pt idx="37">
                  <c:v>-329.36264888986307</c:v>
                </c:pt>
                <c:pt idx="38">
                  <c:v>-303.62755700067521</c:v>
                </c:pt>
                <c:pt idx="39">
                  <c:v>-277.89246511148741</c:v>
                </c:pt>
                <c:pt idx="40">
                  <c:v>-252.15737322229961</c:v>
                </c:pt>
                <c:pt idx="41">
                  <c:v>-226.42228133311193</c:v>
                </c:pt>
                <c:pt idx="42">
                  <c:v>-200.68718944392401</c:v>
                </c:pt>
                <c:pt idx="43">
                  <c:v>-174.9520975547363</c:v>
                </c:pt>
                <c:pt idx="44">
                  <c:v>-149.21700566554838</c:v>
                </c:pt>
                <c:pt idx="45">
                  <c:v>-123.48191377636068</c:v>
                </c:pt>
                <c:pt idx="46">
                  <c:v>-97.746821887172757</c:v>
                </c:pt>
                <c:pt idx="47">
                  <c:v>-72.011729997985071</c:v>
                </c:pt>
                <c:pt idx="48">
                  <c:v>-46.276638108797371</c:v>
                </c:pt>
                <c:pt idx="49">
                  <c:v>-20.541546219609444</c:v>
                </c:pt>
                <c:pt idx="50">
                  <c:v>5.1935456695782483</c:v>
                </c:pt>
                <c:pt idx="51">
                  <c:v>30.928637558766177</c:v>
                </c:pt>
                <c:pt idx="52">
                  <c:v>56.66372944795387</c:v>
                </c:pt>
                <c:pt idx="53">
                  <c:v>82.398821337141797</c:v>
                </c:pt>
                <c:pt idx="54">
                  <c:v>108.13391322632948</c:v>
                </c:pt>
                <c:pt idx="55">
                  <c:v>133.86900511551741</c:v>
                </c:pt>
                <c:pt idx="56">
                  <c:v>159.6040970047051</c:v>
                </c:pt>
                <c:pt idx="57">
                  <c:v>185.33918889389304</c:v>
                </c:pt>
                <c:pt idx="58">
                  <c:v>211.07428078308072</c:v>
                </c:pt>
                <c:pt idx="59">
                  <c:v>236.80937267226867</c:v>
                </c:pt>
                <c:pt idx="60">
                  <c:v>262.54446456145632</c:v>
                </c:pt>
                <c:pt idx="61">
                  <c:v>288.27955645064429</c:v>
                </c:pt>
                <c:pt idx="62">
                  <c:v>314.01464833983198</c:v>
                </c:pt>
                <c:pt idx="63">
                  <c:v>339.74974022901989</c:v>
                </c:pt>
                <c:pt idx="64">
                  <c:v>365.48483211820758</c:v>
                </c:pt>
                <c:pt idx="65">
                  <c:v>391.21992400739526</c:v>
                </c:pt>
                <c:pt idx="66">
                  <c:v>416.95501589658323</c:v>
                </c:pt>
                <c:pt idx="67">
                  <c:v>442.69010778577092</c:v>
                </c:pt>
                <c:pt idx="68">
                  <c:v>468.42519967495883</c:v>
                </c:pt>
                <c:pt idx="69">
                  <c:v>494.16029156414652</c:v>
                </c:pt>
                <c:pt idx="70">
                  <c:v>519.89538345333449</c:v>
                </c:pt>
                <c:pt idx="71">
                  <c:v>545.63047534252212</c:v>
                </c:pt>
                <c:pt idx="72">
                  <c:v>571.36556723171009</c:v>
                </c:pt>
                <c:pt idx="73">
                  <c:v>597.10065912089772</c:v>
                </c:pt>
                <c:pt idx="74">
                  <c:v>622.83575101008569</c:v>
                </c:pt>
                <c:pt idx="75">
                  <c:v>648.57084289927343</c:v>
                </c:pt>
                <c:pt idx="76">
                  <c:v>674.30593478846129</c:v>
                </c:pt>
                <c:pt idx="77">
                  <c:v>700.04102667764903</c:v>
                </c:pt>
                <c:pt idx="78">
                  <c:v>725.77611856683689</c:v>
                </c:pt>
                <c:pt idx="79">
                  <c:v>751.51121045602463</c:v>
                </c:pt>
                <c:pt idx="80">
                  <c:v>777.2463023452126</c:v>
                </c:pt>
                <c:pt idx="81">
                  <c:v>802.98139423440023</c:v>
                </c:pt>
                <c:pt idx="82">
                  <c:v>828.71648612358797</c:v>
                </c:pt>
                <c:pt idx="83">
                  <c:v>854.4515780127756</c:v>
                </c:pt>
                <c:pt idx="84">
                  <c:v>880.1866699019638</c:v>
                </c:pt>
                <c:pt idx="85">
                  <c:v>905.92176179115154</c:v>
                </c:pt>
                <c:pt idx="86">
                  <c:v>931.65685368033917</c:v>
                </c:pt>
                <c:pt idx="87">
                  <c:v>957.39194556952691</c:v>
                </c:pt>
                <c:pt idx="88">
                  <c:v>983.12703745871499</c:v>
                </c:pt>
                <c:pt idx="89">
                  <c:v>1008.8621293479027</c:v>
                </c:pt>
                <c:pt idx="90">
                  <c:v>1034.5972212370905</c:v>
                </c:pt>
                <c:pt idx="91">
                  <c:v>1060.3323131262782</c:v>
                </c:pt>
                <c:pt idx="92">
                  <c:v>1086.0674050154662</c:v>
                </c:pt>
                <c:pt idx="93">
                  <c:v>1111.8024969046539</c:v>
                </c:pt>
                <c:pt idx="94">
                  <c:v>1137.5375887938417</c:v>
                </c:pt>
                <c:pt idx="95">
                  <c:v>1163.2726806830294</c:v>
                </c:pt>
                <c:pt idx="96">
                  <c:v>1189.0077725722169</c:v>
                </c:pt>
                <c:pt idx="97">
                  <c:v>1214.7428644614051</c:v>
                </c:pt>
                <c:pt idx="98">
                  <c:v>1240.4779563505929</c:v>
                </c:pt>
                <c:pt idx="99">
                  <c:v>1266.2130482397806</c:v>
                </c:pt>
              </c:numCache>
            </c:numRef>
          </c:xVal>
          <c:yVal>
            <c:numRef>
              <c:f>Gap90deg!$O$68:$DJ$68</c:f>
              <c:numCache>
                <c:formatCode>General</c:formatCode>
                <c:ptCount val="100"/>
                <c:pt idx="0">
                  <c:v>-5.6379608871674991</c:v>
                </c:pt>
                <c:pt idx="1">
                  <c:v>-5.6379608871674991</c:v>
                </c:pt>
                <c:pt idx="2">
                  <c:v>-5.6379608871674991</c:v>
                </c:pt>
                <c:pt idx="3">
                  <c:v>-5.6368236478827765</c:v>
                </c:pt>
                <c:pt idx="4">
                  <c:v>-5.6303280998552561</c:v>
                </c:pt>
                <c:pt idx="5">
                  <c:v>-5.6180774419656423</c:v>
                </c:pt>
                <c:pt idx="6">
                  <c:v>-5.6000716742139343</c:v>
                </c:pt>
                <c:pt idx="7">
                  <c:v>-5.5763107966001328</c:v>
                </c:pt>
                <c:pt idx="8">
                  <c:v>-5.5467948091242363</c:v>
                </c:pt>
                <c:pt idx="9">
                  <c:v>-5.5115237117862463</c:v>
                </c:pt>
                <c:pt idx="10">
                  <c:v>-5.4704975045861621</c:v>
                </c:pt>
                <c:pt idx="11">
                  <c:v>-5.4237161875239845</c:v>
                </c:pt>
                <c:pt idx="12">
                  <c:v>-5.3711797605997118</c:v>
                </c:pt>
                <c:pt idx="13">
                  <c:v>-5.3128882238133466</c:v>
                </c:pt>
                <c:pt idx="14">
                  <c:v>-5.2488415771648862</c:v>
                </c:pt>
                <c:pt idx="15">
                  <c:v>-5.1790398206543324</c:v>
                </c:pt>
                <c:pt idx="16">
                  <c:v>-5.1034829542816853</c:v>
                </c:pt>
                <c:pt idx="17">
                  <c:v>-5.022170978046943</c:v>
                </c:pt>
                <c:pt idx="18">
                  <c:v>-4.9351038919501065</c:v>
                </c:pt>
                <c:pt idx="19">
                  <c:v>-4.8422816959911774</c:v>
                </c:pt>
                <c:pt idx="20">
                  <c:v>-4.7437043901701532</c:v>
                </c:pt>
                <c:pt idx="21">
                  <c:v>-4.6393719744870356</c:v>
                </c:pt>
                <c:pt idx="22">
                  <c:v>-4.5292844489418247</c:v>
                </c:pt>
                <c:pt idx="23">
                  <c:v>-4.4134418135345177</c:v>
                </c:pt>
                <c:pt idx="24">
                  <c:v>-4.29184406826512</c:v>
                </c:pt>
                <c:pt idx="25">
                  <c:v>-4.1644912131336262</c:v>
                </c:pt>
                <c:pt idx="26">
                  <c:v>-4.0313832481400382</c:v>
                </c:pt>
                <c:pt idx="27">
                  <c:v>-3.8925201732843568</c:v>
                </c:pt>
                <c:pt idx="28">
                  <c:v>-3.7479019885665812</c:v>
                </c:pt>
                <c:pt idx="29">
                  <c:v>-3.5975286939867122</c:v>
                </c:pt>
                <c:pt idx="30">
                  <c:v>-3.4414002895447489</c:v>
                </c:pt>
                <c:pt idx="31">
                  <c:v>-3.2795167752406913</c:v>
                </c:pt>
                <c:pt idx="32">
                  <c:v>-3.1118781510745404</c:v>
                </c:pt>
                <c:pt idx="33">
                  <c:v>-2.9384844170462951</c:v>
                </c:pt>
                <c:pt idx="34">
                  <c:v>-2.7593355731559548</c:v>
                </c:pt>
                <c:pt idx="35">
                  <c:v>-2.5744316194035219</c:v>
                </c:pt>
                <c:pt idx="36">
                  <c:v>-2.3837725557889948</c:v>
                </c:pt>
                <c:pt idx="37">
                  <c:v>-2.1873583823123735</c:v>
                </c:pt>
                <c:pt idx="38">
                  <c:v>-1.9851890989736585</c:v>
                </c:pt>
                <c:pt idx="39">
                  <c:v>-1.7772647057728495</c:v>
                </c:pt>
                <c:pt idx="40">
                  <c:v>-1.5635852027099462</c:v>
                </c:pt>
                <c:pt idx="41">
                  <c:v>-1.3441505897849504</c:v>
                </c:pt>
                <c:pt idx="42">
                  <c:v>-1.1189608669978583</c:v>
                </c:pt>
                <c:pt idx="43">
                  <c:v>-0.88801603434867427</c:v>
                </c:pt>
                <c:pt idx="44">
                  <c:v>-0.65131609183739414</c:v>
                </c:pt>
                <c:pt idx="45">
                  <c:v>-0.40886103946402219</c:v>
                </c:pt>
                <c:pt idx="46">
                  <c:v>-0.1606508772285542</c:v>
                </c:pt>
                <c:pt idx="47">
                  <c:v>0.12117187977942434</c:v>
                </c:pt>
                <c:pt idx="48">
                  <c:v>0.74294347032927721</c:v>
                </c:pt>
                <c:pt idx="49">
                  <c:v>1.7891212390288489</c:v>
                </c:pt>
                <c:pt idx="50">
                  <c:v>3.2597051858781194</c:v>
                </c:pt>
                <c:pt idx="51">
                  <c:v>5.1546953108771145</c:v>
                </c:pt>
                <c:pt idx="52">
                  <c:v>7.4740916140258022</c:v>
                </c:pt>
                <c:pt idx="53">
                  <c:v>10.217894095324223</c:v>
                </c:pt>
                <c:pt idx="54">
                  <c:v>13.386102754772327</c:v>
                </c:pt>
                <c:pt idx="55">
                  <c:v>16.978717592370174</c:v>
                </c:pt>
                <c:pt idx="56">
                  <c:v>20.995738608117694</c:v>
                </c:pt>
                <c:pt idx="57">
                  <c:v>25.437165802014967</c:v>
                </c:pt>
                <c:pt idx="58">
                  <c:v>30.302999174061902</c:v>
                </c:pt>
                <c:pt idx="59">
                  <c:v>35.593238724258605</c:v>
                </c:pt>
                <c:pt idx="60">
                  <c:v>41.307884452604945</c:v>
                </c:pt>
                <c:pt idx="61">
                  <c:v>47.446936359101073</c:v>
                </c:pt>
                <c:pt idx="62">
                  <c:v>54.01039444374684</c:v>
                </c:pt>
                <c:pt idx="63">
                  <c:v>60.998258706542387</c:v>
                </c:pt>
                <c:pt idx="64">
                  <c:v>68.410529147487594</c:v>
                </c:pt>
                <c:pt idx="65">
                  <c:v>76.247205766582496</c:v>
                </c:pt>
                <c:pt idx="66">
                  <c:v>84.508288563827165</c:v>
                </c:pt>
                <c:pt idx="67">
                  <c:v>93.193777539221472</c:v>
                </c:pt>
                <c:pt idx="68">
                  <c:v>102.30367269276557</c:v>
                </c:pt>
                <c:pt idx="69">
                  <c:v>111.8379740244593</c:v>
                </c:pt>
                <c:pt idx="70">
                  <c:v>121.79668153430283</c:v>
                </c:pt>
                <c:pt idx="71">
                  <c:v>132.17979522229598</c:v>
                </c:pt>
                <c:pt idx="72">
                  <c:v>142.98731508843895</c:v>
                </c:pt>
                <c:pt idx="73">
                  <c:v>154.21924113273153</c:v>
                </c:pt>
                <c:pt idx="74">
                  <c:v>165.87557335517388</c:v>
                </c:pt>
                <c:pt idx="75">
                  <c:v>177.95631175576585</c:v>
                </c:pt>
                <c:pt idx="76">
                  <c:v>190.46145633450769</c:v>
                </c:pt>
                <c:pt idx="77">
                  <c:v>203.39100709139905</c:v>
                </c:pt>
                <c:pt idx="78">
                  <c:v>216.74496402644027</c:v>
                </c:pt>
                <c:pt idx="79">
                  <c:v>230.52332713963111</c:v>
                </c:pt>
                <c:pt idx="80">
                  <c:v>244.72609643097175</c:v>
                </c:pt>
                <c:pt idx="81">
                  <c:v>259.353271900462</c:v>
                </c:pt>
                <c:pt idx="82">
                  <c:v>274.40485354810193</c:v>
                </c:pt>
                <c:pt idx="83">
                  <c:v>289.88084137389154</c:v>
                </c:pt>
                <c:pt idx="84">
                  <c:v>305.78123537783119</c:v>
                </c:pt>
                <c:pt idx="85">
                  <c:v>322.10603555992026</c:v>
                </c:pt>
                <c:pt idx="86">
                  <c:v>338.85524192015907</c:v>
                </c:pt>
                <c:pt idx="87">
                  <c:v>356.02885445854747</c:v>
                </c:pt>
                <c:pt idx="88">
                  <c:v>373.62687317508602</c:v>
                </c:pt>
                <c:pt idx="89">
                  <c:v>391.64929806977398</c:v>
                </c:pt>
                <c:pt idx="90">
                  <c:v>410.09612914261152</c:v>
                </c:pt>
                <c:pt idx="91">
                  <c:v>428.96736639359887</c:v>
                </c:pt>
                <c:pt idx="92">
                  <c:v>448.26300982273619</c:v>
                </c:pt>
                <c:pt idx="93">
                  <c:v>467.98305943002293</c:v>
                </c:pt>
                <c:pt idx="94">
                  <c:v>488.12751521545943</c:v>
                </c:pt>
                <c:pt idx="95">
                  <c:v>508.69637717904556</c:v>
                </c:pt>
                <c:pt idx="96">
                  <c:v>529.68964532078144</c:v>
                </c:pt>
                <c:pt idx="97">
                  <c:v>551.10731964066736</c:v>
                </c:pt>
                <c:pt idx="98">
                  <c:v>572.94940013870257</c:v>
                </c:pt>
                <c:pt idx="99">
                  <c:v>595.21588681488765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1-411C-9A27-8BF06B65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-1281.5610487898118</c:v>
                </c:pt>
                <c:pt idx="1">
                  <c:v>-1255.8259569006241</c:v>
                </c:pt>
                <c:pt idx="2">
                  <c:v>-1230.0908650114361</c:v>
                </c:pt>
                <c:pt idx="3">
                  <c:v>-1204.3557731222484</c:v>
                </c:pt>
                <c:pt idx="4">
                  <c:v>-1178.6206812330606</c:v>
                </c:pt>
                <c:pt idx="5">
                  <c:v>-1152.8855893438729</c:v>
                </c:pt>
                <c:pt idx="6">
                  <c:v>-1127.1504974546849</c:v>
                </c:pt>
                <c:pt idx="7">
                  <c:v>-1101.4154055654972</c:v>
                </c:pt>
                <c:pt idx="8">
                  <c:v>-1075.6803136763092</c:v>
                </c:pt>
                <c:pt idx="9">
                  <c:v>-1049.9452217871217</c:v>
                </c:pt>
                <c:pt idx="10">
                  <c:v>-1024.2101298979337</c:v>
                </c:pt>
                <c:pt idx="11">
                  <c:v>-998.47503800874597</c:v>
                </c:pt>
                <c:pt idx="12">
                  <c:v>-972.73994611955823</c:v>
                </c:pt>
                <c:pt idx="13">
                  <c:v>-947.00485423037037</c:v>
                </c:pt>
                <c:pt idx="14">
                  <c:v>-921.26976234118251</c:v>
                </c:pt>
                <c:pt idx="15">
                  <c:v>-895.53467045199477</c:v>
                </c:pt>
                <c:pt idx="16">
                  <c:v>-869.79957856280691</c:v>
                </c:pt>
                <c:pt idx="17">
                  <c:v>-844.06448667361917</c:v>
                </c:pt>
                <c:pt idx="18">
                  <c:v>-818.32939478443132</c:v>
                </c:pt>
                <c:pt idx="19">
                  <c:v>-792.59430289524346</c:v>
                </c:pt>
                <c:pt idx="20">
                  <c:v>-766.85921100605572</c:v>
                </c:pt>
                <c:pt idx="21">
                  <c:v>-741.12411911686786</c:v>
                </c:pt>
                <c:pt idx="22">
                  <c:v>-715.38902722768012</c:v>
                </c:pt>
                <c:pt idx="23">
                  <c:v>-689.65393533849226</c:v>
                </c:pt>
                <c:pt idx="24">
                  <c:v>-663.91884344930463</c:v>
                </c:pt>
                <c:pt idx="25">
                  <c:v>-638.18375156011678</c:v>
                </c:pt>
                <c:pt idx="26">
                  <c:v>-612.44865967092892</c:v>
                </c:pt>
                <c:pt idx="27">
                  <c:v>-586.71356778174118</c:v>
                </c:pt>
                <c:pt idx="28">
                  <c:v>-560.97847589255332</c:v>
                </c:pt>
                <c:pt idx="29">
                  <c:v>-535.24338400336558</c:v>
                </c:pt>
                <c:pt idx="30">
                  <c:v>-509.50829211417772</c:v>
                </c:pt>
                <c:pt idx="31">
                  <c:v>-483.77320022498992</c:v>
                </c:pt>
                <c:pt idx="32">
                  <c:v>-458.03810833580212</c:v>
                </c:pt>
                <c:pt idx="33">
                  <c:v>-432.30301644661427</c:v>
                </c:pt>
                <c:pt idx="34">
                  <c:v>-406.56792455742647</c:v>
                </c:pt>
                <c:pt idx="35">
                  <c:v>-380.83283266823867</c:v>
                </c:pt>
                <c:pt idx="36">
                  <c:v>-355.09774077905087</c:v>
                </c:pt>
                <c:pt idx="37">
                  <c:v>-329.36264888986307</c:v>
                </c:pt>
                <c:pt idx="38">
                  <c:v>-303.62755700067521</c:v>
                </c:pt>
                <c:pt idx="39">
                  <c:v>-277.89246511148741</c:v>
                </c:pt>
                <c:pt idx="40">
                  <c:v>-252.15737322229961</c:v>
                </c:pt>
                <c:pt idx="41">
                  <c:v>-226.42228133311193</c:v>
                </c:pt>
                <c:pt idx="42">
                  <c:v>-200.68718944392401</c:v>
                </c:pt>
                <c:pt idx="43">
                  <c:v>-174.9520975547363</c:v>
                </c:pt>
                <c:pt idx="44">
                  <c:v>-149.21700566554838</c:v>
                </c:pt>
                <c:pt idx="45">
                  <c:v>-123.48191377636068</c:v>
                </c:pt>
                <c:pt idx="46">
                  <c:v>-97.746821887172757</c:v>
                </c:pt>
                <c:pt idx="47">
                  <c:v>-72.011729997985071</c:v>
                </c:pt>
                <c:pt idx="48">
                  <c:v>-46.276638108797371</c:v>
                </c:pt>
                <c:pt idx="49">
                  <c:v>-20.541546219609444</c:v>
                </c:pt>
                <c:pt idx="50">
                  <c:v>5.1935456695782483</c:v>
                </c:pt>
                <c:pt idx="51">
                  <c:v>30.928637558766177</c:v>
                </c:pt>
                <c:pt idx="52">
                  <c:v>56.66372944795387</c:v>
                </c:pt>
                <c:pt idx="53">
                  <c:v>82.398821337141797</c:v>
                </c:pt>
                <c:pt idx="54">
                  <c:v>108.13391322632948</c:v>
                </c:pt>
                <c:pt idx="55">
                  <c:v>133.86900511551741</c:v>
                </c:pt>
                <c:pt idx="56">
                  <c:v>159.6040970047051</c:v>
                </c:pt>
                <c:pt idx="57">
                  <c:v>185.33918889389304</c:v>
                </c:pt>
                <c:pt idx="58">
                  <c:v>211.07428078308072</c:v>
                </c:pt>
                <c:pt idx="59">
                  <c:v>236.80937267226867</c:v>
                </c:pt>
                <c:pt idx="60">
                  <c:v>262.54446456145632</c:v>
                </c:pt>
                <c:pt idx="61">
                  <c:v>288.27955645064429</c:v>
                </c:pt>
                <c:pt idx="62">
                  <c:v>314.01464833983198</c:v>
                </c:pt>
                <c:pt idx="63">
                  <c:v>339.74974022901989</c:v>
                </c:pt>
                <c:pt idx="64">
                  <c:v>365.48483211820758</c:v>
                </c:pt>
                <c:pt idx="65">
                  <c:v>391.21992400739526</c:v>
                </c:pt>
                <c:pt idx="66">
                  <c:v>416.95501589658323</c:v>
                </c:pt>
                <c:pt idx="67">
                  <c:v>442.69010778577092</c:v>
                </c:pt>
                <c:pt idx="68">
                  <c:v>468.42519967495883</c:v>
                </c:pt>
                <c:pt idx="69">
                  <c:v>494.16029156414652</c:v>
                </c:pt>
                <c:pt idx="70">
                  <c:v>519.89538345333449</c:v>
                </c:pt>
                <c:pt idx="71">
                  <c:v>545.63047534252212</c:v>
                </c:pt>
                <c:pt idx="72">
                  <c:v>571.36556723171009</c:v>
                </c:pt>
                <c:pt idx="73">
                  <c:v>597.10065912089772</c:v>
                </c:pt>
                <c:pt idx="74">
                  <c:v>622.83575101008569</c:v>
                </c:pt>
                <c:pt idx="75">
                  <c:v>648.57084289927343</c:v>
                </c:pt>
                <c:pt idx="76">
                  <c:v>674.30593478846129</c:v>
                </c:pt>
                <c:pt idx="77">
                  <c:v>700.04102667764903</c:v>
                </c:pt>
                <c:pt idx="78">
                  <c:v>725.77611856683689</c:v>
                </c:pt>
                <c:pt idx="79">
                  <c:v>751.51121045602463</c:v>
                </c:pt>
                <c:pt idx="80">
                  <c:v>777.2463023452126</c:v>
                </c:pt>
                <c:pt idx="81">
                  <c:v>802.98139423440023</c:v>
                </c:pt>
                <c:pt idx="82">
                  <c:v>828.71648612358797</c:v>
                </c:pt>
                <c:pt idx="83">
                  <c:v>854.4515780127756</c:v>
                </c:pt>
                <c:pt idx="84">
                  <c:v>880.1866699019638</c:v>
                </c:pt>
                <c:pt idx="85">
                  <c:v>905.92176179115154</c:v>
                </c:pt>
                <c:pt idx="86">
                  <c:v>931.65685368033917</c:v>
                </c:pt>
                <c:pt idx="87">
                  <c:v>957.39194556952691</c:v>
                </c:pt>
                <c:pt idx="88">
                  <c:v>983.12703745871499</c:v>
                </c:pt>
                <c:pt idx="89">
                  <c:v>1008.8621293479027</c:v>
                </c:pt>
                <c:pt idx="90">
                  <c:v>1034.5972212370905</c:v>
                </c:pt>
                <c:pt idx="91">
                  <c:v>1060.3323131262782</c:v>
                </c:pt>
                <c:pt idx="92">
                  <c:v>1086.0674050154662</c:v>
                </c:pt>
                <c:pt idx="93">
                  <c:v>1111.8024969046539</c:v>
                </c:pt>
                <c:pt idx="94">
                  <c:v>1137.5375887938417</c:v>
                </c:pt>
                <c:pt idx="95">
                  <c:v>1163.2726806830294</c:v>
                </c:pt>
                <c:pt idx="96">
                  <c:v>1189.0077725722169</c:v>
                </c:pt>
                <c:pt idx="97">
                  <c:v>1214.7428644614051</c:v>
                </c:pt>
                <c:pt idx="98">
                  <c:v>1240.4779563505929</c:v>
                </c:pt>
                <c:pt idx="99">
                  <c:v>1266.2130482397806</c:v>
                </c:pt>
              </c:numCache>
            </c:numRef>
          </c:xVal>
          <c:yVal>
            <c:numRef>
              <c:f>Gap90deg!$O$67:$DJ$67</c:f>
              <c:numCache>
                <c:formatCode>General</c:formatCode>
                <c:ptCount val="100"/>
                <c:pt idx="0">
                  <c:v>907.79827396400901</c:v>
                </c:pt>
                <c:pt idx="1">
                  <c:v>907.79827396400901</c:v>
                </c:pt>
                <c:pt idx="2">
                  <c:v>907.79827396400901</c:v>
                </c:pt>
                <c:pt idx="3">
                  <c:v>907.80234887636254</c:v>
                </c:pt>
                <c:pt idx="4">
                  <c:v>907.82562347587316</c:v>
                </c:pt>
                <c:pt idx="5">
                  <c:v>907.86951956515077</c:v>
                </c:pt>
                <c:pt idx="6">
                  <c:v>907.93403714419526</c:v>
                </c:pt>
                <c:pt idx="7">
                  <c:v>908.01917621300674</c:v>
                </c:pt>
                <c:pt idx="8">
                  <c:v>908.124936771585</c:v>
                </c:pt>
                <c:pt idx="9">
                  <c:v>908.25131881993036</c:v>
                </c:pt>
                <c:pt idx="10">
                  <c:v>908.39832235804261</c:v>
                </c:pt>
                <c:pt idx="11">
                  <c:v>908.56594738592173</c:v>
                </c:pt>
                <c:pt idx="12">
                  <c:v>908.75419390356774</c:v>
                </c:pt>
                <c:pt idx="13">
                  <c:v>908.96306191098074</c:v>
                </c:pt>
                <c:pt idx="14">
                  <c:v>909.19255140816074</c:v>
                </c:pt>
                <c:pt idx="15">
                  <c:v>909.4426623951075</c:v>
                </c:pt>
                <c:pt idx="16">
                  <c:v>909.71339487182127</c:v>
                </c:pt>
                <c:pt idx="17">
                  <c:v>910.00474883830202</c:v>
                </c:pt>
                <c:pt idx="18">
                  <c:v>910.31672429454954</c:v>
                </c:pt>
                <c:pt idx="19">
                  <c:v>910.64932124056406</c:v>
                </c:pt>
                <c:pt idx="20">
                  <c:v>911.00253967634569</c:v>
                </c:pt>
                <c:pt idx="21">
                  <c:v>911.37637960189397</c:v>
                </c:pt>
                <c:pt idx="22">
                  <c:v>911.77084101720936</c:v>
                </c:pt>
                <c:pt idx="23">
                  <c:v>912.18592392229164</c:v>
                </c:pt>
                <c:pt idx="24">
                  <c:v>912.62162831714079</c:v>
                </c:pt>
                <c:pt idx="25">
                  <c:v>913.07795420175682</c:v>
                </c:pt>
                <c:pt idx="26">
                  <c:v>913.55490157613986</c:v>
                </c:pt>
                <c:pt idx="27">
                  <c:v>914.05247044028977</c:v>
                </c:pt>
                <c:pt idx="28">
                  <c:v>914.57066079420667</c:v>
                </c:pt>
                <c:pt idx="29">
                  <c:v>915.10947263789046</c:v>
                </c:pt>
                <c:pt idx="30">
                  <c:v>915.66890597134113</c:v>
                </c:pt>
                <c:pt idx="31">
                  <c:v>916.24896079455891</c:v>
                </c:pt>
                <c:pt idx="32">
                  <c:v>916.84963710754346</c:v>
                </c:pt>
                <c:pt idx="33">
                  <c:v>917.470934910295</c:v>
                </c:pt>
                <c:pt idx="34">
                  <c:v>918.11285420281331</c:v>
                </c:pt>
                <c:pt idx="35">
                  <c:v>918.77539498509873</c:v>
                </c:pt>
                <c:pt idx="36">
                  <c:v>919.45855725715103</c:v>
                </c:pt>
                <c:pt idx="37">
                  <c:v>920.16234101897021</c:v>
                </c:pt>
                <c:pt idx="38">
                  <c:v>920.88674627055639</c:v>
                </c:pt>
                <c:pt idx="39">
                  <c:v>921.63177301190944</c:v>
                </c:pt>
                <c:pt idx="40">
                  <c:v>922.39742124302938</c:v>
                </c:pt>
                <c:pt idx="41">
                  <c:v>923.18369096391632</c:v>
                </c:pt>
                <c:pt idx="42">
                  <c:v>923.99058217457014</c:v>
                </c:pt>
                <c:pt idx="43">
                  <c:v>924.81809487499095</c:v>
                </c:pt>
                <c:pt idx="44">
                  <c:v>925.66622906517864</c:v>
                </c:pt>
                <c:pt idx="45">
                  <c:v>926.53498474513322</c:v>
                </c:pt>
                <c:pt idx="46">
                  <c:v>927.4243619148549</c:v>
                </c:pt>
                <c:pt idx="47">
                  <c:v>928.34289917699243</c:v>
                </c:pt>
                <c:pt idx="48">
                  <c:v>929.38449170651893</c:v>
                </c:pt>
                <c:pt idx="49">
                  <c:v>930.57502653913514</c:v>
                </c:pt>
                <c:pt idx="50">
                  <c:v>931.9145036748414</c:v>
                </c:pt>
                <c:pt idx="51">
                  <c:v>933.40292311363748</c:v>
                </c:pt>
                <c:pt idx="52">
                  <c:v>935.04028485552351</c:v>
                </c:pt>
                <c:pt idx="53">
                  <c:v>936.82658890049947</c:v>
                </c:pt>
                <c:pt idx="54">
                  <c:v>938.76183524856526</c:v>
                </c:pt>
                <c:pt idx="55">
                  <c:v>940.8460238997211</c:v>
                </c:pt>
                <c:pt idx="56">
                  <c:v>943.07915485396677</c:v>
                </c:pt>
                <c:pt idx="57">
                  <c:v>945.46122811130238</c:v>
                </c:pt>
                <c:pt idx="58">
                  <c:v>947.99224367172792</c:v>
                </c:pt>
                <c:pt idx="59">
                  <c:v>950.67220153524329</c:v>
                </c:pt>
                <c:pt idx="60">
                  <c:v>953.50110170184871</c:v>
                </c:pt>
                <c:pt idx="61">
                  <c:v>956.47894417154396</c:v>
                </c:pt>
                <c:pt idx="62">
                  <c:v>959.60572894432903</c:v>
                </c:pt>
                <c:pt idx="63">
                  <c:v>962.88145602020427</c:v>
                </c:pt>
                <c:pt idx="64">
                  <c:v>966.30612539916922</c:v>
                </c:pt>
                <c:pt idx="65">
                  <c:v>969.87973708122411</c:v>
                </c:pt>
                <c:pt idx="66">
                  <c:v>973.60229106636893</c:v>
                </c:pt>
                <c:pt idx="67">
                  <c:v>977.47378735460359</c:v>
                </c:pt>
                <c:pt idx="68">
                  <c:v>981.49422594592841</c:v>
                </c:pt>
                <c:pt idx="69">
                  <c:v>985.66360684034282</c:v>
                </c:pt>
                <c:pt idx="70">
                  <c:v>989.98193003784741</c:v>
                </c:pt>
                <c:pt idx="71">
                  <c:v>994.44919553844181</c:v>
                </c:pt>
                <c:pt idx="72">
                  <c:v>999.06540334212616</c:v>
                </c:pt>
                <c:pt idx="73">
                  <c:v>1003.8305534489003</c:v>
                </c:pt>
                <c:pt idx="74">
                  <c:v>1008.7446458587646</c:v>
                </c:pt>
                <c:pt idx="75">
                  <c:v>1013.8076805717186</c:v>
                </c:pt>
                <c:pt idx="76">
                  <c:v>1019.0196575877626</c:v>
                </c:pt>
                <c:pt idx="77">
                  <c:v>1024.3805769068965</c:v>
                </c:pt>
                <c:pt idx="78">
                  <c:v>1029.8904385291203</c:v>
                </c:pt>
                <c:pt idx="79">
                  <c:v>1035.5492424544339</c:v>
                </c:pt>
                <c:pt idx="80">
                  <c:v>1041.3569886828375</c:v>
                </c:pt>
                <c:pt idx="81">
                  <c:v>1047.3136772143312</c:v>
                </c:pt>
                <c:pt idx="82">
                  <c:v>1053.4193080489147</c:v>
                </c:pt>
                <c:pt idx="83">
                  <c:v>1059.673881186588</c:v>
                </c:pt>
                <c:pt idx="84">
                  <c:v>1066.0773966273514</c:v>
                </c:pt>
                <c:pt idx="85">
                  <c:v>1072.6298543712046</c:v>
                </c:pt>
                <c:pt idx="86">
                  <c:v>1079.3312544181474</c:v>
                </c:pt>
                <c:pt idx="87">
                  <c:v>1086.1815967681805</c:v>
                </c:pt>
                <c:pt idx="88">
                  <c:v>1093.1808814213036</c:v>
                </c:pt>
                <c:pt idx="89">
                  <c:v>1100.3291083775166</c:v>
                </c:pt>
                <c:pt idx="90">
                  <c:v>1107.6262776368194</c:v>
                </c:pt>
                <c:pt idx="91">
                  <c:v>1115.072389199212</c:v>
                </c:pt>
                <c:pt idx="92">
                  <c:v>1122.6674430646945</c:v>
                </c:pt>
                <c:pt idx="93">
                  <c:v>1130.4114392332672</c:v>
                </c:pt>
                <c:pt idx="94">
                  <c:v>1138.3043777049295</c:v>
                </c:pt>
                <c:pt idx="95">
                  <c:v>1146.3462584796819</c:v>
                </c:pt>
                <c:pt idx="96">
                  <c:v>1154.5370815575238</c:v>
                </c:pt>
                <c:pt idx="97">
                  <c:v>1162.8768469384563</c:v>
                </c:pt>
                <c:pt idx="98">
                  <c:v>1171.3655546224784</c:v>
                </c:pt>
                <c:pt idx="99">
                  <c:v>1180.0032046095903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A-4293-ACB9-D113BD05E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-1266.0098254841812</c:v>
                </c:pt>
                <c:pt idx="1">
                  <c:v>-1240.3683072838683</c:v>
                </c:pt>
                <c:pt idx="2">
                  <c:v>-1214.7267890835553</c:v>
                </c:pt>
                <c:pt idx="3">
                  <c:v>-1189.0852708832426</c:v>
                </c:pt>
                <c:pt idx="4">
                  <c:v>-1163.4437526829297</c:v>
                </c:pt>
                <c:pt idx="5">
                  <c:v>-1137.8022344826165</c:v>
                </c:pt>
                <c:pt idx="6">
                  <c:v>-1112.1607162823036</c:v>
                </c:pt>
                <c:pt idx="7">
                  <c:v>-1086.5191980819909</c:v>
                </c:pt>
                <c:pt idx="8">
                  <c:v>-1060.877679881678</c:v>
                </c:pt>
                <c:pt idx="9">
                  <c:v>-1035.236161681365</c:v>
                </c:pt>
                <c:pt idx="10">
                  <c:v>-1009.5946434810521</c:v>
                </c:pt>
                <c:pt idx="11">
                  <c:v>-983.95312528073919</c:v>
                </c:pt>
                <c:pt idx="12">
                  <c:v>-958.31160708042626</c:v>
                </c:pt>
                <c:pt idx="13">
                  <c:v>-932.67008888011333</c:v>
                </c:pt>
                <c:pt idx="14">
                  <c:v>-907.0285706798004</c:v>
                </c:pt>
                <c:pt idx="15">
                  <c:v>-881.38705247948747</c:v>
                </c:pt>
                <c:pt idx="16">
                  <c:v>-855.74553427917465</c:v>
                </c:pt>
                <c:pt idx="17">
                  <c:v>-830.10401607886172</c:v>
                </c:pt>
                <c:pt idx="18">
                  <c:v>-804.46249787854867</c:v>
                </c:pt>
                <c:pt idx="19">
                  <c:v>-778.82097967823586</c:v>
                </c:pt>
                <c:pt idx="20">
                  <c:v>-753.17946147792293</c:v>
                </c:pt>
                <c:pt idx="21">
                  <c:v>-727.53794327761</c:v>
                </c:pt>
                <c:pt idx="22">
                  <c:v>-701.89642507729707</c:v>
                </c:pt>
                <c:pt idx="23">
                  <c:v>-676.25490687698414</c:v>
                </c:pt>
                <c:pt idx="24">
                  <c:v>-650.61338867667121</c:v>
                </c:pt>
                <c:pt idx="25">
                  <c:v>-624.97187047635839</c:v>
                </c:pt>
                <c:pt idx="26">
                  <c:v>-599.33035227604535</c:v>
                </c:pt>
                <c:pt idx="27">
                  <c:v>-573.68883407573253</c:v>
                </c:pt>
                <c:pt idx="28">
                  <c:v>-548.04731587541949</c:v>
                </c:pt>
                <c:pt idx="29">
                  <c:v>-522.40579767510667</c:v>
                </c:pt>
                <c:pt idx="30">
                  <c:v>-496.76427947479368</c:v>
                </c:pt>
                <c:pt idx="31">
                  <c:v>-471.12276127448087</c:v>
                </c:pt>
                <c:pt idx="32">
                  <c:v>-445.48124307416788</c:v>
                </c:pt>
                <c:pt idx="33">
                  <c:v>-419.83972487385489</c:v>
                </c:pt>
                <c:pt idx="34">
                  <c:v>-394.19820667354202</c:v>
                </c:pt>
                <c:pt idx="35">
                  <c:v>-368.55668847322909</c:v>
                </c:pt>
                <c:pt idx="36">
                  <c:v>-342.91517027291621</c:v>
                </c:pt>
                <c:pt idx="37">
                  <c:v>-317.27365207260323</c:v>
                </c:pt>
                <c:pt idx="38">
                  <c:v>-291.63213387229035</c:v>
                </c:pt>
                <c:pt idx="39">
                  <c:v>-265.99061567197742</c:v>
                </c:pt>
                <c:pt idx="40">
                  <c:v>-240.34909747166455</c:v>
                </c:pt>
                <c:pt idx="41">
                  <c:v>-214.70757927135168</c:v>
                </c:pt>
                <c:pt idx="42">
                  <c:v>-189.06606107103872</c:v>
                </c:pt>
                <c:pt idx="43">
                  <c:v>-163.42454287072573</c:v>
                </c:pt>
                <c:pt idx="44">
                  <c:v>-137.78302467041277</c:v>
                </c:pt>
                <c:pt idx="45">
                  <c:v>-112.14150647010003</c:v>
                </c:pt>
                <c:pt idx="46">
                  <c:v>-86.499988269787053</c:v>
                </c:pt>
                <c:pt idx="47">
                  <c:v>-60.858470069474073</c:v>
                </c:pt>
                <c:pt idx="48">
                  <c:v>-35.2169518691611</c:v>
                </c:pt>
                <c:pt idx="49">
                  <c:v>-9.5754336688481274</c:v>
                </c:pt>
                <c:pt idx="50">
                  <c:v>16.066084531464615</c:v>
                </c:pt>
                <c:pt idx="51">
                  <c:v>41.707602731777591</c:v>
                </c:pt>
                <c:pt idx="52">
                  <c:v>67.349120932090557</c:v>
                </c:pt>
                <c:pt idx="53">
                  <c:v>92.99063913240353</c:v>
                </c:pt>
                <c:pt idx="54">
                  <c:v>118.63215733271628</c:v>
                </c:pt>
                <c:pt idx="55">
                  <c:v>144.27367553302926</c:v>
                </c:pt>
                <c:pt idx="56">
                  <c:v>169.91519373334222</c:v>
                </c:pt>
                <c:pt idx="57">
                  <c:v>195.55671193365521</c:v>
                </c:pt>
                <c:pt idx="58">
                  <c:v>221.19823013396794</c:v>
                </c:pt>
                <c:pt idx="59">
                  <c:v>246.83974833428093</c:v>
                </c:pt>
                <c:pt idx="60">
                  <c:v>272.48126653459389</c:v>
                </c:pt>
                <c:pt idx="61">
                  <c:v>298.12278473490687</c:v>
                </c:pt>
                <c:pt idx="62">
                  <c:v>323.76430293521958</c:v>
                </c:pt>
                <c:pt idx="63">
                  <c:v>349.40582113553256</c:v>
                </c:pt>
                <c:pt idx="64">
                  <c:v>375.04733933584555</c:v>
                </c:pt>
                <c:pt idx="65">
                  <c:v>400.68885753615854</c:v>
                </c:pt>
                <c:pt idx="66">
                  <c:v>426.33037573647152</c:v>
                </c:pt>
                <c:pt idx="67">
                  <c:v>451.97189393678423</c:v>
                </c:pt>
                <c:pt idx="68">
                  <c:v>477.61341213709721</c:v>
                </c:pt>
                <c:pt idx="69">
                  <c:v>503.2549303374102</c:v>
                </c:pt>
                <c:pt idx="70">
                  <c:v>528.89644853772313</c:v>
                </c:pt>
                <c:pt idx="71">
                  <c:v>554.53796673803595</c:v>
                </c:pt>
                <c:pt idx="72">
                  <c:v>580.17948493834888</c:v>
                </c:pt>
                <c:pt idx="73">
                  <c:v>605.82100313866181</c:v>
                </c:pt>
                <c:pt idx="74">
                  <c:v>631.46252133897485</c:v>
                </c:pt>
                <c:pt idx="75">
                  <c:v>657.10403953928756</c:v>
                </c:pt>
                <c:pt idx="76">
                  <c:v>682.74555773960049</c:v>
                </c:pt>
                <c:pt idx="77">
                  <c:v>708.38707593991353</c:v>
                </c:pt>
                <c:pt idx="78">
                  <c:v>734.02859414022646</c:v>
                </c:pt>
                <c:pt idx="79">
                  <c:v>759.67011234053928</c:v>
                </c:pt>
                <c:pt idx="80">
                  <c:v>785.31163054085221</c:v>
                </c:pt>
                <c:pt idx="81">
                  <c:v>810.95314874116514</c:v>
                </c:pt>
                <c:pt idx="82">
                  <c:v>836.59466694147795</c:v>
                </c:pt>
                <c:pt idx="83">
                  <c:v>862.23618514179111</c:v>
                </c:pt>
                <c:pt idx="84">
                  <c:v>887.87770334210381</c:v>
                </c:pt>
                <c:pt idx="85">
                  <c:v>913.51922154241709</c:v>
                </c:pt>
                <c:pt idx="86">
                  <c:v>939.16073974272979</c:v>
                </c:pt>
                <c:pt idx="87">
                  <c:v>964.8022579430426</c:v>
                </c:pt>
                <c:pt idx="88">
                  <c:v>990.44377614335576</c:v>
                </c:pt>
                <c:pt idx="89">
                  <c:v>1016.0852943436685</c:v>
                </c:pt>
                <c:pt idx="90">
                  <c:v>1041.7268125439812</c:v>
                </c:pt>
                <c:pt idx="91">
                  <c:v>1067.3683307442946</c:v>
                </c:pt>
                <c:pt idx="92">
                  <c:v>1093.0098489446073</c:v>
                </c:pt>
                <c:pt idx="93">
                  <c:v>1118.6513671449204</c:v>
                </c:pt>
                <c:pt idx="94">
                  <c:v>1144.2928853452331</c:v>
                </c:pt>
                <c:pt idx="95">
                  <c:v>1169.9344035455458</c:v>
                </c:pt>
                <c:pt idx="96">
                  <c:v>1195.575921745859</c:v>
                </c:pt>
                <c:pt idx="97">
                  <c:v>1221.2174399461719</c:v>
                </c:pt>
                <c:pt idx="98">
                  <c:v>1246.8589581464851</c:v>
                </c:pt>
                <c:pt idx="99">
                  <c:v>1272.5004763467975</c:v>
                </c:pt>
              </c:numCache>
            </c:numRef>
          </c:xVal>
          <c:yVal>
            <c:numRef>
              <c:f>Gap120deg!$O$68:$DJ$68</c:f>
              <c:numCache>
                <c:formatCode>General</c:formatCode>
                <c:ptCount val="100"/>
                <c:pt idx="0">
                  <c:v>-5.584611243125349</c:v>
                </c:pt>
                <c:pt idx="1">
                  <c:v>-5.584611243125349</c:v>
                </c:pt>
                <c:pt idx="2">
                  <c:v>-5.584611243125349</c:v>
                </c:pt>
                <c:pt idx="3">
                  <c:v>-5.5833882276791522</c:v>
                </c:pt>
                <c:pt idx="4">
                  <c:v>-5.5767139552421767</c:v>
                </c:pt>
                <c:pt idx="5">
                  <c:v>-5.5642303303481482</c:v>
                </c:pt>
                <c:pt idx="6">
                  <c:v>-5.5459373529970666</c:v>
                </c:pt>
                <c:pt idx="7">
                  <c:v>-5.5218350231889337</c:v>
                </c:pt>
                <c:pt idx="8">
                  <c:v>-5.4919233409237469</c:v>
                </c:pt>
                <c:pt idx="9">
                  <c:v>-5.456202306201507</c:v>
                </c:pt>
                <c:pt idx="10">
                  <c:v>-5.4146719190222141</c:v>
                </c:pt>
                <c:pt idx="11">
                  <c:v>-5.367332179385869</c:v>
                </c:pt>
                <c:pt idx="12">
                  <c:v>-5.3141830872924718</c:v>
                </c:pt>
                <c:pt idx="13">
                  <c:v>-5.2552246427420197</c:v>
                </c:pt>
                <c:pt idx="14">
                  <c:v>-5.1904568457345164</c:v>
                </c:pt>
                <c:pt idx="15">
                  <c:v>-5.11987969626996</c:v>
                </c:pt>
                <c:pt idx="16">
                  <c:v>-5.0434931943483496</c:v>
                </c:pt>
                <c:pt idx="17">
                  <c:v>-4.961297339969688</c:v>
                </c:pt>
                <c:pt idx="18">
                  <c:v>-4.8732921331339725</c:v>
                </c:pt>
                <c:pt idx="19">
                  <c:v>-4.7794775738412039</c:v>
                </c:pt>
                <c:pt idx="20">
                  <c:v>-4.679853662091384</c:v>
                </c:pt>
                <c:pt idx="21">
                  <c:v>-4.5744203978845093</c:v>
                </c:pt>
                <c:pt idx="22">
                  <c:v>-4.4631777812205833</c:v>
                </c:pt>
                <c:pt idx="23">
                  <c:v>-4.3461258120996042</c:v>
                </c:pt>
                <c:pt idx="24">
                  <c:v>-4.2232644905215713</c:v>
                </c:pt>
                <c:pt idx="25">
                  <c:v>-4.094593816486487</c:v>
                </c:pt>
                <c:pt idx="26">
                  <c:v>-3.9601137899943479</c:v>
                </c:pt>
                <c:pt idx="27">
                  <c:v>-3.8198244110451576</c:v>
                </c:pt>
                <c:pt idx="28">
                  <c:v>-3.6737256796389142</c:v>
                </c:pt>
                <c:pt idx="29">
                  <c:v>-3.5218175957756177</c:v>
                </c:pt>
                <c:pt idx="30">
                  <c:v>-3.3641001594552682</c:v>
                </c:pt>
                <c:pt idx="31">
                  <c:v>-3.2005733706778656</c:v>
                </c:pt>
                <c:pt idx="32">
                  <c:v>-3.0312372294434105</c:v>
                </c:pt>
                <c:pt idx="33">
                  <c:v>-2.8560917357519022</c:v>
                </c:pt>
                <c:pt idx="34">
                  <c:v>-2.6751368896033418</c:v>
                </c:pt>
                <c:pt idx="35">
                  <c:v>-2.488372690997728</c:v>
                </c:pt>
                <c:pt idx="36">
                  <c:v>-2.2957991399350615</c:v>
                </c:pt>
                <c:pt idx="37">
                  <c:v>-2.0974162364153419</c:v>
                </c:pt>
                <c:pt idx="38">
                  <c:v>-1.8932239804385702</c:v>
                </c:pt>
                <c:pt idx="39">
                  <c:v>-1.6832223720047446</c:v>
                </c:pt>
                <c:pt idx="40">
                  <c:v>-1.4674114111138676</c:v>
                </c:pt>
                <c:pt idx="41">
                  <c:v>-1.2457910977659372</c:v>
                </c:pt>
                <c:pt idx="42">
                  <c:v>-1.0183614319609533</c:v>
                </c:pt>
                <c:pt idx="43">
                  <c:v>-0.78512241369891655</c:v>
                </c:pt>
                <c:pt idx="44">
                  <c:v>-0.54607404297982653</c:v>
                </c:pt>
                <c:pt idx="45">
                  <c:v>-0.30121631980368613</c:v>
                </c:pt>
                <c:pt idx="46">
                  <c:v>-5.0549244170490781E-2</c:v>
                </c:pt>
                <c:pt idx="47">
                  <c:v>0.33913397132993639</c:v>
                </c:pt>
                <c:pt idx="48">
                  <c:v>1.1415398686293219</c:v>
                </c:pt>
                <c:pt idx="49">
                  <c:v>2.3648795060234526</c:v>
                </c:pt>
                <c:pt idx="50">
                  <c:v>4.0091528835123125</c:v>
                </c:pt>
                <c:pt idx="51">
                  <c:v>6.07436000109593</c:v>
                </c:pt>
                <c:pt idx="52">
                  <c:v>8.5605008587742937</c:v>
                </c:pt>
                <c:pt idx="53">
                  <c:v>11.467575456547401</c:v>
                </c:pt>
                <c:pt idx="54">
                  <c:v>14.795583794415222</c:v>
                </c:pt>
                <c:pt idx="55">
                  <c:v>18.544525872377818</c:v>
                </c:pt>
                <c:pt idx="56">
                  <c:v>22.71440169043516</c:v>
                </c:pt>
                <c:pt idx="57">
                  <c:v>27.305211248587245</c:v>
                </c:pt>
                <c:pt idx="58">
                  <c:v>32.316954546834026</c:v>
                </c:pt>
                <c:pt idx="59">
                  <c:v>37.749631585175599</c:v>
                </c:pt>
                <c:pt idx="60">
                  <c:v>43.603242363611919</c:v>
                </c:pt>
                <c:pt idx="61">
                  <c:v>49.877786882142985</c:v>
                </c:pt>
                <c:pt idx="62">
                  <c:v>56.573265140768726</c:v>
                </c:pt>
                <c:pt idx="63">
                  <c:v>63.689677139489284</c:v>
                </c:pt>
                <c:pt idx="64">
                  <c:v>71.227022878304581</c:v>
                </c:pt>
                <c:pt idx="65">
                  <c:v>79.185302357214624</c:v>
                </c:pt>
                <c:pt idx="66">
                  <c:v>87.564515576219407</c:v>
                </c:pt>
                <c:pt idx="67">
                  <c:v>96.364662535318843</c:v>
                </c:pt>
                <c:pt idx="68">
                  <c:v>105.58574323451313</c:v>
                </c:pt>
                <c:pt idx="69">
                  <c:v>115.22775767380215</c:v>
                </c:pt>
                <c:pt idx="70">
                  <c:v>125.29070585318591</c:v>
                </c:pt>
                <c:pt idx="71">
                  <c:v>135.77458777266432</c:v>
                </c:pt>
                <c:pt idx="72">
                  <c:v>146.67940343223756</c:v>
                </c:pt>
                <c:pt idx="73">
                  <c:v>158.00515283190558</c:v>
                </c:pt>
                <c:pt idx="74">
                  <c:v>169.75183597166833</c:v>
                </c:pt>
                <c:pt idx="75">
                  <c:v>181.91945285152568</c:v>
                </c:pt>
                <c:pt idx="76">
                  <c:v>194.50800347147791</c:v>
                </c:pt>
                <c:pt idx="77">
                  <c:v>207.5174878315249</c:v>
                </c:pt>
                <c:pt idx="78">
                  <c:v>220.94790593166661</c:v>
                </c:pt>
                <c:pt idx="79">
                  <c:v>234.79925777190294</c:v>
                </c:pt>
                <c:pt idx="80">
                  <c:v>249.07154335223416</c:v>
                </c:pt>
                <c:pt idx="81">
                  <c:v>263.76476267266008</c:v>
                </c:pt>
                <c:pt idx="82">
                  <c:v>278.87891573318063</c:v>
                </c:pt>
                <c:pt idx="83">
                  <c:v>294.41400253379624</c:v>
                </c:pt>
                <c:pt idx="84">
                  <c:v>310.37002307450626</c:v>
                </c:pt>
                <c:pt idx="85">
                  <c:v>326.7469773553114</c:v>
                </c:pt>
                <c:pt idx="86">
                  <c:v>343.54486537621085</c:v>
                </c:pt>
                <c:pt idx="87">
                  <c:v>360.76368713720512</c:v>
                </c:pt>
                <c:pt idx="88">
                  <c:v>378.40344263829445</c:v>
                </c:pt>
                <c:pt idx="89">
                  <c:v>396.4641318794782</c:v>
                </c:pt>
                <c:pt idx="90">
                  <c:v>414.94575486075667</c:v>
                </c:pt>
                <c:pt idx="91">
                  <c:v>433.84831158213024</c:v>
                </c:pt>
                <c:pt idx="92">
                  <c:v>453.17180204359823</c:v>
                </c:pt>
                <c:pt idx="93">
                  <c:v>472.91622624516128</c:v>
                </c:pt>
                <c:pt idx="94">
                  <c:v>493.0815841868187</c:v>
                </c:pt>
                <c:pt idx="95">
                  <c:v>513.66787586857095</c:v>
                </c:pt>
                <c:pt idx="96">
                  <c:v>534.67510129041818</c:v>
                </c:pt>
                <c:pt idx="97">
                  <c:v>556.10326045235979</c:v>
                </c:pt>
                <c:pt idx="98">
                  <c:v>577.95235335439656</c:v>
                </c:pt>
                <c:pt idx="99">
                  <c:v>600.22237999652759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B-470F-9B83-1A6BFFDDE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-1266.0098254841812</c:v>
                </c:pt>
                <c:pt idx="1">
                  <c:v>-1240.3683072838683</c:v>
                </c:pt>
                <c:pt idx="2">
                  <c:v>-1214.7267890835553</c:v>
                </c:pt>
                <c:pt idx="3">
                  <c:v>-1189.0852708832426</c:v>
                </c:pt>
                <c:pt idx="4">
                  <c:v>-1163.4437526829297</c:v>
                </c:pt>
                <c:pt idx="5">
                  <c:v>-1137.8022344826165</c:v>
                </c:pt>
                <c:pt idx="6">
                  <c:v>-1112.1607162823036</c:v>
                </c:pt>
                <c:pt idx="7">
                  <c:v>-1086.5191980819909</c:v>
                </c:pt>
                <c:pt idx="8">
                  <c:v>-1060.877679881678</c:v>
                </c:pt>
                <c:pt idx="9">
                  <c:v>-1035.236161681365</c:v>
                </c:pt>
                <c:pt idx="10">
                  <c:v>-1009.5946434810521</c:v>
                </c:pt>
                <c:pt idx="11">
                  <c:v>-983.95312528073919</c:v>
                </c:pt>
                <c:pt idx="12">
                  <c:v>-958.31160708042626</c:v>
                </c:pt>
                <c:pt idx="13">
                  <c:v>-932.67008888011333</c:v>
                </c:pt>
                <c:pt idx="14">
                  <c:v>-907.0285706798004</c:v>
                </c:pt>
                <c:pt idx="15">
                  <c:v>-881.38705247948747</c:v>
                </c:pt>
                <c:pt idx="16">
                  <c:v>-855.74553427917465</c:v>
                </c:pt>
                <c:pt idx="17">
                  <c:v>-830.10401607886172</c:v>
                </c:pt>
                <c:pt idx="18">
                  <c:v>-804.46249787854867</c:v>
                </c:pt>
                <c:pt idx="19">
                  <c:v>-778.82097967823586</c:v>
                </c:pt>
                <c:pt idx="20">
                  <c:v>-753.17946147792293</c:v>
                </c:pt>
                <c:pt idx="21">
                  <c:v>-727.53794327761</c:v>
                </c:pt>
                <c:pt idx="22">
                  <c:v>-701.89642507729707</c:v>
                </c:pt>
                <c:pt idx="23">
                  <c:v>-676.25490687698414</c:v>
                </c:pt>
                <c:pt idx="24">
                  <c:v>-650.61338867667121</c:v>
                </c:pt>
                <c:pt idx="25">
                  <c:v>-624.97187047635839</c:v>
                </c:pt>
                <c:pt idx="26">
                  <c:v>-599.33035227604535</c:v>
                </c:pt>
                <c:pt idx="27">
                  <c:v>-573.68883407573253</c:v>
                </c:pt>
                <c:pt idx="28">
                  <c:v>-548.04731587541949</c:v>
                </c:pt>
                <c:pt idx="29">
                  <c:v>-522.40579767510667</c:v>
                </c:pt>
                <c:pt idx="30">
                  <c:v>-496.76427947479368</c:v>
                </c:pt>
                <c:pt idx="31">
                  <c:v>-471.12276127448087</c:v>
                </c:pt>
                <c:pt idx="32">
                  <c:v>-445.48124307416788</c:v>
                </c:pt>
                <c:pt idx="33">
                  <c:v>-419.83972487385489</c:v>
                </c:pt>
                <c:pt idx="34">
                  <c:v>-394.19820667354202</c:v>
                </c:pt>
                <c:pt idx="35">
                  <c:v>-368.55668847322909</c:v>
                </c:pt>
                <c:pt idx="36">
                  <c:v>-342.91517027291621</c:v>
                </c:pt>
                <c:pt idx="37">
                  <c:v>-317.27365207260323</c:v>
                </c:pt>
                <c:pt idx="38">
                  <c:v>-291.63213387229035</c:v>
                </c:pt>
                <c:pt idx="39">
                  <c:v>-265.99061567197742</c:v>
                </c:pt>
                <c:pt idx="40">
                  <c:v>-240.34909747166455</c:v>
                </c:pt>
                <c:pt idx="41">
                  <c:v>-214.70757927135168</c:v>
                </c:pt>
                <c:pt idx="42">
                  <c:v>-189.06606107103872</c:v>
                </c:pt>
                <c:pt idx="43">
                  <c:v>-163.42454287072573</c:v>
                </c:pt>
                <c:pt idx="44">
                  <c:v>-137.78302467041277</c:v>
                </c:pt>
                <c:pt idx="45">
                  <c:v>-112.14150647010003</c:v>
                </c:pt>
                <c:pt idx="46">
                  <c:v>-86.499988269787053</c:v>
                </c:pt>
                <c:pt idx="47">
                  <c:v>-60.858470069474073</c:v>
                </c:pt>
                <c:pt idx="48">
                  <c:v>-35.2169518691611</c:v>
                </c:pt>
                <c:pt idx="49">
                  <c:v>-9.5754336688481274</c:v>
                </c:pt>
                <c:pt idx="50">
                  <c:v>16.066084531464615</c:v>
                </c:pt>
                <c:pt idx="51">
                  <c:v>41.707602731777591</c:v>
                </c:pt>
                <c:pt idx="52">
                  <c:v>67.349120932090557</c:v>
                </c:pt>
                <c:pt idx="53">
                  <c:v>92.99063913240353</c:v>
                </c:pt>
                <c:pt idx="54">
                  <c:v>118.63215733271628</c:v>
                </c:pt>
                <c:pt idx="55">
                  <c:v>144.27367553302926</c:v>
                </c:pt>
                <c:pt idx="56">
                  <c:v>169.91519373334222</c:v>
                </c:pt>
                <c:pt idx="57">
                  <c:v>195.55671193365521</c:v>
                </c:pt>
                <c:pt idx="58">
                  <c:v>221.19823013396794</c:v>
                </c:pt>
                <c:pt idx="59">
                  <c:v>246.83974833428093</c:v>
                </c:pt>
                <c:pt idx="60">
                  <c:v>272.48126653459389</c:v>
                </c:pt>
                <c:pt idx="61">
                  <c:v>298.12278473490687</c:v>
                </c:pt>
                <c:pt idx="62">
                  <c:v>323.76430293521958</c:v>
                </c:pt>
                <c:pt idx="63">
                  <c:v>349.40582113553256</c:v>
                </c:pt>
                <c:pt idx="64">
                  <c:v>375.04733933584555</c:v>
                </c:pt>
                <c:pt idx="65">
                  <c:v>400.68885753615854</c:v>
                </c:pt>
                <c:pt idx="66">
                  <c:v>426.33037573647152</c:v>
                </c:pt>
                <c:pt idx="67">
                  <c:v>451.97189393678423</c:v>
                </c:pt>
                <c:pt idx="68">
                  <c:v>477.61341213709721</c:v>
                </c:pt>
                <c:pt idx="69">
                  <c:v>503.2549303374102</c:v>
                </c:pt>
                <c:pt idx="70">
                  <c:v>528.89644853772313</c:v>
                </c:pt>
                <c:pt idx="71">
                  <c:v>554.53796673803595</c:v>
                </c:pt>
                <c:pt idx="72">
                  <c:v>580.17948493834888</c:v>
                </c:pt>
                <c:pt idx="73">
                  <c:v>605.82100313866181</c:v>
                </c:pt>
                <c:pt idx="74">
                  <c:v>631.46252133897485</c:v>
                </c:pt>
                <c:pt idx="75">
                  <c:v>657.10403953928756</c:v>
                </c:pt>
                <c:pt idx="76">
                  <c:v>682.74555773960049</c:v>
                </c:pt>
                <c:pt idx="77">
                  <c:v>708.38707593991353</c:v>
                </c:pt>
                <c:pt idx="78">
                  <c:v>734.02859414022646</c:v>
                </c:pt>
                <c:pt idx="79">
                  <c:v>759.67011234053928</c:v>
                </c:pt>
                <c:pt idx="80">
                  <c:v>785.31163054085221</c:v>
                </c:pt>
                <c:pt idx="81">
                  <c:v>810.95314874116514</c:v>
                </c:pt>
                <c:pt idx="82">
                  <c:v>836.59466694147795</c:v>
                </c:pt>
                <c:pt idx="83">
                  <c:v>862.23618514179111</c:v>
                </c:pt>
                <c:pt idx="84">
                  <c:v>887.87770334210381</c:v>
                </c:pt>
                <c:pt idx="85">
                  <c:v>913.51922154241709</c:v>
                </c:pt>
                <c:pt idx="86">
                  <c:v>939.16073974272979</c:v>
                </c:pt>
                <c:pt idx="87">
                  <c:v>964.8022579430426</c:v>
                </c:pt>
                <c:pt idx="88">
                  <c:v>990.44377614335576</c:v>
                </c:pt>
                <c:pt idx="89">
                  <c:v>1016.0852943436685</c:v>
                </c:pt>
                <c:pt idx="90">
                  <c:v>1041.7268125439812</c:v>
                </c:pt>
                <c:pt idx="91">
                  <c:v>1067.3683307442946</c:v>
                </c:pt>
                <c:pt idx="92">
                  <c:v>1093.0098489446073</c:v>
                </c:pt>
                <c:pt idx="93">
                  <c:v>1118.6513671449204</c:v>
                </c:pt>
                <c:pt idx="94">
                  <c:v>1144.2928853452331</c:v>
                </c:pt>
                <c:pt idx="95">
                  <c:v>1169.9344035455458</c:v>
                </c:pt>
                <c:pt idx="96">
                  <c:v>1195.575921745859</c:v>
                </c:pt>
                <c:pt idx="97">
                  <c:v>1221.2174399461719</c:v>
                </c:pt>
                <c:pt idx="98">
                  <c:v>1246.8589581464851</c:v>
                </c:pt>
                <c:pt idx="99">
                  <c:v>1272.5004763467975</c:v>
                </c:pt>
              </c:numCache>
            </c:numRef>
          </c:xVal>
          <c:yVal>
            <c:numRef>
              <c:f>Gap120deg!$O$67:$DJ$67</c:f>
              <c:numCache>
                <c:formatCode>General</c:formatCode>
                <c:ptCount val="100"/>
                <c:pt idx="0">
                  <c:v>907.84059850804351</c:v>
                </c:pt>
                <c:pt idx="1">
                  <c:v>907.84059850804351</c:v>
                </c:pt>
                <c:pt idx="2">
                  <c:v>907.84059850804351</c:v>
                </c:pt>
                <c:pt idx="3">
                  <c:v>907.84501336493111</c:v>
                </c:pt>
                <c:pt idx="4">
                  <c:v>907.86910623941526</c:v>
                </c:pt>
                <c:pt idx="5">
                  <c:v>907.91416978911604</c:v>
                </c:pt>
                <c:pt idx="6">
                  <c:v>907.98020401403323</c:v>
                </c:pt>
                <c:pt idx="7">
                  <c:v>908.06720891416694</c:v>
                </c:pt>
                <c:pt idx="8">
                  <c:v>908.17518448951716</c:v>
                </c:pt>
                <c:pt idx="9">
                  <c:v>908.30413074008391</c:v>
                </c:pt>
                <c:pt idx="10">
                  <c:v>908.45404766586705</c:v>
                </c:pt>
                <c:pt idx="11">
                  <c:v>908.62493526686683</c:v>
                </c:pt>
                <c:pt idx="12">
                  <c:v>908.81679354308301</c:v>
                </c:pt>
                <c:pt idx="13">
                  <c:v>909.02962249451571</c:v>
                </c:pt>
                <c:pt idx="14">
                  <c:v>909.26342212116492</c:v>
                </c:pt>
                <c:pt idx="15">
                  <c:v>909.51819242303077</c:v>
                </c:pt>
                <c:pt idx="16">
                  <c:v>909.79393340011291</c:v>
                </c:pt>
                <c:pt idx="17">
                  <c:v>910.09064505241167</c:v>
                </c:pt>
                <c:pt idx="18">
                  <c:v>910.40832737992696</c:v>
                </c:pt>
                <c:pt idx="19">
                  <c:v>910.74698038265865</c:v>
                </c:pt>
                <c:pt idx="20">
                  <c:v>911.10660406060697</c:v>
                </c:pt>
                <c:pt idx="21">
                  <c:v>911.48719841377169</c:v>
                </c:pt>
                <c:pt idx="22">
                  <c:v>911.88876344215282</c:v>
                </c:pt>
                <c:pt idx="23">
                  <c:v>912.3112991457507</c:v>
                </c:pt>
                <c:pt idx="24">
                  <c:v>912.75480552456497</c:v>
                </c:pt>
                <c:pt idx="25">
                  <c:v>913.21928257859565</c:v>
                </c:pt>
                <c:pt idx="26">
                  <c:v>913.70473030784296</c:v>
                </c:pt>
                <c:pt idx="27">
                  <c:v>914.21114871230679</c:v>
                </c:pt>
                <c:pt idx="28">
                  <c:v>914.73853779198703</c:v>
                </c:pt>
                <c:pt idx="29">
                  <c:v>915.28689754688378</c:v>
                </c:pt>
                <c:pt idx="30">
                  <c:v>915.85622797699705</c:v>
                </c:pt>
                <c:pt idx="31">
                  <c:v>916.44652908232683</c:v>
                </c:pt>
                <c:pt idx="32">
                  <c:v>917.05780086287314</c:v>
                </c:pt>
                <c:pt idx="33">
                  <c:v>917.69004331863584</c:v>
                </c:pt>
                <c:pt idx="34">
                  <c:v>918.34325644961518</c:v>
                </c:pt>
                <c:pt idx="35">
                  <c:v>919.01744025581093</c:v>
                </c:pt>
                <c:pt idx="36">
                  <c:v>919.7125947372233</c:v>
                </c:pt>
                <c:pt idx="37">
                  <c:v>920.42871989385208</c:v>
                </c:pt>
                <c:pt idx="38">
                  <c:v>921.16581572569748</c:v>
                </c:pt>
                <c:pt idx="39">
                  <c:v>921.92388223275918</c:v>
                </c:pt>
                <c:pt idx="40">
                  <c:v>922.70291941503751</c:v>
                </c:pt>
                <c:pt idx="41">
                  <c:v>923.50292727253225</c:v>
                </c:pt>
                <c:pt idx="42">
                  <c:v>924.32390580524361</c:v>
                </c:pt>
                <c:pt idx="43">
                  <c:v>925.16585501317149</c:v>
                </c:pt>
                <c:pt idx="44">
                  <c:v>926.02877489631578</c:v>
                </c:pt>
                <c:pt idx="45">
                  <c:v>926.91266545467658</c:v>
                </c:pt>
                <c:pt idx="46">
                  <c:v>927.81752668825391</c:v>
                </c:pt>
                <c:pt idx="47">
                  <c:v>928.78345593585948</c:v>
                </c:pt>
                <c:pt idx="48">
                  <c:v>929.89284317296108</c:v>
                </c:pt>
                <c:pt idx="49">
                  <c:v>931.14816005729392</c:v>
                </c:pt>
                <c:pt idx="50">
                  <c:v>932.54940658885801</c:v>
                </c:pt>
                <c:pt idx="51">
                  <c:v>934.09658276765344</c:v>
                </c:pt>
                <c:pt idx="52">
                  <c:v>935.7896885936799</c:v>
                </c:pt>
                <c:pt idx="53">
                  <c:v>937.62872406693771</c:v>
                </c:pt>
                <c:pt idx="54">
                  <c:v>939.61368918742676</c:v>
                </c:pt>
                <c:pt idx="55">
                  <c:v>941.74458395514694</c:v>
                </c:pt>
                <c:pt idx="56">
                  <c:v>944.02140837009847</c:v>
                </c:pt>
                <c:pt idx="57">
                  <c:v>946.44416243228113</c:v>
                </c:pt>
                <c:pt idx="58">
                  <c:v>949.01284614169504</c:v>
                </c:pt>
                <c:pt idx="59">
                  <c:v>951.72745949834029</c:v>
                </c:pt>
                <c:pt idx="60">
                  <c:v>954.58800250221657</c:v>
                </c:pt>
                <c:pt idx="61">
                  <c:v>957.59447515332431</c:v>
                </c:pt>
                <c:pt idx="62">
                  <c:v>960.74687745166318</c:v>
                </c:pt>
                <c:pt idx="63">
                  <c:v>964.04520939723318</c:v>
                </c:pt>
                <c:pt idx="64">
                  <c:v>967.48947099003453</c:v>
                </c:pt>
                <c:pt idx="65">
                  <c:v>971.07966223006702</c:v>
                </c:pt>
                <c:pt idx="66">
                  <c:v>974.81578311733085</c:v>
                </c:pt>
                <c:pt idx="67">
                  <c:v>978.69783365182593</c:v>
                </c:pt>
                <c:pt idx="68">
                  <c:v>982.72581383355214</c:v>
                </c:pt>
                <c:pt idx="69">
                  <c:v>986.89972366250959</c:v>
                </c:pt>
                <c:pt idx="70">
                  <c:v>991.21956313869839</c:v>
                </c:pt>
                <c:pt idx="71">
                  <c:v>995.68533226211821</c:v>
                </c:pt>
                <c:pt idx="72">
                  <c:v>1000.2970310327694</c:v>
                </c:pt>
                <c:pt idx="73">
                  <c:v>1005.0546594506518</c:v>
                </c:pt>
                <c:pt idx="74">
                  <c:v>1009.9582175157655</c:v>
                </c:pt>
                <c:pt idx="75">
                  <c:v>1015.0077052281104</c:v>
                </c:pt>
                <c:pt idx="76">
                  <c:v>1020.2031225876864</c:v>
                </c:pt>
                <c:pt idx="77">
                  <c:v>1025.5444695944936</c:v>
                </c:pt>
                <c:pt idx="78">
                  <c:v>1031.0317462485323</c:v>
                </c:pt>
                <c:pt idx="79">
                  <c:v>1036.6649525498019</c:v>
                </c:pt>
                <c:pt idx="80">
                  <c:v>1042.444088498303</c:v>
                </c:pt>
                <c:pt idx="81">
                  <c:v>1048.3691540940354</c:v>
                </c:pt>
                <c:pt idx="82">
                  <c:v>1054.4401493369985</c:v>
                </c:pt>
                <c:pt idx="83">
                  <c:v>1060.6570742271933</c:v>
                </c:pt>
                <c:pt idx="84">
                  <c:v>1067.0199287646194</c:v>
                </c:pt>
                <c:pt idx="85">
                  <c:v>1073.5287129492765</c:v>
                </c:pt>
                <c:pt idx="86">
                  <c:v>1080.1834267811651</c:v>
                </c:pt>
                <c:pt idx="87">
                  <c:v>1086.9840702602844</c:v>
                </c:pt>
                <c:pt idx="88">
                  <c:v>1093.9306433866354</c:v>
                </c:pt>
                <c:pt idx="89">
                  <c:v>1101.0231461602175</c:v>
                </c:pt>
                <c:pt idx="90">
                  <c:v>1108.2615785810308</c:v>
                </c:pt>
                <c:pt idx="91">
                  <c:v>1115.6459406490751</c:v>
                </c:pt>
                <c:pt idx="92">
                  <c:v>1123.1762323643509</c:v>
                </c:pt>
                <c:pt idx="93">
                  <c:v>1130.8524537268581</c:v>
                </c:pt>
                <c:pt idx="94">
                  <c:v>1138.6746047365964</c:v>
                </c:pt>
                <c:pt idx="95">
                  <c:v>1146.6426853935659</c:v>
                </c:pt>
                <c:pt idx="96">
                  <c:v>1154.7566956977664</c:v>
                </c:pt>
                <c:pt idx="97">
                  <c:v>1163.0166356491982</c:v>
                </c:pt>
                <c:pt idx="98">
                  <c:v>1171.4225052478616</c:v>
                </c:pt>
                <c:pt idx="99">
                  <c:v>1179.9743044937559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F-4431-A34D-A5F4DF964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15240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99060</xdr:colOff>
          <xdr:row>2</xdr:row>
          <xdr:rowOff>152400</xdr:rowOff>
        </xdr:from>
        <xdr:to>
          <xdr:col>15</xdr:col>
          <xdr:colOff>335280</xdr:colOff>
          <xdr:row>6</xdr:row>
          <xdr:rowOff>60960</xdr:rowOff>
        </xdr:to>
        <xdr:sp macro="" textlink="">
          <xdr:nvSpPr>
            <xdr:cNvPr id="6145" name="Butto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de-DE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Design values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</xdr:col>
      <xdr:colOff>0</xdr:colOff>
      <xdr:row>1</xdr:row>
      <xdr:rowOff>144780</xdr:rowOff>
    </xdr:from>
    <xdr:to>
      <xdr:col>5</xdr:col>
      <xdr:colOff>740453</xdr:colOff>
      <xdr:row>24</xdr:row>
      <xdr:rowOff>163337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6447" y="315014"/>
          <a:ext cx="4736900" cy="3998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752E-498B-4229-89D4-250497F09F47}">
  <sheetPr codeName="Sheet1">
    <pageSetUpPr fitToPage="1"/>
  </sheetPr>
  <dimension ref="A1:DJ181"/>
  <sheetViews>
    <sheetView showGridLines="0" topLeftCell="E1" zoomScaleNormal="100" workbookViewId="0">
      <pane ySplit="1" topLeftCell="A162" activePane="bottomLeft" state="frozen"/>
      <selection pane="bottomLeft" activeCell="J170" sqref="J170"/>
    </sheetView>
  </sheetViews>
  <sheetFormatPr baseColWidth="10"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3" t="s">
        <v>17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5" s="46" customFormat="1" ht="20.100000000000001" hidden="1" customHeight="1" outlineLevel="1">
      <c r="A4" s="47" t="s">
        <v>16</v>
      </c>
      <c r="B4" s="165" t="s">
        <v>15</v>
      </c>
      <c r="C4" s="165"/>
      <c r="D4" s="165"/>
      <c r="E4" s="165"/>
      <c r="F4" s="165"/>
      <c r="G4" s="165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57"/>
      <c r="C5" s="158"/>
      <c r="D5" s="158"/>
      <c r="E5" s="158"/>
      <c r="F5" s="158"/>
      <c r="G5" s="159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7"/>
      <c r="C6" s="158"/>
      <c r="D6" s="158"/>
      <c r="E6" s="158"/>
      <c r="F6" s="158"/>
      <c r="G6" s="159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7"/>
      <c r="C7" s="158"/>
      <c r="D7" s="158"/>
      <c r="E7" s="158"/>
      <c r="F7" s="158"/>
      <c r="G7" s="159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7"/>
      <c r="C8" s="158"/>
      <c r="D8" s="158"/>
      <c r="E8" s="158"/>
      <c r="F8" s="158"/>
      <c r="G8" s="159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7"/>
      <c r="C9" s="158"/>
      <c r="D9" s="158"/>
      <c r="E9" s="158"/>
      <c r="F9" s="158"/>
      <c r="G9" s="159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0</v>
      </c>
      <c r="B11" s="37" t="s">
        <v>30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0" t="s">
        <v>101</v>
      </c>
      <c r="C13" s="160"/>
      <c r="D13" s="162" t="s">
        <v>102</v>
      </c>
      <c r="E13" s="162"/>
      <c r="F13" s="162"/>
      <c r="G13" s="162"/>
      <c r="H13" s="162"/>
      <c r="I13" s="162"/>
      <c r="J13" s="162"/>
      <c r="K13" s="162"/>
      <c r="L13" s="86"/>
    </row>
    <row r="14" spans="1:15" s="85" customFormat="1" ht="20.100000000000001" customHeight="1" outlineLevel="1">
      <c r="A14" s="87"/>
      <c r="B14" s="160" t="s">
        <v>100</v>
      </c>
      <c r="C14" s="160"/>
      <c r="D14" s="162" t="s">
        <v>104</v>
      </c>
      <c r="E14" s="162"/>
      <c r="F14" s="162"/>
      <c r="G14" s="162"/>
      <c r="H14" s="162"/>
      <c r="I14" s="162"/>
      <c r="J14" s="162"/>
      <c r="K14" s="162"/>
      <c r="L14" s="86"/>
    </row>
    <row r="15" spans="1:15" s="85" customFormat="1" ht="20.100000000000001" customHeight="1" outlineLevel="1">
      <c r="A15" s="87"/>
      <c r="B15" s="160" t="s">
        <v>99</v>
      </c>
      <c r="C15" s="160"/>
      <c r="D15" s="162" t="s">
        <v>103</v>
      </c>
      <c r="E15" s="162"/>
      <c r="F15" s="162"/>
      <c r="G15" s="162"/>
      <c r="H15" s="162"/>
      <c r="I15" s="162"/>
      <c r="J15" s="162"/>
      <c r="K15" s="162"/>
      <c r="L15" s="86"/>
    </row>
    <row r="16" spans="1:15" s="85" customFormat="1" ht="20.100000000000001" customHeight="1" outlineLevel="1">
      <c r="A16" s="87"/>
      <c r="B16" s="160" t="s">
        <v>98</v>
      </c>
      <c r="C16" s="160"/>
      <c r="D16" s="162" t="str">
        <f>Title</f>
        <v>Flange Segment Analytical Model for 30° gap size</v>
      </c>
      <c r="E16" s="162"/>
      <c r="F16" s="162"/>
      <c r="G16" s="162"/>
      <c r="H16" s="162"/>
      <c r="I16" s="162"/>
      <c r="J16" s="162"/>
      <c r="K16" s="162"/>
      <c r="L16" s="86"/>
      <c r="M16" s="88"/>
    </row>
    <row r="17" spans="1:22" s="85" customFormat="1" ht="20.100000000000001" customHeight="1" outlineLevel="1">
      <c r="A17" s="87"/>
      <c r="B17" s="160" t="s">
        <v>97</v>
      </c>
      <c r="C17" s="160"/>
      <c r="D17" s="166" t="s">
        <v>326</v>
      </c>
      <c r="E17" s="162"/>
      <c r="F17" s="162"/>
      <c r="G17" s="162"/>
      <c r="H17" s="162"/>
      <c r="I17" s="162"/>
      <c r="J17" s="162"/>
      <c r="K17" s="162"/>
      <c r="L17" s="86"/>
    </row>
    <row r="18" spans="1:22" s="85" customFormat="1" ht="20.100000000000001" customHeight="1" outlineLevel="1">
      <c r="A18" s="87"/>
      <c r="B18" s="160" t="s">
        <v>96</v>
      </c>
      <c r="C18" s="160"/>
      <c r="D18" s="161">
        <v>45432</v>
      </c>
      <c r="E18" s="161"/>
      <c r="F18" s="161"/>
      <c r="G18" s="161"/>
      <c r="H18" s="161"/>
      <c r="I18" s="161"/>
      <c r="J18" s="161"/>
      <c r="K18" s="161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A.1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7"/>
      <c r="C28" s="168"/>
      <c r="D28" s="168"/>
      <c r="E28" s="168"/>
      <c r="F28" s="168"/>
      <c r="G28" s="168"/>
      <c r="H28" s="168"/>
      <c r="I28" s="168"/>
      <c r="J28" s="168"/>
      <c r="K28" s="169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A.1.1</v>
      </c>
      <c r="B35" s="12" t="s">
        <v>105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62.5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111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90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120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300</v>
      </c>
      <c r="C40" s="8"/>
      <c r="D40" s="8"/>
      <c r="E40" s="8"/>
      <c r="F40" s="8"/>
      <c r="G40" s="8"/>
      <c r="H40" s="8"/>
      <c r="I40" s="7" t="s">
        <v>301</v>
      </c>
      <c r="J40" s="62">
        <v>1.8</v>
      </c>
      <c r="K40" s="5" t="s">
        <v>216</v>
      </c>
      <c r="L40" s="3"/>
    </row>
    <row r="41" spans="1:22" ht="20.100000000000001" customHeight="1" outlineLevel="1">
      <c r="A41" s="9" t="s">
        <v>6</v>
      </c>
      <c r="B41" s="8" t="s">
        <v>295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324</v>
      </c>
      <c r="C42" s="17"/>
      <c r="D42" s="17"/>
      <c r="E42" s="17"/>
      <c r="F42" s="17"/>
      <c r="G42" s="17"/>
      <c r="H42" s="17"/>
      <c r="I42" s="16" t="s">
        <v>33</v>
      </c>
      <c r="J42" s="64">
        <v>-81.400000000000006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51</v>
      </c>
      <c r="C43" s="17"/>
      <c r="D43" s="17"/>
      <c r="E43" s="17"/>
      <c r="F43" s="17"/>
      <c r="G43" s="17"/>
      <c r="H43" s="17"/>
      <c r="I43" s="16" t="s">
        <v>53</v>
      </c>
      <c r="J43" s="64">
        <v>210</v>
      </c>
      <c r="K43" s="15" t="s">
        <v>55</v>
      </c>
      <c r="L43" s="3"/>
    </row>
    <row r="44" spans="1:22" ht="20.100000000000001" customHeight="1" outlineLevel="1">
      <c r="A44" s="9" t="s">
        <v>36</v>
      </c>
      <c r="B44" s="8" t="s">
        <v>52</v>
      </c>
      <c r="C44" s="8"/>
      <c r="D44" s="8"/>
      <c r="E44" s="8"/>
      <c r="F44" s="8"/>
      <c r="G44" s="8"/>
      <c r="H44" s="8"/>
      <c r="I44" s="7" t="s">
        <v>54</v>
      </c>
      <c r="J44" s="62">
        <v>80.77</v>
      </c>
      <c r="K44" s="5" t="s">
        <v>55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A.1.2</v>
      </c>
      <c r="B46" s="12" t="s">
        <v>106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108</v>
      </c>
      <c r="C47" s="8"/>
      <c r="D47" s="8"/>
      <c r="E47" s="8"/>
      <c r="F47" s="8"/>
      <c r="G47" s="8"/>
      <c r="H47" s="8"/>
      <c r="I47" s="7"/>
      <c r="J47" s="61" t="s">
        <v>347</v>
      </c>
      <c r="K47" s="5"/>
      <c r="L47" s="3"/>
    </row>
    <row r="48" spans="1:22" ht="20.100000000000001" customHeight="1" outlineLevel="1">
      <c r="A48" s="9" t="s">
        <v>4</v>
      </c>
      <c r="B48" s="8" t="s">
        <v>108</v>
      </c>
      <c r="C48" s="8"/>
      <c r="D48" s="8"/>
      <c r="E48" s="8"/>
      <c r="F48" s="8"/>
      <c r="G48" s="8"/>
      <c r="H48" s="8"/>
      <c r="I48" s="7" t="s">
        <v>111</v>
      </c>
      <c r="J48" s="61">
        <v>48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109</v>
      </c>
      <c r="C49" s="8"/>
      <c r="D49" s="8"/>
      <c r="E49" s="8"/>
      <c r="F49" s="8"/>
      <c r="G49" s="8"/>
      <c r="H49" s="8"/>
      <c r="I49" s="7" t="s">
        <v>112</v>
      </c>
      <c r="J49" s="61">
        <v>44.752000000000002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110</v>
      </c>
      <c r="C50" s="8"/>
      <c r="D50" s="8"/>
      <c r="E50" s="8"/>
      <c r="F50" s="8"/>
      <c r="G50" s="8"/>
      <c r="H50" s="8"/>
      <c r="I50" s="7" t="s">
        <v>113</v>
      </c>
      <c r="J50" s="61">
        <v>0.15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5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114</v>
      </c>
      <c r="C52" s="8"/>
      <c r="D52" s="8"/>
      <c r="E52" s="8"/>
      <c r="F52" s="8"/>
      <c r="G52" s="8"/>
      <c r="H52" s="8"/>
      <c r="I52" s="7" t="s">
        <v>116</v>
      </c>
      <c r="J52" s="61">
        <v>900</v>
      </c>
      <c r="K52" s="15" t="s">
        <v>95</v>
      </c>
      <c r="L52" s="3"/>
    </row>
    <row r="53" spans="1:12" ht="20.100000000000001" customHeight="1" outlineLevel="1">
      <c r="A53" s="9" t="s">
        <v>35</v>
      </c>
      <c r="B53" s="17" t="s">
        <v>115</v>
      </c>
      <c r="C53" s="17"/>
      <c r="D53" s="17"/>
      <c r="E53" s="17"/>
      <c r="F53" s="17"/>
      <c r="G53" s="17"/>
      <c r="H53" s="17"/>
      <c r="I53" s="16" t="s">
        <v>117</v>
      </c>
      <c r="J53" s="65">
        <v>1000</v>
      </c>
      <c r="K53" s="15" t="s">
        <v>95</v>
      </c>
      <c r="L53" s="3"/>
    </row>
    <row r="54" spans="1:12" ht="20.100000000000001" customHeight="1" outlineLevel="1">
      <c r="A54" s="9" t="s">
        <v>36</v>
      </c>
      <c r="B54" s="17" t="s">
        <v>118</v>
      </c>
      <c r="C54" s="17"/>
      <c r="D54" s="17"/>
      <c r="E54" s="17"/>
      <c r="F54" s="17"/>
      <c r="G54" s="17"/>
      <c r="H54" s="17"/>
      <c r="I54" s="16" t="s">
        <v>53</v>
      </c>
      <c r="J54" s="65">
        <v>210</v>
      </c>
      <c r="K54" s="15" t="s">
        <v>55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928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42</v>
      </c>
      <c r="C56" s="8"/>
      <c r="D56" s="8"/>
      <c r="E56" s="8"/>
      <c r="F56" s="8"/>
      <c r="G56" s="8"/>
      <c r="H56" s="8"/>
      <c r="I56" s="7" t="s">
        <v>48</v>
      </c>
      <c r="J56" s="62">
        <v>52</v>
      </c>
      <c r="K56" s="5" t="s">
        <v>8</v>
      </c>
      <c r="L56" s="3"/>
    </row>
    <row r="57" spans="1:12" ht="20.100000000000001" customHeight="1" outlineLevel="1">
      <c r="A57" s="9" t="s">
        <v>50</v>
      </c>
      <c r="B57" s="8" t="s">
        <v>43</v>
      </c>
      <c r="C57" s="8"/>
      <c r="D57" s="8"/>
      <c r="E57" s="8"/>
      <c r="F57" s="8"/>
      <c r="G57" s="8"/>
      <c r="H57" s="8"/>
      <c r="I57" s="7" t="s">
        <v>49</v>
      </c>
      <c r="J57" s="62">
        <v>92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A.1.3</v>
      </c>
      <c r="B59" s="12" t="s">
        <v>107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44</v>
      </c>
      <c r="C60" s="11"/>
      <c r="D60" s="11"/>
      <c r="E60" s="11"/>
      <c r="F60" s="11"/>
      <c r="G60" s="11"/>
      <c r="H60" s="11"/>
      <c r="I60" s="10" t="s">
        <v>47</v>
      </c>
      <c r="J60" s="97">
        <v>0.87601845454410032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45</v>
      </c>
      <c r="C61" s="8"/>
      <c r="D61" s="8"/>
      <c r="E61" s="8"/>
      <c r="F61" s="8"/>
      <c r="G61" s="8"/>
      <c r="H61" s="8"/>
      <c r="I61" s="7" t="s">
        <v>46</v>
      </c>
      <c r="J61" s="98">
        <v>1963.4954084936205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A.2</v>
      </c>
      <c r="B64" s="14" t="s">
        <v>56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119</v>
      </c>
      <c r="O66" s="71">
        <v>-1465.9772620103938</v>
      </c>
      <c r="P66" s="71">
        <v>-1439.4025818617415</v>
      </c>
      <c r="Q66" s="71">
        <v>-1412.8279017130897</v>
      </c>
      <c r="R66" s="71">
        <v>-1386.2532215644374</v>
      </c>
      <c r="S66" s="71">
        <v>-1359.678541415785</v>
      </c>
      <c r="T66" s="71">
        <v>-1333.103861267133</v>
      </c>
      <c r="U66" s="71">
        <v>-1306.5291811184807</v>
      </c>
      <c r="V66" s="71">
        <v>-1279.9545009698284</v>
      </c>
      <c r="W66" s="71">
        <v>-1253.3798208211763</v>
      </c>
      <c r="X66" s="71">
        <v>-1226.805140672524</v>
      </c>
      <c r="Y66" s="71">
        <v>-1200.2304605238717</v>
      </c>
      <c r="Z66" s="71">
        <v>-1173.6557803752196</v>
      </c>
      <c r="AA66" s="71">
        <v>-1147.0811002265673</v>
      </c>
      <c r="AB66" s="71">
        <v>-1120.5064200779152</v>
      </c>
      <c r="AC66" s="71">
        <v>-1093.9317399292629</v>
      </c>
      <c r="AD66" s="71">
        <v>-1067.3570597806108</v>
      </c>
      <c r="AE66" s="71">
        <v>-1040.7823796319585</v>
      </c>
      <c r="AF66" s="71">
        <v>-1014.2076994833063</v>
      </c>
      <c r="AG66" s="71">
        <v>-987.63301933465414</v>
      </c>
      <c r="AH66" s="71">
        <v>-961.05833918600194</v>
      </c>
      <c r="AI66" s="71">
        <v>-934.48365903734975</v>
      </c>
      <c r="AJ66" s="71">
        <v>-907.90897888869745</v>
      </c>
      <c r="AK66" s="71">
        <v>-881.33429874004526</v>
      </c>
      <c r="AL66" s="71">
        <v>-854.75961859139306</v>
      </c>
      <c r="AM66" s="71">
        <v>-828.18493844274087</v>
      </c>
      <c r="AN66" s="71">
        <v>-801.61025829408868</v>
      </c>
      <c r="AO66" s="71">
        <v>-775.03557814543649</v>
      </c>
      <c r="AP66" s="71">
        <v>-748.4608979967843</v>
      </c>
      <c r="AQ66" s="71">
        <v>-721.88621784813199</v>
      </c>
      <c r="AR66" s="71">
        <v>-695.3115376994798</v>
      </c>
      <c r="AS66" s="71">
        <v>-668.73685755082772</v>
      </c>
      <c r="AT66" s="71">
        <v>-642.16217740217542</v>
      </c>
      <c r="AU66" s="71">
        <v>-615.58749725352322</v>
      </c>
      <c r="AV66" s="71">
        <v>-589.01281710487103</v>
      </c>
      <c r="AW66" s="71">
        <v>-562.43813695621873</v>
      </c>
      <c r="AX66" s="71">
        <v>-535.86345680756654</v>
      </c>
      <c r="AY66" s="71">
        <v>-509.2887766589144</v>
      </c>
      <c r="AZ66" s="71">
        <v>-482.7140965102621</v>
      </c>
      <c r="BA66" s="71">
        <v>-456.13941636160996</v>
      </c>
      <c r="BB66" s="71">
        <v>-429.56473621295777</v>
      </c>
      <c r="BC66" s="71">
        <v>-402.99005606430558</v>
      </c>
      <c r="BD66" s="71">
        <v>-376.41537591565333</v>
      </c>
      <c r="BE66" s="71">
        <v>-349.84069576700102</v>
      </c>
      <c r="BF66" s="71">
        <v>-323.26601561834894</v>
      </c>
      <c r="BG66" s="71">
        <v>-296.6913354696967</v>
      </c>
      <c r="BH66" s="71">
        <v>-270.11665532104439</v>
      </c>
      <c r="BI66" s="71">
        <v>-243.54197517239231</v>
      </c>
      <c r="BJ66" s="71">
        <v>-216.96729502374004</v>
      </c>
      <c r="BK66" s="71">
        <v>-190.39261487508776</v>
      </c>
      <c r="BL66" s="71">
        <v>-163.81793472643568</v>
      </c>
      <c r="BM66" s="71">
        <v>-137.2432545777834</v>
      </c>
      <c r="BN66" s="71">
        <v>-110.66857442913134</v>
      </c>
      <c r="BO66" s="71">
        <v>-84.093894280479063</v>
      </c>
      <c r="BP66" s="71">
        <v>-57.519214131826764</v>
      </c>
      <c r="BQ66" s="71">
        <v>-30.944533983174711</v>
      </c>
      <c r="BR66" s="71">
        <v>-4.3698538345224227</v>
      </c>
      <c r="BS66" s="71">
        <v>22.204826314129868</v>
      </c>
      <c r="BT66" s="71">
        <v>48.779506462781924</v>
      </c>
      <c r="BU66" s="71">
        <v>75.354186611434216</v>
      </c>
      <c r="BV66" s="71">
        <v>101.92886676008651</v>
      </c>
      <c r="BW66" s="71">
        <v>128.50354690873857</v>
      </c>
      <c r="BX66" s="71">
        <v>155.07822705739085</v>
      </c>
      <c r="BY66" s="71">
        <v>181.65290720604312</v>
      </c>
      <c r="BZ66" s="71">
        <v>208.2275873546952</v>
      </c>
      <c r="CA66" s="71">
        <v>234.80226750334748</v>
      </c>
      <c r="CB66" s="71">
        <v>261.37694765199979</v>
      </c>
      <c r="CC66" s="71">
        <v>287.95162780065181</v>
      </c>
      <c r="CD66" s="71">
        <v>314.52630794930411</v>
      </c>
      <c r="CE66" s="71">
        <v>341.10098809795642</v>
      </c>
      <c r="CF66" s="71">
        <v>367.67566824660844</v>
      </c>
      <c r="CG66" s="71">
        <v>394.25034839526074</v>
      </c>
      <c r="CH66" s="71">
        <v>420.82502854391305</v>
      </c>
      <c r="CI66" s="71">
        <v>447.39970869256507</v>
      </c>
      <c r="CJ66" s="71">
        <v>473.97438884121738</v>
      </c>
      <c r="CK66" s="71">
        <v>500.54906898986968</v>
      </c>
      <c r="CL66" s="71">
        <v>527.1237491385217</v>
      </c>
      <c r="CM66" s="71">
        <v>553.69842928717401</v>
      </c>
      <c r="CN66" s="71">
        <v>580.27310943582631</v>
      </c>
      <c r="CO66" s="71">
        <v>606.84778958447839</v>
      </c>
      <c r="CP66" s="71">
        <v>633.42246973313047</v>
      </c>
      <c r="CQ66" s="71">
        <v>659.99714988178266</v>
      </c>
      <c r="CR66" s="71">
        <v>686.57183003043497</v>
      </c>
      <c r="CS66" s="71">
        <v>713.14651017908727</v>
      </c>
      <c r="CT66" s="71">
        <v>739.72119032773958</v>
      </c>
      <c r="CU66" s="71">
        <v>766.29587047639188</v>
      </c>
      <c r="CV66" s="71">
        <v>792.87055062504373</v>
      </c>
      <c r="CW66" s="71">
        <v>819.44523077369593</v>
      </c>
      <c r="CX66" s="71">
        <v>846.01991092234823</v>
      </c>
      <c r="CY66" s="71">
        <v>872.59459107100054</v>
      </c>
      <c r="CZ66" s="71">
        <v>899.16927121965284</v>
      </c>
      <c r="DA66" s="71">
        <v>925.74395136830515</v>
      </c>
      <c r="DB66" s="71">
        <v>952.318631516957</v>
      </c>
      <c r="DC66" s="71">
        <v>978.89331166560919</v>
      </c>
      <c r="DD66" s="71">
        <v>1005.4679918142615</v>
      </c>
      <c r="DE66" s="71">
        <v>1032.0426719629138</v>
      </c>
      <c r="DF66" s="71">
        <v>1058.6173521115661</v>
      </c>
      <c r="DG66" s="71">
        <v>1085.1920322602184</v>
      </c>
      <c r="DH66" s="71">
        <v>1111.7667124088703</v>
      </c>
      <c r="DI66" s="71">
        <v>1138.3413925575226</v>
      </c>
      <c r="DJ66" s="71">
        <v>1164.9160727061749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120</v>
      </c>
      <c r="O67" s="71">
        <v>909.11125329248341</v>
      </c>
      <c r="P67" s="71">
        <v>909.11125329248341</v>
      </c>
      <c r="Q67" s="71">
        <v>909.11125329248341</v>
      </c>
      <c r="R67" s="71">
        <v>909.11232763384169</v>
      </c>
      <c r="S67" s="71">
        <v>909.12580314967931</v>
      </c>
      <c r="T67" s="71">
        <v>909.15471237914869</v>
      </c>
      <c r="U67" s="71">
        <v>909.19905532224971</v>
      </c>
      <c r="V67" s="71">
        <v>909.25883197898224</v>
      </c>
      <c r="W67" s="71">
        <v>909.3340423493463</v>
      </c>
      <c r="X67" s="71">
        <v>909.42468643334212</v>
      </c>
      <c r="Y67" s="71">
        <v>909.53076423096957</v>
      </c>
      <c r="Z67" s="71">
        <v>909.65227574222865</v>
      </c>
      <c r="AA67" s="71">
        <v>909.78922096711926</v>
      </c>
      <c r="AB67" s="71">
        <v>909.9415999056414</v>
      </c>
      <c r="AC67" s="71">
        <v>910.10941255779528</v>
      </c>
      <c r="AD67" s="71">
        <v>910.2926589235808</v>
      </c>
      <c r="AE67" s="71">
        <v>910.49133900299785</v>
      </c>
      <c r="AF67" s="71">
        <v>910.70545279604664</v>
      </c>
      <c r="AG67" s="71">
        <v>910.93500030272696</v>
      </c>
      <c r="AH67" s="71">
        <v>911.17998152303892</v>
      </c>
      <c r="AI67" s="71">
        <v>911.44039645698251</v>
      </c>
      <c r="AJ67" s="71">
        <v>911.71624510455763</v>
      </c>
      <c r="AK67" s="71">
        <v>912.00752746576438</v>
      </c>
      <c r="AL67" s="71">
        <v>912.31424354060289</v>
      </c>
      <c r="AM67" s="71">
        <v>912.63639332907292</v>
      </c>
      <c r="AN67" s="71">
        <v>912.97397683117458</v>
      </c>
      <c r="AO67" s="71">
        <v>913.32699404690788</v>
      </c>
      <c r="AP67" s="71">
        <v>913.6954449762726</v>
      </c>
      <c r="AQ67" s="71">
        <v>914.07932961926929</v>
      </c>
      <c r="AR67" s="71">
        <v>914.47864797589727</v>
      </c>
      <c r="AS67" s="71">
        <v>914.89340004615701</v>
      </c>
      <c r="AT67" s="71">
        <v>915.32358583004839</v>
      </c>
      <c r="AU67" s="71">
        <v>915.7692053275714</v>
      </c>
      <c r="AV67" s="71">
        <v>916.23025853872593</v>
      </c>
      <c r="AW67" s="71">
        <v>916.70674546351211</v>
      </c>
      <c r="AX67" s="71">
        <v>917.19866610192992</v>
      </c>
      <c r="AY67" s="71">
        <v>917.70602045397936</v>
      </c>
      <c r="AZ67" s="71">
        <v>918.22880851966033</v>
      </c>
      <c r="BA67" s="71">
        <v>918.76703029897305</v>
      </c>
      <c r="BB67" s="71">
        <v>919.3206857919173</v>
      </c>
      <c r="BC67" s="71">
        <v>919.88977499849329</v>
      </c>
      <c r="BD67" s="71">
        <v>920.4742979187007</v>
      </c>
      <c r="BE67" s="71">
        <v>921.07425455253974</v>
      </c>
      <c r="BF67" s="71">
        <v>921.68964490001053</v>
      </c>
      <c r="BG67" s="71">
        <v>922.32046896111285</v>
      </c>
      <c r="BH67" s="71">
        <v>922.96672673584692</v>
      </c>
      <c r="BI67" s="71">
        <v>923.62841822421251</v>
      </c>
      <c r="BJ67" s="71">
        <v>924.30554342620974</v>
      </c>
      <c r="BK67" s="71">
        <v>924.99810234183849</v>
      </c>
      <c r="BL67" s="71">
        <v>925.70609497109899</v>
      </c>
      <c r="BM67" s="71">
        <v>926.42952131399102</v>
      </c>
      <c r="BN67" s="71">
        <v>927.16838137051468</v>
      </c>
      <c r="BO67" s="71">
        <v>927.92267514066987</v>
      </c>
      <c r="BP67" s="71">
        <v>928.76570944366449</v>
      </c>
      <c r="BQ67" s="71">
        <v>929.80480171696001</v>
      </c>
      <c r="BR67" s="71">
        <v>931.04088480288317</v>
      </c>
      <c r="BS67" s="71">
        <v>932.47395870143373</v>
      </c>
      <c r="BT67" s="71">
        <v>934.10402341261181</v>
      </c>
      <c r="BU67" s="71">
        <v>935.93107893641763</v>
      </c>
      <c r="BV67" s="71">
        <v>937.95512527285075</v>
      </c>
      <c r="BW67" s="71">
        <v>940.1761624219115</v>
      </c>
      <c r="BX67" s="71">
        <v>942.59419038359988</v>
      </c>
      <c r="BY67" s="71">
        <v>945.20920915791567</v>
      </c>
      <c r="BZ67" s="71">
        <v>948.02121874485897</v>
      </c>
      <c r="CA67" s="71">
        <v>951.03021914442991</v>
      </c>
      <c r="CB67" s="71">
        <v>954.23621035662836</v>
      </c>
      <c r="CC67" s="71">
        <v>957.63919238145434</v>
      </c>
      <c r="CD67" s="71">
        <v>961.23916521890783</v>
      </c>
      <c r="CE67" s="71">
        <v>965.03612886898895</v>
      </c>
      <c r="CF67" s="71">
        <v>969.03008333169748</v>
      </c>
      <c r="CG67" s="71">
        <v>973.22102860703353</v>
      </c>
      <c r="CH67" s="71">
        <v>977.60896469499733</v>
      </c>
      <c r="CI67" s="71">
        <v>982.19389159558841</v>
      </c>
      <c r="CJ67" s="71">
        <v>986.97580930880713</v>
      </c>
      <c r="CK67" s="71">
        <v>991.95471783465348</v>
      </c>
      <c r="CL67" s="71">
        <v>997.13061717312712</v>
      </c>
      <c r="CM67" s="71">
        <v>1002.5035073242285</v>
      </c>
      <c r="CN67" s="71">
        <v>1008.0733882879574</v>
      </c>
      <c r="CO67" s="71">
        <v>1013.8402600643137</v>
      </c>
      <c r="CP67" s="71">
        <v>1019.8041226532978</v>
      </c>
      <c r="CQ67" s="71">
        <v>1025.9649760549091</v>
      </c>
      <c r="CR67" s="71">
        <v>1032.3228202691482</v>
      </c>
      <c r="CS67" s="71">
        <v>1038.8776552960148</v>
      </c>
      <c r="CT67" s="71">
        <v>1045.629481135509</v>
      </c>
      <c r="CU67" s="71">
        <v>1052.5782977876304</v>
      </c>
      <c r="CV67" s="71">
        <v>1059.7241052523796</v>
      </c>
      <c r="CW67" s="71">
        <v>1067.0669035297562</v>
      </c>
      <c r="CX67" s="71">
        <v>1074.6066926197605</v>
      </c>
      <c r="CY67" s="71">
        <v>1082.3434725223924</v>
      </c>
      <c r="CZ67" s="71">
        <v>1090.2772432376516</v>
      </c>
      <c r="DA67" s="71">
        <v>1098.4080047655384</v>
      </c>
      <c r="DB67" s="71">
        <v>1106.7357571060527</v>
      </c>
      <c r="DC67" s="71">
        <v>1115.2605002591945</v>
      </c>
      <c r="DD67" s="71">
        <v>1123.9822342249643</v>
      </c>
      <c r="DE67" s="71">
        <v>1132.9009590033611</v>
      </c>
      <c r="DF67" s="71">
        <v>1142.0166745943854</v>
      </c>
      <c r="DG67" s="71">
        <v>1151.3293809980378</v>
      </c>
      <c r="DH67" s="71">
        <v>1160.8390782143172</v>
      </c>
      <c r="DI67" s="71">
        <v>1170.5457662432243</v>
      </c>
      <c r="DJ67" s="71">
        <v>1180.449445084759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57</v>
      </c>
      <c r="O68" s="71">
        <v>-5.6716824891297124</v>
      </c>
      <c r="P68" s="71">
        <v>-5.6716824891297124</v>
      </c>
      <c r="Q68" s="71">
        <v>-5.6716824891297124</v>
      </c>
      <c r="R68" s="71">
        <v>-5.671359899009623</v>
      </c>
      <c r="S68" s="71">
        <v>-5.6673136354648692</v>
      </c>
      <c r="T68" s="71">
        <v>-5.6586331246245098</v>
      </c>
      <c r="U68" s="71">
        <v>-5.6453183664885449</v>
      </c>
      <c r="V68" s="71">
        <v>-5.6273693610569753</v>
      </c>
      <c r="W68" s="71">
        <v>-5.6047861083298018</v>
      </c>
      <c r="X68" s="71">
        <v>-5.5775686083070219</v>
      </c>
      <c r="Y68" s="71">
        <v>-5.5457168609886365</v>
      </c>
      <c r="Z68" s="71">
        <v>-5.5092308663746463</v>
      </c>
      <c r="AA68" s="71">
        <v>-5.4681106244650506</v>
      </c>
      <c r="AB68" s="71">
        <v>-5.4223561352598493</v>
      </c>
      <c r="AC68" s="71">
        <v>-5.3719673987590433</v>
      </c>
      <c r="AD68" s="71">
        <v>-5.3169444149626326</v>
      </c>
      <c r="AE68" s="71">
        <v>-5.2572871838706163</v>
      </c>
      <c r="AF68" s="71">
        <v>-5.1929957054829954</v>
      </c>
      <c r="AG68" s="71">
        <v>-5.1240699797997689</v>
      </c>
      <c r="AH68" s="71">
        <v>-5.0505100068209368</v>
      </c>
      <c r="AI68" s="71">
        <v>-4.9723157865465</v>
      </c>
      <c r="AJ68" s="71">
        <v>-4.8894873189764576</v>
      </c>
      <c r="AK68" s="71">
        <v>-4.8020246041108097</v>
      </c>
      <c r="AL68" s="71">
        <v>-4.7099276419495579</v>
      </c>
      <c r="AM68" s="71">
        <v>-4.6131964324926997</v>
      </c>
      <c r="AN68" s="71">
        <v>-4.5118309757402368</v>
      </c>
      <c r="AO68" s="71">
        <v>-4.4058312716921684</v>
      </c>
      <c r="AP68" s="71">
        <v>-4.2951973203484961</v>
      </c>
      <c r="AQ68" s="71">
        <v>-4.1799291217092165</v>
      </c>
      <c r="AR68" s="71">
        <v>-4.060026675774334</v>
      </c>
      <c r="AS68" s="71">
        <v>-3.9354899825438445</v>
      </c>
      <c r="AT68" s="71">
        <v>-3.80631904201775</v>
      </c>
      <c r="AU68" s="71">
        <v>-3.6725138541960507</v>
      </c>
      <c r="AV68" s="71">
        <v>-3.5340744190787468</v>
      </c>
      <c r="AW68" s="71">
        <v>-3.3910007366658363</v>
      </c>
      <c r="AX68" s="71">
        <v>-3.2432928069573217</v>
      </c>
      <c r="AY68" s="71">
        <v>-3.0909506299532019</v>
      </c>
      <c r="AZ68" s="71">
        <v>-2.9339742056534761</v>
      </c>
      <c r="BA68" s="71">
        <v>-2.7723635340581461</v>
      </c>
      <c r="BB68" s="71">
        <v>-2.6061186151672109</v>
      </c>
      <c r="BC68" s="71">
        <v>-2.4352394489806706</v>
      </c>
      <c r="BD68" s="71">
        <v>-2.2597260354985238</v>
      </c>
      <c r="BE68" s="71">
        <v>-2.0795783747207719</v>
      </c>
      <c r="BF68" s="71">
        <v>-1.8947964666474166</v>
      </c>
      <c r="BG68" s="71">
        <v>-1.7053803112784549</v>
      </c>
      <c r="BH68" s="71">
        <v>-1.5113299086138876</v>
      </c>
      <c r="BI68" s="71">
        <v>-1.3126452586537165</v>
      </c>
      <c r="BJ68" s="71">
        <v>-1.1093263613979389</v>
      </c>
      <c r="BK68" s="71">
        <v>-0.90137321684655591</v>
      </c>
      <c r="BL68" s="71">
        <v>-0.68878582499956964</v>
      </c>
      <c r="BM68" s="71">
        <v>-0.47156418585697646</v>
      </c>
      <c r="BN68" s="71">
        <v>-0.24970829941877981</v>
      </c>
      <c r="BO68" s="71">
        <v>-2.3218165684976144E-2</v>
      </c>
      <c r="BP68" s="71">
        <v>0.39628627271362049</v>
      </c>
      <c r="BQ68" s="71">
        <v>1.2845837938545466</v>
      </c>
      <c r="BR68" s="71">
        <v>2.6440715675081909</v>
      </c>
      <c r="BS68" s="71">
        <v>4.4747495936745469</v>
      </c>
      <c r="BT68" s="71">
        <v>6.7766178723535937</v>
      </c>
      <c r="BU68" s="71">
        <v>9.5496764035453712</v>
      </c>
      <c r="BV68" s="71">
        <v>12.79392518724986</v>
      </c>
      <c r="BW68" s="71">
        <v>16.509364223467024</v>
      </c>
      <c r="BX68" s="71">
        <v>20.695993512196932</v>
      </c>
      <c r="BY68" s="71">
        <v>25.353813053439556</v>
      </c>
      <c r="BZ68" s="71">
        <v>30.482822847194839</v>
      </c>
      <c r="CA68" s="71">
        <v>36.083022893462889</v>
      </c>
      <c r="CB68" s="71">
        <v>42.154413192243638</v>
      </c>
      <c r="CC68" s="71">
        <v>48.696993743537043</v>
      </c>
      <c r="CD68" s="71">
        <v>55.710764547343224</v>
      </c>
      <c r="CE68" s="71">
        <v>63.195725603662105</v>
      </c>
      <c r="CF68" s="71">
        <v>71.151876912493634</v>
      </c>
      <c r="CG68" s="71">
        <v>79.579218473837926</v>
      </c>
      <c r="CH68" s="71">
        <v>88.47775028769496</v>
      </c>
      <c r="CI68" s="71">
        <v>97.847472354064607</v>
      </c>
      <c r="CJ68" s="71">
        <v>107.68838467294704</v>
      </c>
      <c r="CK68" s="71">
        <v>118.00048724434221</v>
      </c>
      <c r="CL68" s="71">
        <v>128.78378006824994</v>
      </c>
      <c r="CM68" s="71">
        <v>140.03826314467054</v>
      </c>
      <c r="CN68" s="71">
        <v>151.76393647360379</v>
      </c>
      <c r="CO68" s="71">
        <v>163.9608000550497</v>
      </c>
      <c r="CP68" s="71">
        <v>176.6288538890083</v>
      </c>
      <c r="CQ68" s="71">
        <v>189.76809797547972</v>
      </c>
      <c r="CR68" s="71">
        <v>203.37853231446383</v>
      </c>
      <c r="CS68" s="71">
        <v>217.46015690596064</v>
      </c>
      <c r="CT68" s="71">
        <v>232.01297174997018</v>
      </c>
      <c r="CU68" s="71">
        <v>247.03697684649245</v>
      </c>
      <c r="CV68" s="71">
        <v>262.53217219552715</v>
      </c>
      <c r="CW68" s="71">
        <v>278.49855779707485</v>
      </c>
      <c r="CX68" s="71">
        <v>294.93613365113521</v>
      </c>
      <c r="CY68" s="71">
        <v>311.84489975770833</v>
      </c>
      <c r="CZ68" s="71">
        <v>329.22485611679411</v>
      </c>
      <c r="DA68" s="71">
        <v>347.07600272839267</v>
      </c>
      <c r="DB68" s="71">
        <v>365.39833959250359</v>
      </c>
      <c r="DC68" s="71">
        <v>384.19186670912751</v>
      </c>
      <c r="DD68" s="71">
        <v>403.4565840782642</v>
      </c>
      <c r="DE68" s="71">
        <v>423.19249169991355</v>
      </c>
      <c r="DF68" s="71">
        <v>443.39958957407561</v>
      </c>
      <c r="DG68" s="71">
        <v>464.07787770075038</v>
      </c>
      <c r="DH68" s="71">
        <v>485.22735607993752</v>
      </c>
      <c r="DI68" s="71">
        <v>506.84802471163772</v>
      </c>
      <c r="DJ68" s="71">
        <v>528.93988359585069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A.2.1</v>
      </c>
      <c r="B82" s="12" t="s">
        <v>58</v>
      </c>
      <c r="C82" s="12"/>
      <c r="D82" s="12"/>
      <c r="E82" s="12"/>
      <c r="F82" s="12"/>
      <c r="G82" s="12"/>
      <c r="H82" s="12"/>
      <c r="I82" s="12"/>
      <c r="J82" s="77" t="s">
        <v>59</v>
      </c>
      <c r="K82" s="78" t="s">
        <v>60</v>
      </c>
      <c r="L82" s="3"/>
    </row>
    <row r="83" spans="1:14" ht="20.100000000000001" customHeight="1" outlineLevel="1">
      <c r="A83" s="9" t="s">
        <v>5</v>
      </c>
      <c r="B83" s="11" t="s">
        <v>323</v>
      </c>
      <c r="C83" s="11"/>
      <c r="D83" s="11"/>
      <c r="E83" s="11"/>
      <c r="F83" s="11"/>
      <c r="G83" s="11"/>
      <c r="H83" s="11"/>
      <c r="I83" s="10"/>
      <c r="J83" s="79">
        <v>-81.400000000000006</v>
      </c>
      <c r="K83" s="79">
        <v>928</v>
      </c>
      <c r="L83" s="3"/>
    </row>
    <row r="84" spans="1:14" ht="20.100000000000001" customHeight="1" outlineLevel="1">
      <c r="A84" s="9" t="s">
        <v>4</v>
      </c>
      <c r="B84" s="8" t="s">
        <v>61</v>
      </c>
      <c r="C84" s="8"/>
      <c r="D84" s="8"/>
      <c r="E84" s="8"/>
      <c r="F84" s="8"/>
      <c r="G84" s="8"/>
      <c r="H84" s="8"/>
      <c r="I84" s="7"/>
      <c r="J84" s="79">
        <v>1109.4438787677855</v>
      </c>
      <c r="K84" s="79">
        <v>1160</v>
      </c>
      <c r="L84" s="3"/>
    </row>
    <row r="85" spans="1:14" ht="20.100000000000001" customHeight="1" outlineLevel="1">
      <c r="A85" s="9" t="s">
        <v>3</v>
      </c>
      <c r="B85" s="8" t="s">
        <v>62</v>
      </c>
      <c r="C85" s="8"/>
      <c r="D85" s="8"/>
      <c r="E85" s="8"/>
      <c r="F85" s="8"/>
      <c r="G85" s="8"/>
      <c r="H85" s="8"/>
      <c r="I85" s="7"/>
      <c r="J85" s="79">
        <v>128.02576424286772</v>
      </c>
      <c r="K85" s="79">
        <v>940.13449168995965</v>
      </c>
      <c r="L85" s="3"/>
    </row>
    <row r="86" spans="1:14" ht="20.100000000000001" customHeight="1" outlineLevel="1">
      <c r="A86" s="9" t="s">
        <v>7</v>
      </c>
      <c r="B86" s="8" t="s">
        <v>64</v>
      </c>
      <c r="C86" s="8"/>
      <c r="D86" s="8"/>
      <c r="E86" s="8"/>
      <c r="F86" s="8"/>
      <c r="G86" s="8"/>
      <c r="H86" s="8"/>
      <c r="I86" s="7"/>
      <c r="J86" s="79">
        <v>-1396.1688209622798</v>
      </c>
      <c r="K86" s="79">
        <v>909.11125329248341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A.2.2</v>
      </c>
      <c r="B88" s="12" t="s">
        <v>63</v>
      </c>
      <c r="C88" s="12"/>
      <c r="D88" s="12"/>
      <c r="E88" s="12"/>
      <c r="F88" s="12"/>
      <c r="G88" s="12"/>
      <c r="H88" s="12"/>
      <c r="I88" s="78" t="s">
        <v>94</v>
      </c>
      <c r="J88" s="77" t="s">
        <v>67</v>
      </c>
      <c r="K88" s="78" t="s">
        <v>68</v>
      </c>
      <c r="L88" s="3"/>
    </row>
    <row r="89" spans="1:14" ht="20.100000000000001" customHeight="1" outlineLevel="1">
      <c r="A89" s="9" t="s">
        <v>5</v>
      </c>
      <c r="B89" s="11" t="s">
        <v>325</v>
      </c>
      <c r="C89" s="11"/>
      <c r="D89" s="11"/>
      <c r="E89" s="11"/>
      <c r="F89" s="11"/>
      <c r="G89" s="11"/>
      <c r="H89" s="11"/>
      <c r="I89" s="80">
        <v>931263.00180350326</v>
      </c>
      <c r="J89" s="80">
        <v>5.1438851271423482E-2</v>
      </c>
      <c r="K89" s="80">
        <v>1.3946970552051549E-7</v>
      </c>
      <c r="L89" s="3"/>
      <c r="N89" s="1" t="s">
        <v>322</v>
      </c>
    </row>
    <row r="90" spans="1:14" ht="20.100000000000001" customHeight="1" outlineLevel="1">
      <c r="A90" s="9" t="s">
        <v>4</v>
      </c>
      <c r="B90" s="8" t="s">
        <v>65</v>
      </c>
      <c r="C90" s="8"/>
      <c r="D90" s="8"/>
      <c r="E90" s="8"/>
      <c r="F90" s="8"/>
      <c r="G90" s="8"/>
      <c r="H90" s="8"/>
      <c r="I90" s="80">
        <v>930411.28354639816</v>
      </c>
      <c r="J90" s="80">
        <v>3.0512112767615212E-2</v>
      </c>
      <c r="K90" s="80">
        <v>1.0927085718253393E-8</v>
      </c>
      <c r="L90" s="3"/>
    </row>
    <row r="91" spans="1:14" ht="20.100000000000001" customHeight="1" outlineLevel="1">
      <c r="A91" s="9" t="s">
        <v>3</v>
      </c>
      <c r="B91" s="8" t="s">
        <v>66</v>
      </c>
      <c r="C91" s="8"/>
      <c r="D91" s="8"/>
      <c r="E91" s="8"/>
      <c r="F91" s="8"/>
      <c r="G91" s="8"/>
      <c r="H91" s="8"/>
      <c r="I91" s="80">
        <v>909111.25329248339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A.3</v>
      </c>
      <c r="B94" s="14" t="s">
        <v>69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8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8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8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8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8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8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8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8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8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8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8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8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8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8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8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  <c r="Q111" s="70" t="s">
        <v>302</v>
      </c>
      <c r="R111" s="137">
        <v>0.45</v>
      </c>
    </row>
    <row r="112" spans="1:18" ht="20.100000000000001" customHeight="1" outlineLevel="1">
      <c r="A112" s="75" t="str">
        <f>$A$94&amp;"."&amp;1</f>
        <v>A.3.1</v>
      </c>
      <c r="B112" s="12" t="s">
        <v>58</v>
      </c>
      <c r="C112" s="12"/>
      <c r="D112" s="12"/>
      <c r="E112" s="12"/>
      <c r="F112" s="12"/>
      <c r="G112" s="12"/>
      <c r="H112" s="12"/>
      <c r="I112" s="12"/>
      <c r="J112" s="77" t="s">
        <v>59</v>
      </c>
      <c r="K112" s="78" t="s">
        <v>70</v>
      </c>
      <c r="L112" s="3"/>
      <c r="Q112" s="70" t="s">
        <v>303</v>
      </c>
      <c r="R112" s="137">
        <f>R111/2/(J113-J116)</f>
        <v>1.7113274699906742E-4</v>
      </c>
    </row>
    <row r="113" spans="1:21" ht="20.100000000000001" customHeight="1" outlineLevel="1">
      <c r="A113" s="9" t="s">
        <v>5</v>
      </c>
      <c r="B113" s="11" t="s">
        <v>323</v>
      </c>
      <c r="C113" s="11"/>
      <c r="D113" s="11"/>
      <c r="E113" s="11"/>
      <c r="F113" s="11"/>
      <c r="G113" s="11"/>
      <c r="H113" s="11"/>
      <c r="I113" s="10"/>
      <c r="J113" s="79">
        <f>point1.Z</f>
        <v>-81.400000000000006</v>
      </c>
      <c r="K113" s="79">
        <v>0</v>
      </c>
      <c r="L113" s="3"/>
      <c r="Q113" s="70" t="s">
        <v>304</v>
      </c>
      <c r="R113" s="1">
        <f>R111-2*R112*J113</f>
        <v>0.47786041121144818</v>
      </c>
    </row>
    <row r="114" spans="1:21" ht="20.100000000000001" customHeight="1" outlineLevel="1">
      <c r="A114" s="9" t="s">
        <v>4</v>
      </c>
      <c r="B114" s="8" t="s">
        <v>61</v>
      </c>
      <c r="C114" s="8"/>
      <c r="D114" s="8"/>
      <c r="E114" s="8"/>
      <c r="F114" s="8"/>
      <c r="G114" s="8"/>
      <c r="H114" s="8"/>
      <c r="I114" s="7"/>
      <c r="J114" s="79">
        <f>point2.Z</f>
        <v>1109.4438787677855</v>
      </c>
      <c r="K114" s="79">
        <v>483.35993437915266</v>
      </c>
      <c r="L114" s="3"/>
      <c r="Q114" s="70" t="s">
        <v>305</v>
      </c>
      <c r="R114" s="1">
        <f>point1.Ms-R113*J113-R112*J113^2</f>
        <v>37.763918736305939</v>
      </c>
    </row>
    <row r="115" spans="1:21" ht="20.100000000000001" customHeight="1" outlineLevel="1">
      <c r="A115" s="9" t="s">
        <v>3</v>
      </c>
      <c r="B115" s="8" t="s">
        <v>62</v>
      </c>
      <c r="C115" s="8"/>
      <c r="D115" s="8"/>
      <c r="E115" s="8"/>
      <c r="F115" s="8"/>
      <c r="G115" s="8"/>
      <c r="H115" s="8"/>
      <c r="I115" s="7"/>
      <c r="J115" s="79">
        <f>point3.Z</f>
        <v>128.02576424286772</v>
      </c>
      <c r="K115" s="79">
        <v>16.43840525559159</v>
      </c>
      <c r="L115" s="3"/>
      <c r="Q115" s="1" t="s">
        <v>306</v>
      </c>
      <c r="R115" s="1">
        <f>R114+R113*J116+R112*J116^2</f>
        <v>-295.82298471651291</v>
      </c>
    </row>
    <row r="116" spans="1:21" ht="20.100000000000001" customHeight="1" outlineLevel="1">
      <c r="A116" s="9" t="s">
        <v>7</v>
      </c>
      <c r="B116" s="8" t="s">
        <v>64</v>
      </c>
      <c r="C116" s="8"/>
      <c r="D116" s="8"/>
      <c r="E116" s="8"/>
      <c r="F116" s="8"/>
      <c r="G116" s="8"/>
      <c r="H116" s="8"/>
      <c r="I116" s="7"/>
      <c r="J116" s="79">
        <f>point4.Z</f>
        <v>-1396.1688209622798</v>
      </c>
      <c r="K116" s="79">
        <v>-5.6716824891297124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A.3.2</v>
      </c>
      <c r="B118" s="12" t="s">
        <v>63</v>
      </c>
      <c r="C118" s="12"/>
      <c r="D118" s="12"/>
      <c r="E118" s="12"/>
      <c r="F118" s="12"/>
      <c r="G118" s="12"/>
      <c r="H118" s="12"/>
      <c r="I118" s="78" t="s">
        <v>94</v>
      </c>
      <c r="J118" s="77" t="s">
        <v>67</v>
      </c>
      <c r="K118" s="78" t="s">
        <v>68</v>
      </c>
      <c r="L118" s="3"/>
    </row>
    <row r="119" spans="1:21" ht="20.100000000000001" customHeight="1" outlineLevel="1">
      <c r="A119" s="9" t="s">
        <v>5</v>
      </c>
      <c r="B119" s="11" t="s">
        <v>325</v>
      </c>
      <c r="C119" s="11"/>
      <c r="D119" s="11"/>
      <c r="E119" s="11"/>
      <c r="F119" s="11"/>
      <c r="G119" s="11"/>
      <c r="H119" s="11"/>
      <c r="I119" s="80">
        <v>2.912732164273391</v>
      </c>
      <c r="J119" s="80">
        <v>6.293825102457561E-5</v>
      </c>
      <c r="K119" s="80">
        <v>3.3360320151752555E-10</v>
      </c>
      <c r="L119" s="3"/>
    </row>
    <row r="120" spans="1:21" ht="20.100000000000001" customHeight="1" outlineLevel="1">
      <c r="A120" s="9" t="s">
        <v>4</v>
      </c>
      <c r="B120" s="8" t="s">
        <v>65</v>
      </c>
      <c r="C120" s="8"/>
      <c r="D120" s="8"/>
      <c r="E120" s="8"/>
      <c r="F120" s="8"/>
      <c r="G120" s="8"/>
      <c r="H120" s="8"/>
      <c r="I120" s="80">
        <v>0.72403081465382824</v>
      </c>
      <c r="J120" s="80">
        <v>9.1618050879770123E-6</v>
      </c>
      <c r="K120" s="80">
        <v>3.2810520298191563E-12</v>
      </c>
      <c r="L120" s="3"/>
    </row>
    <row r="121" spans="1:21" ht="20.100000000000001" customHeight="1" outlineLevel="1">
      <c r="A121" s="9" t="s">
        <v>3</v>
      </c>
      <c r="B121" s="8" t="s">
        <v>66</v>
      </c>
      <c r="C121" s="8"/>
      <c r="D121" s="8"/>
      <c r="E121" s="8"/>
      <c r="F121" s="8"/>
      <c r="G121" s="8"/>
      <c r="H121" s="8"/>
      <c r="I121" s="80">
        <v>-5.6716824891297124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A.4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A.4.1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58" t="s">
        <v>261</v>
      </c>
      <c r="C127" s="58"/>
      <c r="D127" s="58"/>
      <c r="E127" s="58"/>
      <c r="F127" s="58"/>
      <c r="G127" s="58"/>
      <c r="H127" s="58"/>
      <c r="I127" s="59" t="s">
        <v>262</v>
      </c>
      <c r="J127" s="127">
        <v>1.4</v>
      </c>
      <c r="K127" s="60" t="s">
        <v>263</v>
      </c>
      <c r="L127" s="3"/>
      <c r="U127" s="99"/>
    </row>
    <row r="128" spans="1:21" ht="20.100000000000001" customHeight="1">
      <c r="A128" s="9" t="s">
        <v>4</v>
      </c>
      <c r="B128" s="8" t="s">
        <v>257</v>
      </c>
      <c r="C128" s="8"/>
      <c r="D128" s="8"/>
      <c r="E128" s="8"/>
      <c r="F128" s="8"/>
      <c r="G128" s="8"/>
      <c r="H128" s="8"/>
      <c r="I128" s="7" t="s">
        <v>258</v>
      </c>
      <c r="J128" s="97">
        <v>0.28773533056547312</v>
      </c>
      <c r="K128" s="5" t="s">
        <v>8</v>
      </c>
      <c r="L128" s="3"/>
      <c r="U128" s="99"/>
    </row>
    <row r="129" spans="1:21" ht="20.100000000000001" customHeight="1">
      <c r="A129" s="9" t="s">
        <v>3</v>
      </c>
      <c r="B129" s="11" t="s">
        <v>259</v>
      </c>
      <c r="C129" s="11"/>
      <c r="D129" s="11"/>
      <c r="E129" s="11"/>
      <c r="F129" s="11"/>
      <c r="G129" s="11"/>
      <c r="H129" s="11"/>
      <c r="I129" s="10" t="s">
        <v>260</v>
      </c>
      <c r="J129" s="67">
        <v>1.2162355202035973</v>
      </c>
      <c r="K129" s="93" t="s">
        <v>86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A.4.1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11" t="s">
        <v>241</v>
      </c>
      <c r="C132" s="11"/>
      <c r="D132" s="11"/>
      <c r="E132" s="11"/>
      <c r="F132" s="11"/>
      <c r="G132" s="11"/>
      <c r="H132" s="11"/>
      <c r="I132" s="10" t="s">
        <v>242</v>
      </c>
      <c r="J132" s="97">
        <v>1.8</v>
      </c>
      <c r="K132" s="93" t="s">
        <v>86</v>
      </c>
      <c r="L132" s="3"/>
      <c r="U132" s="99"/>
    </row>
    <row r="133" spans="1:21" ht="20.100000000000001" customHeight="1">
      <c r="A133" s="9" t="s">
        <v>4</v>
      </c>
      <c r="B133" s="17" t="s">
        <v>243</v>
      </c>
      <c r="C133" s="17"/>
      <c r="D133" s="17"/>
      <c r="E133" s="17"/>
      <c r="F133" s="17"/>
      <c r="G133" s="17"/>
      <c r="H133" s="17"/>
      <c r="I133" s="16" t="s">
        <v>244</v>
      </c>
      <c r="J133" s="149">
        <v>5412.5567691170882</v>
      </c>
      <c r="K133" s="15" t="s">
        <v>81</v>
      </c>
      <c r="L133" s="3"/>
      <c r="U133" s="99"/>
    </row>
    <row r="134" spans="1:21" ht="20.100000000000001" customHeight="1">
      <c r="A134" s="9" t="s">
        <v>3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41640</v>
      </c>
      <c r="K134" s="5" t="s">
        <v>218</v>
      </c>
      <c r="L134" s="3"/>
      <c r="U134" s="99"/>
    </row>
    <row r="135" spans="1:21" ht="20.100000000000001" customHeight="1">
      <c r="A135" s="9" t="s">
        <v>7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48">
        <v>49967999.999999978</v>
      </c>
      <c r="K135" s="5" t="s">
        <v>288</v>
      </c>
      <c r="L135" s="3"/>
      <c r="U135" s="99"/>
    </row>
    <row r="136" spans="1:21" ht="20.100000000000001" customHeight="1">
      <c r="A136" s="9" t="s">
        <v>6</v>
      </c>
      <c r="B136" s="11" t="s">
        <v>245</v>
      </c>
      <c r="C136" s="11"/>
      <c r="D136" s="11"/>
      <c r="E136" s="11"/>
      <c r="F136" s="11"/>
      <c r="G136" s="11"/>
      <c r="H136" s="11"/>
      <c r="I136" s="10" t="s">
        <v>246</v>
      </c>
      <c r="J136" s="149">
        <v>273.61999079394042</v>
      </c>
      <c r="K136" s="93" t="s">
        <v>81</v>
      </c>
      <c r="L136" s="3"/>
      <c r="U136" s="99"/>
    </row>
    <row r="137" spans="1:21" ht="20.100000000000001" customHeight="1">
      <c r="A137" s="9" t="s">
        <v>32</v>
      </c>
      <c r="B137" s="8" t="s">
        <v>79</v>
      </c>
      <c r="C137" s="8"/>
      <c r="D137" s="8"/>
      <c r="E137" s="8"/>
      <c r="F137" s="8"/>
      <c r="G137" s="8"/>
      <c r="H137" s="8"/>
      <c r="I137" s="7" t="s">
        <v>80</v>
      </c>
      <c r="J137" s="62">
        <v>12509.588871804264</v>
      </c>
      <c r="K137" s="5" t="s">
        <v>81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A.4.2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0.11977297484086973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120666.95137399896</v>
      </c>
      <c r="K141" s="5" t="s">
        <v>81</v>
      </c>
      <c r="L141" s="3"/>
      <c r="U141" s="99"/>
    </row>
    <row r="142" spans="1:21" ht="20.100000000000001" customHeight="1">
      <c r="A142" s="9" t="s">
        <v>3</v>
      </c>
      <c r="B142" s="8" t="s">
        <v>84</v>
      </c>
      <c r="C142" s="8"/>
      <c r="D142" s="8"/>
      <c r="E142" s="8"/>
      <c r="F142" s="8"/>
      <c r="G142" s="8"/>
      <c r="H142" s="8"/>
      <c r="I142" s="82" t="s">
        <v>85</v>
      </c>
      <c r="J142" s="6">
        <v>1.1036703814040321</v>
      </c>
      <c r="K142" s="5" t="s">
        <v>86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A.4.3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73</v>
      </c>
      <c r="C145" s="8"/>
      <c r="D145" s="8"/>
      <c r="E145" s="8"/>
      <c r="F145" s="8"/>
      <c r="G145" s="8"/>
      <c r="H145" s="8"/>
      <c r="I145" s="7" t="s">
        <v>74</v>
      </c>
      <c r="J145" s="62">
        <v>2320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75</v>
      </c>
      <c r="C146" s="8"/>
      <c r="D146" s="8"/>
      <c r="E146" s="8"/>
      <c r="F146" s="8"/>
      <c r="G146" s="8"/>
      <c r="H146" s="8"/>
      <c r="I146" s="7" t="s">
        <v>76</v>
      </c>
      <c r="J146" s="62">
        <v>1682.2295670890469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327</v>
      </c>
      <c r="C147" s="8"/>
      <c r="D147" s="8"/>
      <c r="E147" s="8"/>
      <c r="F147" s="8"/>
      <c r="G147" s="8"/>
      <c r="H147" s="8"/>
      <c r="I147" s="81" t="s">
        <v>328</v>
      </c>
      <c r="J147" s="62">
        <v>-341.35132096685641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329</v>
      </c>
      <c r="C148" s="8"/>
      <c r="D148" s="8"/>
      <c r="E148" s="8"/>
      <c r="F148" s="8"/>
      <c r="G148" s="8"/>
      <c r="H148" s="8"/>
      <c r="I148" s="81" t="s">
        <v>83</v>
      </c>
      <c r="J148" s="62">
        <v>-637.77043291095322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350</v>
      </c>
      <c r="C149" s="8"/>
      <c r="D149" s="8"/>
      <c r="E149" s="8"/>
      <c r="F149" s="8"/>
      <c r="G149" s="8"/>
      <c r="H149" s="8"/>
      <c r="I149" s="81" t="s">
        <v>349</v>
      </c>
      <c r="J149" s="62">
        <v>-335.64706708447028</v>
      </c>
      <c r="K149" s="5" t="s">
        <v>9</v>
      </c>
      <c r="L149" s="3"/>
    </row>
    <row r="150" spans="1:21" ht="20.100000000000001" customHeight="1">
      <c r="A150" s="9" t="s">
        <v>32</v>
      </c>
      <c r="B150" s="8" t="s">
        <v>330</v>
      </c>
      <c r="C150" s="8"/>
      <c r="D150" s="8"/>
      <c r="E150" s="8"/>
      <c r="F150" s="8"/>
      <c r="G150" s="8"/>
      <c r="H150" s="8"/>
      <c r="I150" s="81" t="s">
        <v>331</v>
      </c>
      <c r="J150" s="62">
        <v>-1314.7688209622797</v>
      </c>
      <c r="K150" s="5" t="s">
        <v>9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$A$124&amp;"."&amp;4</f>
        <v>A.4.4</v>
      </c>
      <c r="B152" s="12" t="s">
        <v>254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U152" s="99"/>
    </row>
    <row r="153" spans="1:21" ht="20.100000000000001" customHeight="1">
      <c r="A153" s="9" t="s">
        <v>5</v>
      </c>
      <c r="B153" s="8" t="s">
        <v>87</v>
      </c>
      <c r="C153" s="8"/>
      <c r="D153" s="8"/>
      <c r="E153" s="8"/>
      <c r="F153" s="8"/>
      <c r="G153" s="8"/>
      <c r="H153" s="8"/>
      <c r="I153" s="81" t="s">
        <v>88</v>
      </c>
      <c r="J153" s="67">
        <v>5.794173288004581E-2</v>
      </c>
      <c r="K153" s="5" t="s">
        <v>86</v>
      </c>
      <c r="L153" s="3"/>
    </row>
    <row r="154" spans="1:21" ht="20.100000000000001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3"/>
      <c r="U154" s="99"/>
    </row>
    <row r="155" spans="1:21" ht="20.100000000000001" customHeight="1">
      <c r="A155" s="75" t="str">
        <f>$A$124&amp;"."&amp;5</f>
        <v>A.4.5</v>
      </c>
      <c r="B155" s="12" t="s">
        <v>255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3"/>
      <c r="M155" s="70" t="s">
        <v>233</v>
      </c>
      <c r="N155" s="78" t="s">
        <v>226</v>
      </c>
      <c r="O155" s="78">
        <v>1</v>
      </c>
      <c r="P155" s="78" t="s">
        <v>227</v>
      </c>
      <c r="Q155" s="78" t="s">
        <v>228</v>
      </c>
      <c r="R155" s="78" t="s">
        <v>229</v>
      </c>
      <c r="S155" s="78" t="s">
        <v>230</v>
      </c>
      <c r="U155" s="99"/>
    </row>
    <row r="156" spans="1:21" ht="20.100000000000001" customHeight="1">
      <c r="A156" s="9" t="s">
        <v>5</v>
      </c>
      <c r="B156" s="8" t="s">
        <v>221</v>
      </c>
      <c r="C156" s="8"/>
      <c r="D156" s="8"/>
      <c r="E156" s="8"/>
      <c r="F156" s="8"/>
      <c r="G156" s="8"/>
      <c r="H156" s="8"/>
      <c r="I156" s="7" t="s">
        <v>234</v>
      </c>
      <c r="J156" s="62">
        <v>968.49894689613836</v>
      </c>
      <c r="K156" s="5" t="s">
        <v>222</v>
      </c>
      <c r="L156" s="3"/>
      <c r="M156" s="70" t="s">
        <v>232</v>
      </c>
      <c r="N156" s="102"/>
      <c r="O156" s="102"/>
      <c r="P156" s="102"/>
      <c r="Q156" s="102"/>
      <c r="R156" s="102"/>
      <c r="S156" s="122">
        <f>1/bolt.axial_stiffness</f>
        <v>1.0325256451799113E-3</v>
      </c>
      <c r="T156" s="1" t="s">
        <v>224</v>
      </c>
      <c r="U156" s="99"/>
    </row>
    <row r="157" spans="1:21" ht="20.100000000000001" customHeight="1">
      <c r="A157" s="9" t="s">
        <v>4</v>
      </c>
      <c r="B157" s="8" t="s">
        <v>77</v>
      </c>
      <c r="C157" s="8"/>
      <c r="D157" s="8"/>
      <c r="E157" s="8"/>
      <c r="F157" s="8"/>
      <c r="G157" s="8"/>
      <c r="H157" s="8"/>
      <c r="I157" s="7" t="s">
        <v>236</v>
      </c>
      <c r="J157" s="62">
        <v>115.11020949360929</v>
      </c>
      <c r="K157" s="5" t="s">
        <v>78</v>
      </c>
      <c r="L157" s="3"/>
      <c r="M157" s="70" t="s">
        <v>231</v>
      </c>
      <c r="N157" s="120">
        <v>94.734999999999999</v>
      </c>
      <c r="O157" s="120">
        <v>780.97299999999996</v>
      </c>
      <c r="P157" s="120">
        <v>452.98</v>
      </c>
      <c r="Q157" s="120">
        <v>139.38</v>
      </c>
      <c r="R157" s="120">
        <v>75.787999999999997</v>
      </c>
      <c r="S157" s="121">
        <f>1/(bolt.bending_stiffness/1000000)</f>
        <v>8687.3267314791756</v>
      </c>
      <c r="T157" s="1" t="s">
        <v>223</v>
      </c>
      <c r="U157" s="99"/>
    </row>
    <row r="158" spans="1:21" ht="20.100000000000001" customHeight="1">
      <c r="A158" s="9" t="s">
        <v>3</v>
      </c>
      <c r="B158" s="8" t="s">
        <v>283</v>
      </c>
      <c r="C158" s="8"/>
      <c r="D158" s="8"/>
      <c r="E158" s="8"/>
      <c r="F158" s="8"/>
      <c r="G158" s="8"/>
      <c r="H158" s="8"/>
      <c r="I158" s="7" t="s">
        <v>219</v>
      </c>
      <c r="J158" s="62">
        <v>1473.1493426522268</v>
      </c>
      <c r="K158" s="5" t="s">
        <v>218</v>
      </c>
      <c r="L158" s="3"/>
      <c r="N158" s="133"/>
      <c r="O158" s="133"/>
      <c r="P158" s="133"/>
      <c r="Q158" s="133"/>
      <c r="R158" s="133"/>
      <c r="U158" s="99"/>
    </row>
    <row r="159" spans="1:21" ht="20.100000000000001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3"/>
      <c r="U159" s="99"/>
    </row>
    <row r="160" spans="1:21" ht="20.100000000000001" customHeight="1">
      <c r="A160" s="75" t="str">
        <f>$A$124&amp;"."&amp;6</f>
        <v>A.4.6</v>
      </c>
      <c r="B160" s="12" t="s">
        <v>239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3"/>
      <c r="U160" s="99"/>
    </row>
    <row r="161" spans="1:21" ht="20.100000000000001" customHeight="1">
      <c r="A161" s="9" t="s">
        <v>5</v>
      </c>
      <c r="B161" s="11" t="s">
        <v>237</v>
      </c>
      <c r="C161" s="11"/>
      <c r="D161" s="11"/>
      <c r="E161" s="11"/>
      <c r="F161" s="11"/>
      <c r="G161" s="11"/>
      <c r="H161" s="11"/>
      <c r="I161" s="10" t="s">
        <v>238</v>
      </c>
      <c r="J161" s="92">
        <v>29.999999999999996</v>
      </c>
      <c r="K161" s="93" t="s">
        <v>216</v>
      </c>
      <c r="L161" s="3"/>
      <c r="U161" s="99"/>
    </row>
    <row r="162" spans="1:21" ht="20.100000000000001" customHeight="1">
      <c r="A162" s="9" t="s">
        <v>4</v>
      </c>
      <c r="B162" s="8" t="s">
        <v>71</v>
      </c>
      <c r="C162" s="8"/>
      <c r="D162" s="8"/>
      <c r="E162" s="8"/>
      <c r="F162" s="8"/>
      <c r="G162" s="8"/>
      <c r="H162" s="8"/>
      <c r="I162" s="7" t="s">
        <v>72</v>
      </c>
      <c r="J162" s="64">
        <v>62.500000000000014</v>
      </c>
      <c r="K162" s="5" t="s">
        <v>8</v>
      </c>
      <c r="L162" s="3"/>
      <c r="U162" s="100"/>
    </row>
    <row r="163" spans="1:21" ht="20.100000000000001" customHeight="1">
      <c r="A163" s="9" t="s">
        <v>3</v>
      </c>
      <c r="B163" s="8" t="s">
        <v>297</v>
      </c>
      <c r="C163" s="8"/>
      <c r="D163" s="8"/>
      <c r="E163" s="8"/>
      <c r="F163" s="8"/>
      <c r="G163" s="8"/>
      <c r="H163" s="8"/>
      <c r="I163" s="7" t="s">
        <v>296</v>
      </c>
      <c r="J163" s="64">
        <v>31.250000000000007</v>
      </c>
      <c r="K163" s="5" t="s">
        <v>8</v>
      </c>
      <c r="L163" s="3"/>
      <c r="U163" s="100"/>
    </row>
    <row r="164" spans="1:21" ht="20.100000000000001" customHeight="1">
      <c r="A164" s="9" t="s">
        <v>7</v>
      </c>
      <c r="B164" s="8" t="s">
        <v>298</v>
      </c>
      <c r="C164" s="8"/>
      <c r="D164" s="8"/>
      <c r="E164" s="8"/>
      <c r="F164" s="8"/>
      <c r="G164" s="8"/>
      <c r="H164" s="8"/>
      <c r="I164" s="7" t="s">
        <v>299</v>
      </c>
      <c r="J164" s="148">
        <v>16258872.955682468</v>
      </c>
      <c r="K164" s="5" t="s">
        <v>288</v>
      </c>
      <c r="L164" s="3"/>
      <c r="U164" s="100"/>
    </row>
    <row r="165" spans="1:21" ht="20.100000000000001" customHeight="1">
      <c r="A165" s="9" t="s">
        <v>6</v>
      </c>
      <c r="B165" s="8" t="s">
        <v>225</v>
      </c>
      <c r="C165" s="8"/>
      <c r="D165" s="8"/>
      <c r="E165" s="8"/>
      <c r="F165" s="8"/>
      <c r="G165" s="8"/>
      <c r="H165" s="8"/>
      <c r="I165" s="7" t="s">
        <v>235</v>
      </c>
      <c r="J165" s="92">
        <v>7389.025921243192</v>
      </c>
      <c r="K165" s="5" t="s">
        <v>222</v>
      </c>
      <c r="L165" s="3"/>
      <c r="N165" s="123"/>
      <c r="O165" s="123"/>
      <c r="P165" s="123"/>
      <c r="Q165" s="123"/>
      <c r="R165" s="123"/>
      <c r="S165" s="124"/>
    </row>
    <row r="166" spans="1:21" ht="20.100000000000001" customHeight="1">
      <c r="A166" s="9" t="s">
        <v>32</v>
      </c>
      <c r="B166" s="17" t="s">
        <v>89</v>
      </c>
      <c r="C166" s="17"/>
      <c r="D166" s="17"/>
      <c r="E166" s="17"/>
      <c r="F166" s="17"/>
      <c r="G166" s="17"/>
      <c r="H166" s="17"/>
      <c r="I166" s="83" t="s">
        <v>90</v>
      </c>
      <c r="J166" s="84">
        <v>2.8733183212683561E-2</v>
      </c>
      <c r="K166" s="15" t="s">
        <v>86</v>
      </c>
      <c r="L166" s="3"/>
    </row>
    <row r="167" spans="1:21" ht="20.100000000000001" customHeight="1">
      <c r="A167" s="9" t="s">
        <v>35</v>
      </c>
      <c r="B167" s="8" t="s">
        <v>91</v>
      </c>
      <c r="C167" s="8"/>
      <c r="D167" s="8"/>
      <c r="E167" s="8"/>
      <c r="F167" s="8"/>
      <c r="G167" s="8"/>
      <c r="H167" s="8"/>
      <c r="I167" s="7" t="s">
        <v>92</v>
      </c>
      <c r="J167" s="66">
        <v>8.6276498175224536E-3</v>
      </c>
      <c r="K167" s="5" t="s">
        <v>86</v>
      </c>
      <c r="L167" s="3"/>
    </row>
    <row r="168" spans="1:21" ht="20.100000000000001" customHeight="1">
      <c r="A168" s="9" t="s">
        <v>36</v>
      </c>
      <c r="B168" s="58" t="s">
        <v>351</v>
      </c>
      <c r="C168" s="58"/>
      <c r="D168" s="58"/>
      <c r="E168" s="58"/>
      <c r="F168" s="58"/>
      <c r="G168" s="58"/>
      <c r="H168" s="58"/>
      <c r="I168" s="59" t="s">
        <v>352</v>
      </c>
      <c r="J168" s="125">
        <v>233.11741758097233</v>
      </c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 t="s">
        <v>354</v>
      </c>
      <c r="J169" s="125">
        <v>81.3</v>
      </c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 t="s">
        <v>355</v>
      </c>
      <c r="J170" s="125">
        <v>0</v>
      </c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 t="s">
        <v>356</v>
      </c>
      <c r="J171" s="125">
        <v>-35.464163092379657</v>
      </c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 t="s">
        <v>357</v>
      </c>
      <c r="J172" s="125">
        <v>0</v>
      </c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 t="s">
        <v>358</v>
      </c>
      <c r="J173" s="125">
        <v>0</v>
      </c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 t="s">
        <v>359</v>
      </c>
      <c r="J174" s="125">
        <v>-35.464163092379657</v>
      </c>
      <c r="K174" s="60"/>
      <c r="L174" s="3"/>
    </row>
    <row r="175" spans="1:21" ht="20.100000000000001" customHeight="1">
      <c r="A175" s="9"/>
      <c r="B175" s="58"/>
      <c r="C175" s="58"/>
      <c r="D175" s="58"/>
      <c r="E175" s="58"/>
      <c r="F175" s="58"/>
      <c r="G175" s="58"/>
      <c r="H175" s="58"/>
      <c r="I175" s="59" t="s">
        <v>360</v>
      </c>
      <c r="J175" s="63">
        <v>0</v>
      </c>
      <c r="K175" s="60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77" spans="1:12" ht="20.100000000000001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3"/>
    </row>
    <row r="181" spans="1:12" ht="13.2">
      <c r="B181" s="69"/>
      <c r="C181" s="69"/>
      <c r="D181" s="69"/>
    </row>
  </sheetData>
  <mergeCells count="20">
    <mergeCell ref="B28:K28"/>
    <mergeCell ref="A3:K3"/>
    <mergeCell ref="B4:G4"/>
    <mergeCell ref="B5:G5"/>
    <mergeCell ref="B6:G6"/>
    <mergeCell ref="B7:G7"/>
    <mergeCell ref="B8:G8"/>
    <mergeCell ref="B9:G9"/>
    <mergeCell ref="B18:C18"/>
    <mergeCell ref="D18:K18"/>
    <mergeCell ref="D13:K13"/>
    <mergeCell ref="B14:C14"/>
    <mergeCell ref="D14:K14"/>
    <mergeCell ref="B16:C16"/>
    <mergeCell ref="D16:K16"/>
    <mergeCell ref="B17:C17"/>
    <mergeCell ref="D17:K17"/>
    <mergeCell ref="B15:C15"/>
    <mergeCell ref="D15:K15"/>
    <mergeCell ref="B13:C13"/>
  </mergeCells>
  <conditionalFormatting sqref="K64">
    <cfRule type="cellIs" dxfId="26" priority="5" stopIfTrue="1" operator="between">
      <formula>0</formula>
      <formula>1</formula>
    </cfRule>
  </conditionalFormatting>
  <conditionalFormatting sqref="K94">
    <cfRule type="cellIs" dxfId="25" priority="2" stopIfTrue="1" operator="between">
      <formula>0</formula>
      <formula>1</formula>
    </cfRule>
  </conditionalFormatting>
  <conditionalFormatting sqref="K124">
    <cfRule type="cellIs" dxfId="24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8728-A6E7-4515-9EF6-E21BB5BD08C0}">
  <sheetPr codeName="Sheet2">
    <pageSetUpPr fitToPage="1"/>
  </sheetPr>
  <dimension ref="A1:DJ181"/>
  <sheetViews>
    <sheetView showGridLines="0" zoomScaleNormal="100" workbookViewId="0">
      <pane ySplit="1" topLeftCell="A164" activePane="bottomLeft" state="frozen"/>
      <selection pane="bottomLeft" activeCell="J171" sqref="J171"/>
    </sheetView>
  </sheetViews>
  <sheetFormatPr baseColWidth="10"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3" t="s">
        <v>17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5" s="46" customFormat="1" ht="20.100000000000001" hidden="1" customHeight="1" outlineLevel="1">
      <c r="A4" s="47" t="s">
        <v>16</v>
      </c>
      <c r="B4" s="165" t="s">
        <v>15</v>
      </c>
      <c r="C4" s="165"/>
      <c r="D4" s="165"/>
      <c r="E4" s="165"/>
      <c r="F4" s="165"/>
      <c r="G4" s="165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57"/>
      <c r="C5" s="158"/>
      <c r="D5" s="158"/>
      <c r="E5" s="158"/>
      <c r="F5" s="158"/>
      <c r="G5" s="159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7"/>
      <c r="C6" s="158"/>
      <c r="D6" s="158"/>
      <c r="E6" s="158"/>
      <c r="F6" s="158"/>
      <c r="G6" s="159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7"/>
      <c r="C7" s="158"/>
      <c r="D7" s="158"/>
      <c r="E7" s="158"/>
      <c r="F7" s="158"/>
      <c r="G7" s="159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7"/>
      <c r="C8" s="158"/>
      <c r="D8" s="158"/>
      <c r="E8" s="158"/>
      <c r="F8" s="158"/>
      <c r="G8" s="159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7"/>
      <c r="C9" s="158"/>
      <c r="D9" s="158"/>
      <c r="E9" s="158"/>
      <c r="F9" s="158"/>
      <c r="G9" s="159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294</v>
      </c>
      <c r="B11" s="37" t="s">
        <v>290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0" t="s">
        <v>101</v>
      </c>
      <c r="C13" s="160"/>
      <c r="D13" s="162" t="str">
        <f>Gap30deg!D13</f>
        <v>SP2200052</v>
      </c>
      <c r="E13" s="162"/>
      <c r="F13" s="162"/>
      <c r="G13" s="162"/>
      <c r="H13" s="162"/>
      <c r="I13" s="162"/>
      <c r="J13" s="162"/>
      <c r="K13" s="162"/>
      <c r="L13" s="86"/>
    </row>
    <row r="14" spans="1:15" s="85" customFormat="1" ht="20.100000000000001" customHeight="1" outlineLevel="1">
      <c r="A14" s="87"/>
      <c r="B14" s="160" t="s">
        <v>100</v>
      </c>
      <c r="C14" s="160"/>
      <c r="D14" s="162" t="str">
        <f>Gap30deg!D14</f>
        <v>Stichting GROW</v>
      </c>
      <c r="E14" s="162"/>
      <c r="F14" s="162"/>
      <c r="G14" s="162"/>
      <c r="H14" s="162"/>
      <c r="I14" s="162"/>
      <c r="J14" s="162"/>
      <c r="K14" s="162"/>
      <c r="L14" s="86"/>
    </row>
    <row r="15" spans="1:15" s="85" customFormat="1" ht="20.100000000000001" customHeight="1" outlineLevel="1">
      <c r="A15" s="87"/>
      <c r="B15" s="160" t="s">
        <v>99</v>
      </c>
      <c r="C15" s="160"/>
      <c r="D15" s="162" t="str">
        <f>Gap30deg!D15</f>
        <v>Bolt and Beautiful</v>
      </c>
      <c r="E15" s="162"/>
      <c r="F15" s="162"/>
      <c r="G15" s="162"/>
      <c r="H15" s="162"/>
      <c r="I15" s="162"/>
      <c r="J15" s="162"/>
      <c r="K15" s="162"/>
      <c r="L15" s="86"/>
    </row>
    <row r="16" spans="1:15" s="85" customFormat="1" ht="20.100000000000001" customHeight="1" outlineLevel="1">
      <c r="A16" s="87"/>
      <c r="B16" s="160" t="s">
        <v>98</v>
      </c>
      <c r="C16" s="160"/>
      <c r="D16" s="162" t="str">
        <f>Title</f>
        <v>Flange Segment Analytical Model for 60° gap size</v>
      </c>
      <c r="E16" s="162"/>
      <c r="F16" s="162"/>
      <c r="G16" s="162"/>
      <c r="H16" s="162"/>
      <c r="I16" s="162"/>
      <c r="J16" s="162"/>
      <c r="K16" s="162"/>
      <c r="L16" s="86"/>
      <c r="M16" s="88"/>
    </row>
    <row r="17" spans="1:22" s="85" customFormat="1" ht="20.100000000000001" customHeight="1" outlineLevel="1">
      <c r="A17" s="87"/>
      <c r="B17" s="160" t="s">
        <v>97</v>
      </c>
      <c r="C17" s="160"/>
      <c r="D17" s="162" t="str">
        <f>Gap30deg!D17</f>
        <v>0.10</v>
      </c>
      <c r="E17" s="162"/>
      <c r="F17" s="162"/>
      <c r="G17" s="162"/>
      <c r="H17" s="162"/>
      <c r="I17" s="162"/>
      <c r="J17" s="162"/>
      <c r="K17" s="162"/>
      <c r="L17" s="86"/>
    </row>
    <row r="18" spans="1:22" s="85" customFormat="1" ht="20.100000000000001" customHeight="1" outlineLevel="1">
      <c r="A18" s="87"/>
      <c r="B18" s="160" t="s">
        <v>96</v>
      </c>
      <c r="C18" s="160"/>
      <c r="D18" s="161">
        <f>Gap30deg!D18</f>
        <v>45432</v>
      </c>
      <c r="E18" s="161"/>
      <c r="F18" s="161"/>
      <c r="G18" s="161"/>
      <c r="H18" s="161"/>
      <c r="I18" s="161"/>
      <c r="J18" s="161"/>
      <c r="K18" s="161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B.1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7"/>
      <c r="C28" s="168"/>
      <c r="D28" s="168"/>
      <c r="E28" s="168"/>
      <c r="F28" s="168"/>
      <c r="G28" s="168"/>
      <c r="H28" s="168"/>
      <c r="I28" s="168"/>
      <c r="J28" s="168"/>
      <c r="K28" s="169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B.1.1</v>
      </c>
      <c r="B35" s="12" t="s">
        <v>105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62.5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111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90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120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300</v>
      </c>
      <c r="C40" s="8"/>
      <c r="D40" s="8"/>
      <c r="E40" s="8"/>
      <c r="F40" s="8"/>
      <c r="G40" s="8"/>
      <c r="H40" s="8"/>
      <c r="I40" s="7" t="s">
        <v>301</v>
      </c>
      <c r="J40" s="62">
        <v>1.8</v>
      </c>
      <c r="K40" s="5" t="s">
        <v>216</v>
      </c>
      <c r="L40" s="3"/>
    </row>
    <row r="41" spans="1:22" ht="20.100000000000001" customHeight="1" outlineLevel="1">
      <c r="A41" s="9" t="s">
        <v>6</v>
      </c>
      <c r="B41" s="8" t="s">
        <v>295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324</v>
      </c>
      <c r="C42" s="17"/>
      <c r="D42" s="17"/>
      <c r="E42" s="17"/>
      <c r="F42" s="17"/>
      <c r="G42" s="17"/>
      <c r="H42" s="17"/>
      <c r="I42" s="16" t="s">
        <v>33</v>
      </c>
      <c r="J42" s="64">
        <v>-81.400000000000006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51</v>
      </c>
      <c r="C43" s="17"/>
      <c r="D43" s="17"/>
      <c r="E43" s="17"/>
      <c r="F43" s="17"/>
      <c r="G43" s="17"/>
      <c r="H43" s="17"/>
      <c r="I43" s="16" t="s">
        <v>53</v>
      </c>
      <c r="J43" s="64">
        <v>210</v>
      </c>
      <c r="K43" s="15" t="s">
        <v>55</v>
      </c>
      <c r="L43" s="3"/>
    </row>
    <row r="44" spans="1:22" ht="20.100000000000001" customHeight="1" outlineLevel="1">
      <c r="A44" s="9" t="s">
        <v>36</v>
      </c>
      <c r="B44" s="8" t="s">
        <v>52</v>
      </c>
      <c r="C44" s="8"/>
      <c r="D44" s="8"/>
      <c r="E44" s="8"/>
      <c r="F44" s="8"/>
      <c r="G44" s="8"/>
      <c r="H44" s="8"/>
      <c r="I44" s="7" t="s">
        <v>54</v>
      </c>
      <c r="J44" s="62">
        <v>80.77</v>
      </c>
      <c r="K44" s="5" t="s">
        <v>55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B.1.2</v>
      </c>
      <c r="B46" s="12" t="s">
        <v>106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108</v>
      </c>
      <c r="C47" s="8"/>
      <c r="D47" s="8"/>
      <c r="E47" s="8"/>
      <c r="F47" s="8"/>
      <c r="G47" s="8"/>
      <c r="H47" s="8"/>
      <c r="I47" s="7"/>
      <c r="J47" s="61" t="s">
        <v>347</v>
      </c>
      <c r="K47" s="5"/>
      <c r="L47" s="3"/>
    </row>
    <row r="48" spans="1:22" ht="20.100000000000001" customHeight="1" outlineLevel="1">
      <c r="A48" s="9" t="s">
        <v>4</v>
      </c>
      <c r="B48" s="8" t="s">
        <v>108</v>
      </c>
      <c r="C48" s="8"/>
      <c r="D48" s="8"/>
      <c r="E48" s="8"/>
      <c r="F48" s="8"/>
      <c r="G48" s="8"/>
      <c r="H48" s="8"/>
      <c r="I48" s="7" t="s">
        <v>111</v>
      </c>
      <c r="J48" s="61">
        <v>48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109</v>
      </c>
      <c r="C49" s="8"/>
      <c r="D49" s="8"/>
      <c r="E49" s="8"/>
      <c r="F49" s="8"/>
      <c r="G49" s="8"/>
      <c r="H49" s="8"/>
      <c r="I49" s="7" t="s">
        <v>112</v>
      </c>
      <c r="J49" s="61">
        <v>44.752000000000002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110</v>
      </c>
      <c r="C50" s="8"/>
      <c r="D50" s="8"/>
      <c r="E50" s="8"/>
      <c r="F50" s="8"/>
      <c r="G50" s="8"/>
      <c r="H50" s="8"/>
      <c r="I50" s="7" t="s">
        <v>113</v>
      </c>
      <c r="J50" s="61">
        <v>0.15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5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114</v>
      </c>
      <c r="C52" s="8"/>
      <c r="D52" s="8"/>
      <c r="E52" s="8"/>
      <c r="F52" s="8"/>
      <c r="G52" s="8"/>
      <c r="H52" s="8"/>
      <c r="I52" s="7" t="s">
        <v>116</v>
      </c>
      <c r="J52" s="61">
        <v>900</v>
      </c>
      <c r="K52" s="15" t="s">
        <v>95</v>
      </c>
      <c r="L52" s="3"/>
    </row>
    <row r="53" spans="1:12" ht="20.100000000000001" customHeight="1" outlineLevel="1">
      <c r="A53" s="9" t="s">
        <v>35</v>
      </c>
      <c r="B53" s="17" t="s">
        <v>115</v>
      </c>
      <c r="C53" s="17"/>
      <c r="D53" s="17"/>
      <c r="E53" s="17"/>
      <c r="F53" s="17"/>
      <c r="G53" s="17"/>
      <c r="H53" s="17"/>
      <c r="I53" s="16" t="s">
        <v>117</v>
      </c>
      <c r="J53" s="65">
        <v>1000</v>
      </c>
      <c r="K53" s="15" t="s">
        <v>95</v>
      </c>
      <c r="L53" s="3"/>
    </row>
    <row r="54" spans="1:12" ht="20.100000000000001" customHeight="1" outlineLevel="1">
      <c r="A54" s="9" t="s">
        <v>36</v>
      </c>
      <c r="B54" s="17" t="s">
        <v>118</v>
      </c>
      <c r="C54" s="17"/>
      <c r="D54" s="17"/>
      <c r="E54" s="17"/>
      <c r="F54" s="17"/>
      <c r="G54" s="17"/>
      <c r="H54" s="17"/>
      <c r="I54" s="16" t="s">
        <v>53</v>
      </c>
      <c r="J54" s="65">
        <v>210</v>
      </c>
      <c r="K54" s="15" t="s">
        <v>55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928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42</v>
      </c>
      <c r="C56" s="8"/>
      <c r="D56" s="8"/>
      <c r="E56" s="8"/>
      <c r="F56" s="8"/>
      <c r="G56" s="8"/>
      <c r="H56" s="8"/>
      <c r="I56" s="7" t="s">
        <v>48</v>
      </c>
      <c r="J56" s="62">
        <v>52</v>
      </c>
      <c r="K56" s="5" t="s">
        <v>8</v>
      </c>
      <c r="L56" s="3"/>
    </row>
    <row r="57" spans="1:12" ht="20.100000000000001" customHeight="1" outlineLevel="1">
      <c r="A57" s="9" t="s">
        <v>50</v>
      </c>
      <c r="B57" s="8" t="s">
        <v>43</v>
      </c>
      <c r="C57" s="8"/>
      <c r="D57" s="8"/>
      <c r="E57" s="8"/>
      <c r="F57" s="8"/>
      <c r="G57" s="8"/>
      <c r="H57" s="8"/>
      <c r="I57" s="7" t="s">
        <v>49</v>
      </c>
      <c r="J57" s="62">
        <v>92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B.1.3</v>
      </c>
      <c r="B59" s="12" t="s">
        <v>107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44</v>
      </c>
      <c r="C60" s="11"/>
      <c r="D60" s="11"/>
      <c r="E60" s="11"/>
      <c r="F60" s="11"/>
      <c r="G60" s="11"/>
      <c r="H60" s="11"/>
      <c r="I60" s="10" t="s">
        <v>47</v>
      </c>
      <c r="J60" s="97">
        <v>1.6338216149415536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45</v>
      </c>
      <c r="C61" s="8"/>
      <c r="D61" s="8"/>
      <c r="E61" s="8"/>
      <c r="F61" s="8"/>
      <c r="G61" s="8"/>
      <c r="H61" s="8"/>
      <c r="I61" s="7" t="s">
        <v>46</v>
      </c>
      <c r="J61" s="98">
        <v>3926.990816987241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B.2</v>
      </c>
      <c r="B64" s="14" t="s">
        <v>56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119</v>
      </c>
      <c r="O66" s="71">
        <v>-1324.6923124355267</v>
      </c>
      <c r="P66" s="71">
        <v>-1298.7507610049015</v>
      </c>
      <c r="Q66" s="71">
        <v>-1272.8092095742763</v>
      </c>
      <c r="R66" s="71">
        <v>-1246.8676581436512</v>
      </c>
      <c r="S66" s="71">
        <v>-1220.926106713026</v>
      </c>
      <c r="T66" s="71">
        <v>-1194.9845552824011</v>
      </c>
      <c r="U66" s="71">
        <v>-1169.0430038517761</v>
      </c>
      <c r="V66" s="71">
        <v>-1143.101452421151</v>
      </c>
      <c r="W66" s="71">
        <v>-1117.1599009905258</v>
      </c>
      <c r="X66" s="71">
        <v>-1091.2183495599006</v>
      </c>
      <c r="Y66" s="71">
        <v>-1065.2767981292754</v>
      </c>
      <c r="Z66" s="71">
        <v>-1039.3352466986503</v>
      </c>
      <c r="AA66" s="71">
        <v>-1013.3936952680251</v>
      </c>
      <c r="AB66" s="71">
        <v>-987.45214383740017</v>
      </c>
      <c r="AC66" s="71">
        <v>-961.510592406775</v>
      </c>
      <c r="AD66" s="71">
        <v>-935.56904097614995</v>
      </c>
      <c r="AE66" s="71">
        <v>-909.62748954552478</v>
      </c>
      <c r="AF66" s="71">
        <v>-883.68593811489973</v>
      </c>
      <c r="AG66" s="71">
        <v>-857.74438668427456</v>
      </c>
      <c r="AH66" s="71">
        <v>-831.80283525364939</v>
      </c>
      <c r="AI66" s="71">
        <v>-805.86128382302422</v>
      </c>
      <c r="AJ66" s="71">
        <v>-779.91973239239917</v>
      </c>
      <c r="AK66" s="71">
        <v>-753.97818096177411</v>
      </c>
      <c r="AL66" s="71">
        <v>-728.03662953114895</v>
      </c>
      <c r="AM66" s="71">
        <v>-702.09507810052378</v>
      </c>
      <c r="AN66" s="71">
        <v>-676.15352666989861</v>
      </c>
      <c r="AO66" s="71">
        <v>-650.21197523927367</v>
      </c>
      <c r="AP66" s="71">
        <v>-624.2704238086485</v>
      </c>
      <c r="AQ66" s="71">
        <v>-598.32887237802333</v>
      </c>
      <c r="AR66" s="71">
        <v>-572.38732094739817</v>
      </c>
      <c r="AS66" s="71">
        <v>-546.44576951677323</v>
      </c>
      <c r="AT66" s="71">
        <v>-520.50421808614806</v>
      </c>
      <c r="AU66" s="71">
        <v>-494.56266665552289</v>
      </c>
      <c r="AV66" s="71">
        <v>-468.62111522489772</v>
      </c>
      <c r="AW66" s="71">
        <v>-442.67956379427261</v>
      </c>
      <c r="AX66" s="71">
        <v>-416.73801236364756</v>
      </c>
      <c r="AY66" s="71">
        <v>-390.79646093302244</v>
      </c>
      <c r="AZ66" s="71">
        <v>-364.85490950239728</v>
      </c>
      <c r="BA66" s="71">
        <v>-338.91335807177217</v>
      </c>
      <c r="BB66" s="71">
        <v>-312.97180664114711</v>
      </c>
      <c r="BC66" s="71">
        <v>-287.030255210522</v>
      </c>
      <c r="BD66" s="71">
        <v>-261.08870377989672</v>
      </c>
      <c r="BE66" s="71">
        <v>-235.14715234927181</v>
      </c>
      <c r="BF66" s="71">
        <v>-209.20560091864667</v>
      </c>
      <c r="BG66" s="71">
        <v>-183.26404948802153</v>
      </c>
      <c r="BH66" s="71">
        <v>-157.32249805739639</v>
      </c>
      <c r="BI66" s="71">
        <v>-131.38094662677125</v>
      </c>
      <c r="BJ66" s="71">
        <v>-105.43939519614609</v>
      </c>
      <c r="BK66" s="71">
        <v>-79.497843765520955</v>
      </c>
      <c r="BL66" s="71">
        <v>-53.556292334895815</v>
      </c>
      <c r="BM66" s="71">
        <v>-27.614740904270672</v>
      </c>
      <c r="BN66" s="71">
        <v>-1.6731894736457615</v>
      </c>
      <c r="BO66" s="71">
        <v>24.26836195697938</v>
      </c>
      <c r="BP66" s="71">
        <v>50.209913387604523</v>
      </c>
      <c r="BQ66" s="71">
        <v>76.15146481822967</v>
      </c>
      <c r="BR66" s="71">
        <v>102.09301624885481</v>
      </c>
      <c r="BS66" s="71">
        <v>128.03456767947995</v>
      </c>
      <c r="BT66" s="71">
        <v>153.97611911010509</v>
      </c>
      <c r="BU66" s="71">
        <v>179.91767054073023</v>
      </c>
      <c r="BV66" s="71">
        <v>205.85922197135537</v>
      </c>
      <c r="BW66" s="71">
        <v>231.80077340198028</v>
      </c>
      <c r="BX66" s="71">
        <v>257.74232483260545</v>
      </c>
      <c r="BY66" s="71">
        <v>283.68387626323056</v>
      </c>
      <c r="BZ66" s="71">
        <v>309.62542769385573</v>
      </c>
      <c r="CA66" s="71">
        <v>335.56697912448084</v>
      </c>
      <c r="CB66" s="71">
        <v>361.50853055510601</v>
      </c>
      <c r="CC66" s="71">
        <v>387.45008198573112</v>
      </c>
      <c r="CD66" s="71">
        <v>413.39163341635629</v>
      </c>
      <c r="CE66" s="71">
        <v>439.33318484698145</v>
      </c>
      <c r="CF66" s="71">
        <v>465.27473627760634</v>
      </c>
      <c r="CG66" s="71">
        <v>491.2162877082315</v>
      </c>
      <c r="CH66" s="71">
        <v>517.15783913885662</v>
      </c>
      <c r="CI66" s="71">
        <v>543.09939056948178</v>
      </c>
      <c r="CJ66" s="71">
        <v>569.04094200010695</v>
      </c>
      <c r="CK66" s="71">
        <v>594.98249343073201</v>
      </c>
      <c r="CL66" s="71">
        <v>620.92404486135717</v>
      </c>
      <c r="CM66" s="71">
        <v>646.86559629198234</v>
      </c>
      <c r="CN66" s="71">
        <v>672.80714772260751</v>
      </c>
      <c r="CO66" s="71">
        <v>698.74869915323234</v>
      </c>
      <c r="CP66" s="71">
        <v>724.69025058385751</v>
      </c>
      <c r="CQ66" s="71">
        <v>750.63180201448267</v>
      </c>
      <c r="CR66" s="71">
        <v>776.57335344510784</v>
      </c>
      <c r="CS66" s="71">
        <v>802.51490487573324</v>
      </c>
      <c r="CT66" s="71">
        <v>828.45645630635806</v>
      </c>
      <c r="CU66" s="71">
        <v>854.398007736983</v>
      </c>
      <c r="CV66" s="71">
        <v>880.3395591676084</v>
      </c>
      <c r="CW66" s="71">
        <v>906.28111059823334</v>
      </c>
      <c r="CX66" s="71">
        <v>932.22266202885862</v>
      </c>
      <c r="CY66" s="71">
        <v>958.16421345948356</v>
      </c>
      <c r="CZ66" s="71">
        <v>984.10576489010896</v>
      </c>
      <c r="DA66" s="71">
        <v>1010.0473163207339</v>
      </c>
      <c r="DB66" s="71">
        <v>1035.9888677513593</v>
      </c>
      <c r="DC66" s="71">
        <v>1061.9304191819842</v>
      </c>
      <c r="DD66" s="71">
        <v>1087.8719706126089</v>
      </c>
      <c r="DE66" s="71">
        <v>1113.8135220432343</v>
      </c>
      <c r="DF66" s="71">
        <v>1139.7550734738593</v>
      </c>
      <c r="DG66" s="71">
        <v>1165.6966249044847</v>
      </c>
      <c r="DH66" s="71">
        <v>1191.6381763351096</v>
      </c>
      <c r="DI66" s="71">
        <v>1217.579727765735</v>
      </c>
      <c r="DJ66" s="71">
        <v>1243.52127919636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120</v>
      </c>
      <c r="O67" s="71">
        <v>907.85010597289545</v>
      </c>
      <c r="P67" s="71">
        <v>907.85010597289545</v>
      </c>
      <c r="Q67" s="71">
        <v>907.85010597289545</v>
      </c>
      <c r="R67" s="71">
        <v>907.85325073331933</v>
      </c>
      <c r="S67" s="71">
        <v>907.8740520722647</v>
      </c>
      <c r="T67" s="71">
        <v>907.91432380800916</v>
      </c>
      <c r="U67" s="71">
        <v>907.97406594055269</v>
      </c>
      <c r="V67" s="71">
        <v>908.05327846989553</v>
      </c>
      <c r="W67" s="71">
        <v>908.15196139603722</v>
      </c>
      <c r="X67" s="71">
        <v>908.27011471897811</v>
      </c>
      <c r="Y67" s="71">
        <v>908.40773843871807</v>
      </c>
      <c r="Z67" s="71">
        <v>908.564832555257</v>
      </c>
      <c r="AA67" s="71">
        <v>908.74139706859512</v>
      </c>
      <c r="AB67" s="71">
        <v>908.93743197873243</v>
      </c>
      <c r="AC67" s="71">
        <v>909.15293728566883</v>
      </c>
      <c r="AD67" s="71">
        <v>909.38791298940419</v>
      </c>
      <c r="AE67" s="71">
        <v>909.64235908993874</v>
      </c>
      <c r="AF67" s="71">
        <v>909.91627558727225</v>
      </c>
      <c r="AG67" s="71">
        <v>910.20966248140496</v>
      </c>
      <c r="AH67" s="71">
        <v>910.52251977233675</v>
      </c>
      <c r="AI67" s="71">
        <v>910.85484746006762</v>
      </c>
      <c r="AJ67" s="71">
        <v>911.20664554459756</v>
      </c>
      <c r="AK67" s="71">
        <v>911.57791402592659</v>
      </c>
      <c r="AL67" s="71">
        <v>911.96865290405469</v>
      </c>
      <c r="AM67" s="71">
        <v>912.37886217898188</v>
      </c>
      <c r="AN67" s="71">
        <v>912.80854185070825</v>
      </c>
      <c r="AO67" s="71">
        <v>913.25769191923359</v>
      </c>
      <c r="AP67" s="71">
        <v>913.72631238455813</v>
      </c>
      <c r="AQ67" s="71">
        <v>914.21440324668174</v>
      </c>
      <c r="AR67" s="71">
        <v>914.72196450560443</v>
      </c>
      <c r="AS67" s="71">
        <v>915.2489961613262</v>
      </c>
      <c r="AT67" s="71">
        <v>915.79549821384705</v>
      </c>
      <c r="AU67" s="71">
        <v>916.3614706631671</v>
      </c>
      <c r="AV67" s="71">
        <v>916.94691350928611</v>
      </c>
      <c r="AW67" s="71">
        <v>917.55182675220419</v>
      </c>
      <c r="AX67" s="71">
        <v>918.17621039192147</v>
      </c>
      <c r="AY67" s="71">
        <v>918.82006442843772</v>
      </c>
      <c r="AZ67" s="71">
        <v>919.48338886175316</v>
      </c>
      <c r="BA67" s="71">
        <v>920.16618369186779</v>
      </c>
      <c r="BB67" s="71">
        <v>920.86844891878138</v>
      </c>
      <c r="BC67" s="71">
        <v>921.59018454249406</v>
      </c>
      <c r="BD67" s="71">
        <v>922.33139056300581</v>
      </c>
      <c r="BE67" s="71">
        <v>923.09206698031664</v>
      </c>
      <c r="BF67" s="71">
        <v>923.87221379442667</v>
      </c>
      <c r="BG67" s="71">
        <v>924.67183100533566</v>
      </c>
      <c r="BH67" s="71">
        <v>925.49091861304385</v>
      </c>
      <c r="BI67" s="71">
        <v>926.32947661755111</v>
      </c>
      <c r="BJ67" s="71">
        <v>927.18750501885734</v>
      </c>
      <c r="BK67" s="71">
        <v>928.06537784373279</v>
      </c>
      <c r="BL67" s="71">
        <v>929.042115800077</v>
      </c>
      <c r="BM67" s="71">
        <v>930.17745781122562</v>
      </c>
      <c r="BN67" s="71">
        <v>931.471403877179</v>
      </c>
      <c r="BO67" s="71">
        <v>932.92395399793713</v>
      </c>
      <c r="BP67" s="71">
        <v>934.53510817349979</v>
      </c>
      <c r="BQ67" s="71">
        <v>936.30486640386709</v>
      </c>
      <c r="BR67" s="71">
        <v>938.23322868903915</v>
      </c>
      <c r="BS67" s="71">
        <v>940.32019502901562</v>
      </c>
      <c r="BT67" s="71">
        <v>942.56576542379696</v>
      </c>
      <c r="BU67" s="71">
        <v>944.96993987338294</v>
      </c>
      <c r="BV67" s="71">
        <v>947.53271837777345</v>
      </c>
      <c r="BW67" s="71">
        <v>950.25410093696871</v>
      </c>
      <c r="BX67" s="71">
        <v>953.1340875509685</v>
      </c>
      <c r="BY67" s="71">
        <v>956.17267821977305</v>
      </c>
      <c r="BZ67" s="71">
        <v>959.36987294338212</v>
      </c>
      <c r="CA67" s="71">
        <v>962.72567172179595</v>
      </c>
      <c r="CB67" s="71">
        <v>966.24007455501442</v>
      </c>
      <c r="CC67" s="71">
        <v>969.91308144303753</v>
      </c>
      <c r="CD67" s="71">
        <v>973.74469238586528</v>
      </c>
      <c r="CE67" s="71">
        <v>977.73490738349756</v>
      </c>
      <c r="CF67" s="71">
        <v>981.8837264359347</v>
      </c>
      <c r="CG67" s="71">
        <v>986.19114954317627</v>
      </c>
      <c r="CH67" s="71">
        <v>990.6571767052227</v>
      </c>
      <c r="CI67" s="71">
        <v>995.28180792207365</v>
      </c>
      <c r="CJ67" s="71">
        <v>1000.0650431937293</v>
      </c>
      <c r="CK67" s="71">
        <v>1005.0068825201895</v>
      </c>
      <c r="CL67" s="71">
        <v>1010.1073259014545</v>
      </c>
      <c r="CM67" s="71">
        <v>1015.366373337524</v>
      </c>
      <c r="CN67" s="71">
        <v>1020.7840248283983</v>
      </c>
      <c r="CO67" s="71">
        <v>1026.3602803740771</v>
      </c>
      <c r="CP67" s="71">
        <v>1032.0951399745607</v>
      </c>
      <c r="CQ67" s="71">
        <v>1037.9886036298487</v>
      </c>
      <c r="CR67" s="71">
        <v>1044.0406713399414</v>
      </c>
      <c r="CS67" s="71">
        <v>1050.2513431048392</v>
      </c>
      <c r="CT67" s="71">
        <v>1056.6206189245408</v>
      </c>
      <c r="CU67" s="71">
        <v>1063.1484987990477</v>
      </c>
      <c r="CV67" s="71">
        <v>1069.8349827283594</v>
      </c>
      <c r="CW67" s="71">
        <v>1076.6800707124751</v>
      </c>
      <c r="CX67" s="71">
        <v>1083.6837627513958</v>
      </c>
      <c r="CY67" s="71">
        <v>1090.8460588451212</v>
      </c>
      <c r="CZ67" s="71">
        <v>1098.1669589936512</v>
      </c>
      <c r="DA67" s="71">
        <v>1105.6464631969859</v>
      </c>
      <c r="DB67" s="71">
        <v>1113.2845714551252</v>
      </c>
      <c r="DC67" s="71">
        <v>1121.0812837680689</v>
      </c>
      <c r="DD67" s="71">
        <v>1129.0366001358175</v>
      </c>
      <c r="DE67" s="71">
        <v>1137.1505205583708</v>
      </c>
      <c r="DF67" s="71">
        <v>1145.4230450357286</v>
      </c>
      <c r="DG67" s="71">
        <v>1153.8541735678912</v>
      </c>
      <c r="DH67" s="71">
        <v>1162.4439061548583</v>
      </c>
      <c r="DI67" s="71">
        <v>1171.1922427966301</v>
      </c>
      <c r="DJ67" s="71">
        <v>1180.0991834932065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57</v>
      </c>
      <c r="O68" s="71">
        <v>-5.6865555159908041</v>
      </c>
      <c r="P68" s="71">
        <v>-5.6865555159908041</v>
      </c>
      <c r="Q68" s="71">
        <v>-5.6865555159908041</v>
      </c>
      <c r="R68" s="71">
        <v>-5.6856680247359792</v>
      </c>
      <c r="S68" s="71">
        <v>-5.679797623206281</v>
      </c>
      <c r="T68" s="71">
        <v>-5.6684324288916939</v>
      </c>
      <c r="U68" s="71">
        <v>-5.6515724417922177</v>
      </c>
      <c r="V68" s="71">
        <v>-5.6292176619078527</v>
      </c>
      <c r="W68" s="71">
        <v>-5.6013680892386013</v>
      </c>
      <c r="X68" s="71">
        <v>-5.5680237237844592</v>
      </c>
      <c r="Y68" s="71">
        <v>-5.529184565545429</v>
      </c>
      <c r="Z68" s="71">
        <v>-5.4848506145215108</v>
      </c>
      <c r="AA68" s="71">
        <v>-5.4350218707127045</v>
      </c>
      <c r="AB68" s="71">
        <v>-5.3796983341190083</v>
      </c>
      <c r="AC68" s="71">
        <v>-5.318880004740425</v>
      </c>
      <c r="AD68" s="71">
        <v>-5.2525668825769527</v>
      </c>
      <c r="AE68" s="71">
        <v>-5.1807589676285932</v>
      </c>
      <c r="AF68" s="71">
        <v>-5.1034562598953439</v>
      </c>
      <c r="AG68" s="71">
        <v>-5.0206587593772056</v>
      </c>
      <c r="AH68" s="71">
        <v>-4.9323664660741793</v>
      </c>
      <c r="AI68" s="71">
        <v>-4.838579379986264</v>
      </c>
      <c r="AJ68" s="71">
        <v>-4.7392975011134615</v>
      </c>
      <c r="AK68" s="71">
        <v>-4.63452082945577</v>
      </c>
      <c r="AL68" s="71">
        <v>-4.5242493650131896</v>
      </c>
      <c r="AM68" s="71">
        <v>-4.4084831077857221</v>
      </c>
      <c r="AN68" s="71">
        <v>-4.2872220577733646</v>
      </c>
      <c r="AO68" s="71">
        <v>-4.1604662149761191</v>
      </c>
      <c r="AP68" s="71">
        <v>-4.0282155793939847</v>
      </c>
      <c r="AQ68" s="71">
        <v>-3.890470151026963</v>
      </c>
      <c r="AR68" s="71">
        <v>-3.7472299298750524</v>
      </c>
      <c r="AS68" s="71">
        <v>-3.5984949159382538</v>
      </c>
      <c r="AT68" s="71">
        <v>-3.4442651092165653</v>
      </c>
      <c r="AU68" s="71">
        <v>-3.2845405097099887</v>
      </c>
      <c r="AV68" s="71">
        <v>-3.119321117418524</v>
      </c>
      <c r="AW68" s="71">
        <v>-2.9486069323421704</v>
      </c>
      <c r="AX68" s="71">
        <v>-2.7723979544809296</v>
      </c>
      <c r="AY68" s="71">
        <v>-2.590694183834799</v>
      </c>
      <c r="AZ68" s="71">
        <v>-2.4034956204037803</v>
      </c>
      <c r="BA68" s="71">
        <v>-2.2108022641878726</v>
      </c>
      <c r="BB68" s="71">
        <v>-2.0126141151870778</v>
      </c>
      <c r="BC68" s="71">
        <v>-1.8089311734013933</v>
      </c>
      <c r="BD68" s="71">
        <v>-1.5997534388308201</v>
      </c>
      <c r="BE68" s="71">
        <v>-1.3850809114753606</v>
      </c>
      <c r="BF68" s="71">
        <v>-1.1649135913350106</v>
      </c>
      <c r="BG68" s="71">
        <v>-0.93925147840977274</v>
      </c>
      <c r="BH68" s="71">
        <v>-0.70809457269964593</v>
      </c>
      <c r="BI68" s="71">
        <v>-0.47144287420463082</v>
      </c>
      <c r="BJ68" s="71">
        <v>-0.22929638292472698</v>
      </c>
      <c r="BK68" s="71">
        <v>1.9499231536011408E-2</v>
      </c>
      <c r="BL68" s="71">
        <v>0.51881957466279038</v>
      </c>
      <c r="BM68" s="71">
        <v>1.453032345593394</v>
      </c>
      <c r="BN68" s="71">
        <v>2.8221375443278065</v>
      </c>
      <c r="BO68" s="71">
        <v>4.6261351708660534</v>
      </c>
      <c r="BP68" s="71">
        <v>6.8650252252081234</v>
      </c>
      <c r="BQ68" s="71">
        <v>9.5388077073540156</v>
      </c>
      <c r="BR68" s="71">
        <v>12.647482617303734</v>
      </c>
      <c r="BS68" s="71">
        <v>16.191049955057277</v>
      </c>
      <c r="BT68" s="71">
        <v>20.169509720614641</v>
      </c>
      <c r="BU68" s="71">
        <v>24.58286191397583</v>
      </c>
      <c r="BV68" s="71">
        <v>29.431106535140845</v>
      </c>
      <c r="BW68" s="71">
        <v>34.714243584109624</v>
      </c>
      <c r="BX68" s="71">
        <v>40.432273060882281</v>
      </c>
      <c r="BY68" s="71">
        <v>46.585194965458754</v>
      </c>
      <c r="BZ68" s="71">
        <v>53.173009297839059</v>
      </c>
      <c r="CA68" s="71">
        <v>60.195716058023187</v>
      </c>
      <c r="CB68" s="71">
        <v>67.653315246011147</v>
      </c>
      <c r="CC68" s="71">
        <v>75.54580686180293</v>
      </c>
      <c r="CD68" s="71">
        <v>83.873190905398516</v>
      </c>
      <c r="CE68" s="71">
        <v>92.635467376797934</v>
      </c>
      <c r="CF68" s="71">
        <v>101.83263627600108</v>
      </c>
      <c r="CG68" s="71">
        <v>111.46469760300815</v>
      </c>
      <c r="CH68" s="71">
        <v>121.53165135781903</v>
      </c>
      <c r="CI68" s="71">
        <v>132.03349754043373</v>
      </c>
      <c r="CJ68" s="71">
        <v>142.97023615085226</v>
      </c>
      <c r="CK68" s="71">
        <v>154.34186718907466</v>
      </c>
      <c r="CL68" s="71">
        <v>166.14839065510083</v>
      </c>
      <c r="CM68" s="71">
        <v>178.38980654893084</v>
      </c>
      <c r="CN68" s="71">
        <v>191.06611487056466</v>
      </c>
      <c r="CO68" s="71">
        <v>204.17731562000216</v>
      </c>
      <c r="CP68" s="71">
        <v>217.72340879724365</v>
      </c>
      <c r="CQ68" s="71">
        <v>231.70439440228893</v>
      </c>
      <c r="CR68" s="71">
        <v>246.12027243513811</v>
      </c>
      <c r="CS68" s="71">
        <v>260.97104289579119</v>
      </c>
      <c r="CT68" s="71">
        <v>276.2567057842478</v>
      </c>
      <c r="CU68" s="71">
        <v>291.9772611005082</v>
      </c>
      <c r="CV68" s="71">
        <v>308.13270884457279</v>
      </c>
      <c r="CW68" s="71">
        <v>324.72304901644088</v>
      </c>
      <c r="CX68" s="71">
        <v>341.7482816161131</v>
      </c>
      <c r="CY68" s="71">
        <v>359.20840664358877</v>
      </c>
      <c r="CZ68" s="71">
        <v>377.10342409886869</v>
      </c>
      <c r="DA68" s="71">
        <v>395.4333339819521</v>
      </c>
      <c r="DB68" s="71">
        <v>414.19813629283959</v>
      </c>
      <c r="DC68" s="71">
        <v>433.39783103153059</v>
      </c>
      <c r="DD68" s="71">
        <v>453.03241819802537</v>
      </c>
      <c r="DE68" s="71">
        <v>473.10189779232445</v>
      </c>
      <c r="DF68" s="71">
        <v>493.60626981442687</v>
      </c>
      <c r="DG68" s="71">
        <v>514.54553426433358</v>
      </c>
      <c r="DH68" s="71">
        <v>535.91969114204358</v>
      </c>
      <c r="DI68" s="71">
        <v>557.72874044755793</v>
      </c>
      <c r="DJ68" s="71">
        <v>579.97268218087561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B.2.1</v>
      </c>
      <c r="B82" s="12" t="s">
        <v>58</v>
      </c>
      <c r="C82" s="12"/>
      <c r="D82" s="12"/>
      <c r="E82" s="12"/>
      <c r="F82" s="12"/>
      <c r="G82" s="12"/>
      <c r="H82" s="12"/>
      <c r="I82" s="12"/>
      <c r="J82" s="77" t="s">
        <v>59</v>
      </c>
      <c r="K82" s="78" t="s">
        <v>60</v>
      </c>
      <c r="L82" s="3"/>
    </row>
    <row r="83" spans="1:14" ht="20.100000000000001" customHeight="1" outlineLevel="1">
      <c r="A83" s="9" t="s">
        <v>5</v>
      </c>
      <c r="B83" s="11" t="s">
        <v>323</v>
      </c>
      <c r="C83" s="11"/>
      <c r="D83" s="11"/>
      <c r="E83" s="11"/>
      <c r="F83" s="11"/>
      <c r="G83" s="11"/>
      <c r="H83" s="11"/>
      <c r="I83" s="10"/>
      <c r="J83" s="79">
        <v>-81.400000000000006</v>
      </c>
      <c r="K83" s="79">
        <v>928</v>
      </c>
      <c r="L83" s="3"/>
    </row>
    <row r="84" spans="1:14" ht="20.100000000000001" customHeight="1" outlineLevel="1">
      <c r="A84" s="9" t="s">
        <v>4</v>
      </c>
      <c r="B84" s="8" t="s">
        <v>61</v>
      </c>
      <c r="C84" s="8"/>
      <c r="D84" s="8"/>
      <c r="E84" s="8"/>
      <c r="F84" s="8"/>
      <c r="G84" s="8"/>
      <c r="H84" s="8"/>
      <c r="I84" s="7"/>
      <c r="J84" s="79">
        <v>1184.3059801870093</v>
      </c>
      <c r="K84" s="79">
        <v>1160</v>
      </c>
      <c r="L84" s="3"/>
    </row>
    <row r="85" spans="1:14" ht="20.100000000000001" customHeight="1" outlineLevel="1">
      <c r="A85" s="9" t="s">
        <v>3</v>
      </c>
      <c r="B85" s="8" t="s">
        <v>62</v>
      </c>
      <c r="C85" s="8"/>
      <c r="D85" s="8"/>
      <c r="E85" s="8"/>
      <c r="F85" s="8"/>
      <c r="G85" s="8"/>
      <c r="H85" s="8"/>
      <c r="I85" s="7"/>
      <c r="J85" s="79">
        <v>120.53071333601942</v>
      </c>
      <c r="K85" s="79">
        <v>939.70021545239274</v>
      </c>
      <c r="L85" s="3"/>
    </row>
    <row r="86" spans="1:14" ht="20.100000000000001" customHeight="1" outlineLevel="1">
      <c r="A86" s="9" t="s">
        <v>7</v>
      </c>
      <c r="B86" s="8" t="s">
        <v>64</v>
      </c>
      <c r="C86" s="8"/>
      <c r="D86" s="8"/>
      <c r="E86" s="8"/>
      <c r="F86" s="8"/>
      <c r="G86" s="8"/>
      <c r="H86" s="8"/>
      <c r="I86" s="7"/>
      <c r="J86" s="79">
        <v>-1261.6117261290728</v>
      </c>
      <c r="K86" s="79">
        <v>907.85010597289545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B.2.2</v>
      </c>
      <c r="B88" s="12" t="s">
        <v>63</v>
      </c>
      <c r="C88" s="12"/>
      <c r="D88" s="12"/>
      <c r="E88" s="12"/>
      <c r="F88" s="12"/>
      <c r="G88" s="12"/>
      <c r="H88" s="12"/>
      <c r="I88" s="78" t="s">
        <v>94</v>
      </c>
      <c r="J88" s="77" t="s">
        <v>67</v>
      </c>
      <c r="K88" s="78" t="s">
        <v>68</v>
      </c>
      <c r="L88" s="3"/>
    </row>
    <row r="89" spans="1:14" ht="20.100000000000001" customHeight="1" outlineLevel="1">
      <c r="A89" s="9" t="s">
        <v>5</v>
      </c>
      <c r="B89" s="11" t="s">
        <v>325</v>
      </c>
      <c r="C89" s="11"/>
      <c r="D89" s="11"/>
      <c r="E89" s="11"/>
      <c r="F89" s="11"/>
      <c r="G89" s="11"/>
      <c r="H89" s="11"/>
      <c r="I89" s="80">
        <v>931560.30613057828</v>
      </c>
      <c r="J89" s="80">
        <v>5.3330573169650737E-2</v>
      </c>
      <c r="K89" s="80">
        <v>1.1783990930087726E-7</v>
      </c>
      <c r="L89" s="3"/>
    </row>
    <row r="90" spans="1:14" ht="20.100000000000001" customHeight="1" outlineLevel="1">
      <c r="A90" s="9" t="s">
        <v>4</v>
      </c>
      <c r="B90" s="8" t="s">
        <v>65</v>
      </c>
      <c r="C90" s="8"/>
      <c r="D90" s="8"/>
      <c r="E90" s="8"/>
      <c r="F90" s="8"/>
      <c r="G90" s="8"/>
      <c r="H90" s="8"/>
      <c r="I90" s="80">
        <v>930875.35572576663</v>
      </c>
      <c r="J90" s="80">
        <v>3.6501324894178296E-2</v>
      </c>
      <c r="K90" s="80">
        <v>1.4466148395026854E-8</v>
      </c>
      <c r="L90" s="3"/>
    </row>
    <row r="91" spans="1:14" ht="20.100000000000001" customHeight="1" outlineLevel="1">
      <c r="A91" s="9" t="s">
        <v>3</v>
      </c>
      <c r="B91" s="8" t="s">
        <v>66</v>
      </c>
      <c r="C91" s="8"/>
      <c r="D91" s="8"/>
      <c r="E91" s="8"/>
      <c r="F91" s="8"/>
      <c r="G91" s="8"/>
      <c r="H91" s="8"/>
      <c r="I91" s="80">
        <v>907850.1059728954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B.3</v>
      </c>
      <c r="B94" s="14" t="s">
        <v>69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B.3.1</v>
      </c>
      <c r="B112" s="12" t="s">
        <v>58</v>
      </c>
      <c r="C112" s="12"/>
      <c r="D112" s="12"/>
      <c r="E112" s="12"/>
      <c r="F112" s="12"/>
      <c r="G112" s="12"/>
      <c r="H112" s="12"/>
      <c r="I112" s="12"/>
      <c r="J112" s="77" t="s">
        <v>59</v>
      </c>
      <c r="K112" s="78" t="s">
        <v>70</v>
      </c>
      <c r="L112" s="3"/>
    </row>
    <row r="113" spans="1:21" ht="20.100000000000001" customHeight="1" outlineLevel="1">
      <c r="A113" s="9" t="s">
        <v>5</v>
      </c>
      <c r="B113" s="11" t="s">
        <v>323</v>
      </c>
      <c r="C113" s="11"/>
      <c r="D113" s="11"/>
      <c r="E113" s="11"/>
      <c r="F113" s="11"/>
      <c r="G113" s="11"/>
      <c r="H113" s="11"/>
      <c r="I113" s="10"/>
      <c r="J113" s="79">
        <f>point1.Z</f>
        <v>-81.400000000000006</v>
      </c>
      <c r="K113" s="79">
        <v>0</v>
      </c>
      <c r="L113" s="3"/>
    </row>
    <row r="114" spans="1:21" ht="20.100000000000001" customHeight="1" outlineLevel="1">
      <c r="A114" s="9" t="s">
        <v>4</v>
      </c>
      <c r="B114" s="8" t="s">
        <v>61</v>
      </c>
      <c r="C114" s="8"/>
      <c r="D114" s="8"/>
      <c r="E114" s="8"/>
      <c r="F114" s="8"/>
      <c r="G114" s="8"/>
      <c r="H114" s="8"/>
      <c r="I114" s="7"/>
      <c r="J114" s="79">
        <f>point2.Z</f>
        <v>1184.3059801870093</v>
      </c>
      <c r="K114" s="79">
        <v>529.83434827656242</v>
      </c>
      <c r="L114" s="3"/>
    </row>
    <row r="115" spans="1:21" ht="20.100000000000001" customHeight="1" outlineLevel="1">
      <c r="A115" s="9" t="s">
        <v>3</v>
      </c>
      <c r="B115" s="8" t="s">
        <v>62</v>
      </c>
      <c r="C115" s="8"/>
      <c r="D115" s="8"/>
      <c r="E115" s="8"/>
      <c r="F115" s="8"/>
      <c r="G115" s="8"/>
      <c r="H115" s="8"/>
      <c r="I115" s="7"/>
      <c r="J115" s="79">
        <f>point3.Z</f>
        <v>120.53071333601942</v>
      </c>
      <c r="K115" s="79">
        <v>15.121333027969618</v>
      </c>
      <c r="L115" s="3"/>
    </row>
    <row r="116" spans="1:21" ht="20.100000000000001" customHeight="1" outlineLevel="1">
      <c r="A116" s="9" t="s">
        <v>7</v>
      </c>
      <c r="B116" s="8" t="s">
        <v>64</v>
      </c>
      <c r="C116" s="8"/>
      <c r="D116" s="8"/>
      <c r="E116" s="8"/>
      <c r="F116" s="8"/>
      <c r="G116" s="8"/>
      <c r="H116" s="8"/>
      <c r="I116" s="7"/>
      <c r="J116" s="79">
        <f>point4.Z</f>
        <v>-1261.6117261290728</v>
      </c>
      <c r="K116" s="79">
        <v>-5.6865555159908041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B.3.2</v>
      </c>
      <c r="B118" s="12" t="s">
        <v>63</v>
      </c>
      <c r="C118" s="12"/>
      <c r="D118" s="12"/>
      <c r="E118" s="12"/>
      <c r="F118" s="12"/>
      <c r="G118" s="12"/>
      <c r="H118" s="12"/>
      <c r="I118" s="78" t="s">
        <v>94</v>
      </c>
      <c r="J118" s="77" t="s">
        <v>67</v>
      </c>
      <c r="K118" s="78" t="s">
        <v>68</v>
      </c>
      <c r="L118" s="3"/>
    </row>
    <row r="119" spans="1:21" ht="20.100000000000001" customHeight="1" outlineLevel="1">
      <c r="A119" s="9" t="s">
        <v>5</v>
      </c>
      <c r="B119" s="11" t="s">
        <v>325</v>
      </c>
      <c r="C119" s="11"/>
      <c r="D119" s="11"/>
      <c r="E119" s="11"/>
      <c r="F119" s="11"/>
      <c r="G119" s="11"/>
      <c r="H119" s="11"/>
      <c r="I119" s="80">
        <v>2.9253722145075565</v>
      </c>
      <c r="J119" s="80">
        <v>6.2239966565725242E-5</v>
      </c>
      <c r="K119" s="80">
        <v>3.2311711268140441E-10</v>
      </c>
      <c r="L119" s="3"/>
    </row>
    <row r="120" spans="1:21" ht="20.100000000000001" customHeight="1" outlineLevel="1">
      <c r="A120" s="9" t="s">
        <v>4</v>
      </c>
      <c r="B120" s="8" t="s">
        <v>65</v>
      </c>
      <c r="C120" s="8"/>
      <c r="D120" s="8"/>
      <c r="E120" s="8"/>
      <c r="F120" s="8"/>
      <c r="G120" s="8"/>
      <c r="H120" s="8"/>
      <c r="I120" s="80">
        <v>0.81146183403245042</v>
      </c>
      <c r="J120" s="80">
        <v>1.0301136578621902E-5</v>
      </c>
      <c r="K120" s="80">
        <v>4.0825304510399E-12</v>
      </c>
      <c r="L120" s="3"/>
    </row>
    <row r="121" spans="1:21" ht="20.100000000000001" customHeight="1" outlineLevel="1">
      <c r="A121" s="9" t="s">
        <v>3</v>
      </c>
      <c r="B121" s="8" t="s">
        <v>66</v>
      </c>
      <c r="C121" s="8"/>
      <c r="D121" s="8"/>
      <c r="E121" s="8"/>
      <c r="F121" s="8"/>
      <c r="G121" s="8"/>
      <c r="H121" s="8"/>
      <c r="I121" s="80">
        <v>-5.6865555159908041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B.4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B.4.1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4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0.74253427729521959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0.63575115537527982</v>
      </c>
      <c r="K129" s="5" t="s">
        <v>86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B.4.1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2.1039084273123994</v>
      </c>
      <c r="K132" s="5" t="s">
        <v>86</v>
      </c>
      <c r="L132" s="3"/>
      <c r="U132" s="99"/>
    </row>
    <row r="133" spans="1:21" ht="20.100000000000001" customHeight="1">
      <c r="A133" s="9" t="s">
        <v>4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49">
        <v>2315.3579447505408</v>
      </c>
      <c r="K133" s="5" t="s">
        <v>81</v>
      </c>
      <c r="L133" s="3"/>
      <c r="U133" s="99"/>
    </row>
    <row r="134" spans="1:21" ht="20.100000000000001" customHeight="1">
      <c r="A134" s="9" t="s">
        <v>3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41640</v>
      </c>
      <c r="K134" s="5" t="s">
        <v>218</v>
      </c>
      <c r="L134" s="3"/>
      <c r="U134" s="99"/>
    </row>
    <row r="135" spans="1:21" ht="20.100000000000001" customHeight="1">
      <c r="A135" s="9" t="s">
        <v>7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48">
        <v>49967999.999999978</v>
      </c>
      <c r="K135" s="5" t="s">
        <v>288</v>
      </c>
      <c r="L135" s="3"/>
      <c r="U135" s="99"/>
    </row>
    <row r="136" spans="1:21" ht="20.100000000000001" customHeight="1">
      <c r="A136" s="9" t="s">
        <v>6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49">
        <v>17.606617609788302</v>
      </c>
      <c r="K136" s="5" t="s">
        <v>81</v>
      </c>
      <c r="L136" s="3"/>
      <c r="U136" s="99"/>
    </row>
    <row r="137" spans="1:21" ht="20.100000000000001" customHeight="1">
      <c r="A137" s="9" t="s">
        <v>32</v>
      </c>
      <c r="B137" s="8" t="s">
        <v>79</v>
      </c>
      <c r="C137" s="8"/>
      <c r="D137" s="8"/>
      <c r="E137" s="8"/>
      <c r="F137" s="8"/>
      <c r="G137" s="8"/>
      <c r="H137" s="8"/>
      <c r="I137" s="7" t="s">
        <v>80</v>
      </c>
      <c r="J137" s="62">
        <v>5132.5220371927244</v>
      </c>
      <c r="K137" s="5" t="s">
        <v>81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B.4.2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0.11977297484086973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131408.12762994991</v>
      </c>
      <c r="K141" s="5" t="s">
        <v>81</v>
      </c>
      <c r="L141" s="3"/>
      <c r="U141" s="99"/>
    </row>
    <row r="142" spans="1:21" ht="20.100000000000001" customHeight="1">
      <c r="A142" s="9" t="s">
        <v>3</v>
      </c>
      <c r="B142" s="8" t="s">
        <v>84</v>
      </c>
      <c r="C142" s="8"/>
      <c r="D142" s="8"/>
      <c r="E142" s="8"/>
      <c r="F142" s="8"/>
      <c r="G142" s="8"/>
      <c r="H142" s="8"/>
      <c r="I142" s="82" t="s">
        <v>85</v>
      </c>
      <c r="J142" s="6">
        <v>1.0390578735863742</v>
      </c>
      <c r="K142" s="5" t="s">
        <v>86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B.4.3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73</v>
      </c>
      <c r="C145" s="8"/>
      <c r="D145" s="8"/>
      <c r="E145" s="8"/>
      <c r="F145" s="8"/>
      <c r="G145" s="8"/>
      <c r="H145" s="8"/>
      <c r="I145" s="7" t="s">
        <v>74</v>
      </c>
      <c r="J145" s="62">
        <v>2320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75</v>
      </c>
      <c r="C146" s="8"/>
      <c r="D146" s="8"/>
      <c r="E146" s="8"/>
      <c r="F146" s="8"/>
      <c r="G146" s="8"/>
      <c r="H146" s="8"/>
      <c r="I146" s="7" t="s">
        <v>76</v>
      </c>
      <c r="J146" s="62">
        <v>1831.9733376685447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327</v>
      </c>
      <c r="C147" s="8"/>
      <c r="D147" s="8"/>
      <c r="E147" s="8"/>
      <c r="F147" s="8"/>
      <c r="G147" s="8"/>
      <c r="H147" s="8"/>
      <c r="I147" s="81" t="s">
        <v>328</v>
      </c>
      <c r="J147" s="62">
        <v>-341.35132096685641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82</v>
      </c>
      <c r="C148" s="8"/>
      <c r="D148" s="8"/>
      <c r="E148" s="8"/>
      <c r="F148" s="8"/>
      <c r="G148" s="8"/>
      <c r="H148" s="8"/>
      <c r="I148" s="81" t="s">
        <v>83</v>
      </c>
      <c r="J148" s="62">
        <v>-488.0266623314555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350</v>
      </c>
      <c r="C149" s="8"/>
      <c r="D149" s="8"/>
      <c r="E149" s="8"/>
      <c r="F149" s="8"/>
      <c r="G149" s="8"/>
      <c r="H149" s="8"/>
      <c r="I149" s="81" t="s">
        <v>349</v>
      </c>
      <c r="J149" s="62">
        <v>-350.83374283076108</v>
      </c>
      <c r="K149" s="5"/>
      <c r="L149" s="3"/>
    </row>
    <row r="150" spans="1:21" ht="20.100000000000001" customHeight="1">
      <c r="A150" s="9" t="s">
        <v>6</v>
      </c>
      <c r="B150" s="8" t="s">
        <v>330</v>
      </c>
      <c r="C150" s="8"/>
      <c r="D150" s="8"/>
      <c r="E150" s="8"/>
      <c r="F150" s="8"/>
      <c r="G150" s="8"/>
      <c r="H150" s="8"/>
      <c r="I150" s="81" t="s">
        <v>331</v>
      </c>
      <c r="J150" s="62">
        <v>-1180.211726129073</v>
      </c>
      <c r="K150" s="5" t="s">
        <v>9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$A$124&amp;"."&amp;4</f>
        <v>B.4.4</v>
      </c>
      <c r="B152" s="12" t="s">
        <v>254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U152" s="99"/>
    </row>
    <row r="153" spans="1:21" ht="20.100000000000001" customHeight="1">
      <c r="A153" s="9" t="s">
        <v>5</v>
      </c>
      <c r="B153" s="8" t="s">
        <v>87</v>
      </c>
      <c r="C153" s="8"/>
      <c r="D153" s="8"/>
      <c r="E153" s="8"/>
      <c r="F153" s="8"/>
      <c r="G153" s="8"/>
      <c r="H153" s="8"/>
      <c r="I153" s="81" t="s">
        <v>88</v>
      </c>
      <c r="J153" s="67">
        <v>5.794173288004581E-2</v>
      </c>
      <c r="K153" s="5" t="s">
        <v>86</v>
      </c>
      <c r="L153" s="3"/>
    </row>
    <row r="154" spans="1:21" ht="20.100000000000001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3"/>
      <c r="U154" s="99"/>
    </row>
    <row r="155" spans="1:21" ht="20.100000000000001" customHeight="1">
      <c r="A155" s="75" t="str">
        <f>$A$124&amp;"."&amp;5</f>
        <v>B.4.5</v>
      </c>
      <c r="B155" s="12" t="s">
        <v>255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3"/>
      <c r="M155" s="70" t="s">
        <v>233</v>
      </c>
      <c r="N155" s="78" t="s">
        <v>226</v>
      </c>
      <c r="O155" s="78">
        <v>1</v>
      </c>
      <c r="P155" s="78" t="s">
        <v>227</v>
      </c>
      <c r="Q155" s="78" t="s">
        <v>228</v>
      </c>
      <c r="R155" s="78" t="s">
        <v>229</v>
      </c>
      <c r="S155" s="78" t="s">
        <v>230</v>
      </c>
      <c r="U155" s="99"/>
    </row>
    <row r="156" spans="1:21" ht="20.100000000000001" customHeight="1">
      <c r="A156" s="9" t="s">
        <v>5</v>
      </c>
      <c r="B156" s="8" t="s">
        <v>221</v>
      </c>
      <c r="C156" s="8"/>
      <c r="D156" s="8"/>
      <c r="E156" s="8"/>
      <c r="F156" s="8"/>
      <c r="G156" s="8"/>
      <c r="H156" s="8"/>
      <c r="I156" s="7" t="s">
        <v>234</v>
      </c>
      <c r="J156" s="62">
        <v>968.49894689613836</v>
      </c>
      <c r="K156" s="5" t="s">
        <v>222</v>
      </c>
      <c r="L156" s="3"/>
      <c r="M156" s="70" t="s">
        <v>232</v>
      </c>
      <c r="N156" s="102"/>
      <c r="O156" s="102"/>
      <c r="P156" s="102"/>
      <c r="Q156" s="102"/>
      <c r="R156" s="102"/>
      <c r="S156" s="122">
        <f>1/bolt.axial_stiffness</f>
        <v>1.0325256451799113E-3</v>
      </c>
      <c r="T156" s="1" t="s">
        <v>224</v>
      </c>
      <c r="U156" s="99"/>
    </row>
    <row r="157" spans="1:21" ht="20.100000000000001" customHeight="1">
      <c r="A157" s="9" t="s">
        <v>4</v>
      </c>
      <c r="B157" s="8" t="s">
        <v>77</v>
      </c>
      <c r="C157" s="8"/>
      <c r="D157" s="8"/>
      <c r="E157" s="8"/>
      <c r="F157" s="8"/>
      <c r="G157" s="8"/>
      <c r="H157" s="8"/>
      <c r="I157" s="7" t="s">
        <v>236</v>
      </c>
      <c r="J157" s="62">
        <v>115.11020949360929</v>
      </c>
      <c r="K157" s="5" t="s">
        <v>78</v>
      </c>
      <c r="L157" s="3"/>
      <c r="M157" s="70" t="s">
        <v>231</v>
      </c>
      <c r="N157" s="120">
        <v>94.734999999999999</v>
      </c>
      <c r="O157" s="120">
        <v>780.97299999999996</v>
      </c>
      <c r="P157" s="120">
        <v>452.98</v>
      </c>
      <c r="Q157" s="120">
        <v>139.38</v>
      </c>
      <c r="R157" s="120">
        <v>75.787999999999997</v>
      </c>
      <c r="S157" s="121">
        <f>1/(bolt.bending_stiffness/1000000)</f>
        <v>8687.3267314791756</v>
      </c>
      <c r="T157" s="1" t="s">
        <v>223</v>
      </c>
      <c r="U157" s="99"/>
    </row>
    <row r="158" spans="1:21" ht="20.100000000000001" customHeight="1">
      <c r="A158" s="9" t="s">
        <v>3</v>
      </c>
      <c r="B158" s="8" t="s">
        <v>283</v>
      </c>
      <c r="C158" s="8"/>
      <c r="D158" s="8"/>
      <c r="E158" s="8"/>
      <c r="F158" s="8"/>
      <c r="G158" s="8"/>
      <c r="H158" s="8"/>
      <c r="I158" s="7" t="s">
        <v>219</v>
      </c>
      <c r="J158" s="62">
        <v>1473.1493426522268</v>
      </c>
      <c r="K158" s="5" t="s">
        <v>218</v>
      </c>
      <c r="L158" s="3"/>
      <c r="N158" s="133">
        <v>94.7</v>
      </c>
      <c r="O158" s="133">
        <v>781</v>
      </c>
      <c r="P158" s="133">
        <v>453</v>
      </c>
      <c r="Q158" s="133">
        <v>139</v>
      </c>
      <c r="R158" s="133">
        <v>75.8</v>
      </c>
      <c r="U158" s="99"/>
    </row>
    <row r="159" spans="1:21" ht="20.100000000000001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3"/>
      <c r="U159" s="99"/>
    </row>
    <row r="160" spans="1:21" ht="20.100000000000001" customHeight="1">
      <c r="A160" s="75" t="str">
        <f>$A$124&amp;"."&amp;6</f>
        <v>B.4.6</v>
      </c>
      <c r="B160" s="12" t="s">
        <v>239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3"/>
      <c r="U160" s="99"/>
    </row>
    <row r="161" spans="1:21" ht="20.100000000000001" customHeight="1">
      <c r="A161" s="9" t="s">
        <v>5</v>
      </c>
      <c r="B161" s="11" t="s">
        <v>237</v>
      </c>
      <c r="C161" s="11"/>
      <c r="D161" s="11"/>
      <c r="E161" s="11"/>
      <c r="F161" s="11"/>
      <c r="G161" s="11"/>
      <c r="H161" s="11"/>
      <c r="I161" s="10" t="s">
        <v>238</v>
      </c>
      <c r="J161" s="92">
        <v>59.999999999999993</v>
      </c>
      <c r="K161" s="93" t="s">
        <v>216</v>
      </c>
      <c r="L161" s="3"/>
      <c r="U161" s="99"/>
    </row>
    <row r="162" spans="1:21" ht="20.100000000000001" customHeight="1">
      <c r="A162" s="9" t="s">
        <v>4</v>
      </c>
      <c r="B162" s="8" t="s">
        <v>71</v>
      </c>
      <c r="C162" s="8"/>
      <c r="D162" s="8"/>
      <c r="E162" s="8"/>
      <c r="F162" s="8"/>
      <c r="G162" s="8"/>
      <c r="H162" s="8"/>
      <c r="I162" s="7" t="s">
        <v>72</v>
      </c>
      <c r="J162" s="64">
        <v>62.500000000000014</v>
      </c>
      <c r="K162" s="5" t="s">
        <v>8</v>
      </c>
      <c r="L162" s="3"/>
      <c r="U162" s="100"/>
    </row>
    <row r="163" spans="1:21" ht="20.100000000000001" customHeight="1">
      <c r="A163" s="9" t="s">
        <v>3</v>
      </c>
      <c r="B163" s="8" t="s">
        <v>297</v>
      </c>
      <c r="C163" s="8"/>
      <c r="D163" s="8"/>
      <c r="E163" s="8"/>
      <c r="F163" s="8"/>
      <c r="G163" s="8"/>
      <c r="H163" s="8"/>
      <c r="I163" s="7" t="s">
        <v>296</v>
      </c>
      <c r="J163" s="64">
        <v>31.250000000000007</v>
      </c>
      <c r="K163" s="5" t="s">
        <v>8</v>
      </c>
      <c r="L163" s="3"/>
      <c r="U163" s="100"/>
    </row>
    <row r="164" spans="1:21" ht="20.100000000000001" customHeight="1">
      <c r="A164" s="9" t="s">
        <v>7</v>
      </c>
      <c r="B164" s="8" t="s">
        <v>298</v>
      </c>
      <c r="C164" s="8"/>
      <c r="D164" s="8"/>
      <c r="E164" s="8"/>
      <c r="F164" s="8"/>
      <c r="G164" s="8"/>
      <c r="H164" s="8"/>
      <c r="I164" s="7" t="s">
        <v>299</v>
      </c>
      <c r="J164" s="148">
        <v>16258872.955682468</v>
      </c>
      <c r="K164" s="5" t="s">
        <v>288</v>
      </c>
      <c r="L164" s="3"/>
      <c r="U164" s="100"/>
    </row>
    <row r="165" spans="1:21" ht="20.100000000000001" customHeight="1">
      <c r="A165" s="9" t="s">
        <v>6</v>
      </c>
      <c r="B165" s="8" t="s">
        <v>225</v>
      </c>
      <c r="C165" s="8"/>
      <c r="D165" s="8"/>
      <c r="E165" s="8"/>
      <c r="F165" s="8"/>
      <c r="G165" s="8"/>
      <c r="H165" s="8"/>
      <c r="I165" s="7" t="s">
        <v>235</v>
      </c>
      <c r="J165" s="92">
        <v>7389.025921243192</v>
      </c>
      <c r="K165" s="5" t="s">
        <v>222</v>
      </c>
      <c r="L165" s="3"/>
      <c r="N165" s="123"/>
      <c r="O165" s="123"/>
      <c r="P165" s="123"/>
      <c r="Q165" s="123"/>
      <c r="R165" s="123"/>
      <c r="S165" s="124"/>
    </row>
    <row r="166" spans="1:21" ht="20.100000000000001" customHeight="1">
      <c r="A166" s="9" t="s">
        <v>32</v>
      </c>
      <c r="B166" s="17" t="s">
        <v>89</v>
      </c>
      <c r="C166" s="17"/>
      <c r="D166" s="17"/>
      <c r="E166" s="17"/>
      <c r="F166" s="17"/>
      <c r="G166" s="17"/>
      <c r="H166" s="17"/>
      <c r="I166" s="83" t="s">
        <v>90</v>
      </c>
      <c r="J166" s="84">
        <v>3.4146235935467922E-2</v>
      </c>
      <c r="K166" s="15" t="s">
        <v>86</v>
      </c>
      <c r="L166" s="3"/>
    </row>
    <row r="167" spans="1:21" ht="20.100000000000001" customHeight="1">
      <c r="A167" s="9" t="s">
        <v>35</v>
      </c>
      <c r="B167" s="8" t="s">
        <v>91</v>
      </c>
      <c r="C167" s="8"/>
      <c r="D167" s="8"/>
      <c r="E167" s="8"/>
      <c r="F167" s="8"/>
      <c r="G167" s="8"/>
      <c r="H167" s="8"/>
      <c r="I167" s="7" t="s">
        <v>92</v>
      </c>
      <c r="J167" s="66">
        <v>9.636500621192607E-3</v>
      </c>
      <c r="K167" s="5" t="s">
        <v>86</v>
      </c>
      <c r="L167" s="3"/>
    </row>
    <row r="168" spans="1:21" ht="20.100000000000001" customHeight="1">
      <c r="A168" s="9" t="s">
        <v>36</v>
      </c>
      <c r="B168" s="58" t="s">
        <v>351</v>
      </c>
      <c r="C168" s="58"/>
      <c r="D168" s="58"/>
      <c r="E168" s="58"/>
      <c r="F168" s="58"/>
      <c r="G168" s="58"/>
      <c r="H168" s="58"/>
      <c r="I168" s="59" t="s">
        <v>352</v>
      </c>
      <c r="J168" s="125">
        <v>201.67678396361617</v>
      </c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 t="s">
        <v>354</v>
      </c>
      <c r="J169" s="125">
        <v>81.3</v>
      </c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 t="s">
        <v>355</v>
      </c>
      <c r="J170" s="125">
        <v>0</v>
      </c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 t="s">
        <v>356</v>
      </c>
      <c r="J171" s="125">
        <v>-36.416700304850202</v>
      </c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 t="s">
        <v>357</v>
      </c>
      <c r="J172" s="125">
        <v>0</v>
      </c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 t="s">
        <v>358</v>
      </c>
      <c r="J173" s="125">
        <v>0</v>
      </c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 t="s">
        <v>359</v>
      </c>
      <c r="J174" s="125">
        <v>-36.416700304850202</v>
      </c>
      <c r="K174" s="60"/>
      <c r="L174" s="3"/>
    </row>
    <row r="175" spans="1:21" ht="20.100000000000001" customHeight="1">
      <c r="A175" s="9"/>
      <c r="B175" s="58"/>
      <c r="C175" s="58"/>
      <c r="D175" s="58"/>
      <c r="E175" s="58"/>
      <c r="F175" s="58"/>
      <c r="G175" s="58"/>
      <c r="H175" s="58"/>
      <c r="I175" s="59" t="s">
        <v>360</v>
      </c>
      <c r="J175" s="63">
        <v>0</v>
      </c>
      <c r="K175" s="60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77" spans="1:12" ht="20.100000000000001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3"/>
    </row>
    <row r="181" spans="1:12" ht="13.2">
      <c r="B181" s="69"/>
      <c r="C181" s="69"/>
      <c r="D181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23" priority="3" stopIfTrue="1" operator="between">
      <formula>0</formula>
      <formula>1</formula>
    </cfRule>
  </conditionalFormatting>
  <conditionalFormatting sqref="K94">
    <cfRule type="cellIs" dxfId="22" priority="2" stopIfTrue="1" operator="between">
      <formula>0</formula>
      <formula>1</formula>
    </cfRule>
  </conditionalFormatting>
  <conditionalFormatting sqref="K124">
    <cfRule type="cellIs" dxfId="21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3A33-49D9-4D1E-B055-7400878A7BE4}">
  <sheetPr codeName="Sheet3">
    <pageSetUpPr fitToPage="1"/>
  </sheetPr>
  <dimension ref="A1:DJ181"/>
  <sheetViews>
    <sheetView showGridLines="0" zoomScaleNormal="100" workbookViewId="0">
      <pane ySplit="1" topLeftCell="A159" activePane="bottomLeft" state="frozen"/>
      <selection pane="bottomLeft" activeCell="K170" sqref="K170:DE175"/>
    </sheetView>
  </sheetViews>
  <sheetFormatPr baseColWidth="10"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3" t="s">
        <v>17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5" s="46" customFormat="1" ht="20.100000000000001" hidden="1" customHeight="1" outlineLevel="1">
      <c r="A4" s="47" t="s">
        <v>16</v>
      </c>
      <c r="B4" s="165" t="s">
        <v>15</v>
      </c>
      <c r="C4" s="165"/>
      <c r="D4" s="165"/>
      <c r="E4" s="165"/>
      <c r="F4" s="165"/>
      <c r="G4" s="165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57"/>
      <c r="C5" s="158"/>
      <c r="D5" s="158"/>
      <c r="E5" s="158"/>
      <c r="F5" s="158"/>
      <c r="G5" s="159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7"/>
      <c r="C6" s="158"/>
      <c r="D6" s="158"/>
      <c r="E6" s="158"/>
      <c r="F6" s="158"/>
      <c r="G6" s="159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7"/>
      <c r="C7" s="158"/>
      <c r="D7" s="158"/>
      <c r="E7" s="158"/>
      <c r="F7" s="158"/>
      <c r="G7" s="159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7"/>
      <c r="C8" s="158"/>
      <c r="D8" s="158"/>
      <c r="E8" s="158"/>
      <c r="F8" s="158"/>
      <c r="G8" s="159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7"/>
      <c r="C9" s="158"/>
      <c r="D9" s="158"/>
      <c r="E9" s="158"/>
      <c r="F9" s="158"/>
      <c r="G9" s="159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293</v>
      </c>
      <c r="B11" s="37" t="s">
        <v>291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0" t="s">
        <v>101</v>
      </c>
      <c r="C13" s="160"/>
      <c r="D13" s="162" t="str">
        <f>Gap30deg!D13</f>
        <v>SP2200052</v>
      </c>
      <c r="E13" s="162"/>
      <c r="F13" s="162"/>
      <c r="G13" s="162"/>
      <c r="H13" s="162"/>
      <c r="I13" s="162"/>
      <c r="J13" s="162"/>
      <c r="K13" s="162"/>
      <c r="L13" s="86"/>
    </row>
    <row r="14" spans="1:15" s="85" customFormat="1" ht="20.100000000000001" customHeight="1" outlineLevel="1">
      <c r="A14" s="87"/>
      <c r="B14" s="160" t="s">
        <v>100</v>
      </c>
      <c r="C14" s="160"/>
      <c r="D14" s="162" t="str">
        <f>Gap30deg!D14</f>
        <v>Stichting GROW</v>
      </c>
      <c r="E14" s="162"/>
      <c r="F14" s="162"/>
      <c r="G14" s="162"/>
      <c r="H14" s="162"/>
      <c r="I14" s="162"/>
      <c r="J14" s="162"/>
      <c r="K14" s="162"/>
      <c r="L14" s="86"/>
    </row>
    <row r="15" spans="1:15" s="85" customFormat="1" ht="20.100000000000001" customHeight="1" outlineLevel="1">
      <c r="A15" s="87"/>
      <c r="B15" s="160" t="s">
        <v>99</v>
      </c>
      <c r="C15" s="160"/>
      <c r="D15" s="162" t="str">
        <f>Gap30deg!D15</f>
        <v>Bolt and Beautiful</v>
      </c>
      <c r="E15" s="162"/>
      <c r="F15" s="162"/>
      <c r="G15" s="162"/>
      <c r="H15" s="162"/>
      <c r="I15" s="162"/>
      <c r="J15" s="162"/>
      <c r="K15" s="162"/>
      <c r="L15" s="86"/>
    </row>
    <row r="16" spans="1:15" s="85" customFormat="1" ht="20.100000000000001" customHeight="1" outlineLevel="1">
      <c r="A16" s="87"/>
      <c r="B16" s="160" t="s">
        <v>98</v>
      </c>
      <c r="C16" s="160"/>
      <c r="D16" s="162" t="str">
        <f>Title</f>
        <v>Flange Segment Analytical Model for 90° gap size</v>
      </c>
      <c r="E16" s="162"/>
      <c r="F16" s="162"/>
      <c r="G16" s="162"/>
      <c r="H16" s="162"/>
      <c r="I16" s="162"/>
      <c r="J16" s="162"/>
      <c r="K16" s="162"/>
      <c r="L16" s="86"/>
      <c r="M16" s="88"/>
    </row>
    <row r="17" spans="1:22" s="85" customFormat="1" ht="20.100000000000001" customHeight="1" outlineLevel="1">
      <c r="A17" s="87"/>
      <c r="B17" s="160" t="s">
        <v>97</v>
      </c>
      <c r="C17" s="160"/>
      <c r="D17" s="162" t="str">
        <f>Gap30deg!D17</f>
        <v>0.10</v>
      </c>
      <c r="E17" s="162"/>
      <c r="F17" s="162"/>
      <c r="G17" s="162"/>
      <c r="H17" s="162"/>
      <c r="I17" s="162"/>
      <c r="J17" s="162"/>
      <c r="K17" s="162"/>
      <c r="L17" s="86"/>
    </row>
    <row r="18" spans="1:22" s="85" customFormat="1" ht="20.100000000000001" customHeight="1" outlineLevel="1">
      <c r="A18" s="87"/>
      <c r="B18" s="160" t="s">
        <v>96</v>
      </c>
      <c r="C18" s="160"/>
      <c r="D18" s="161">
        <f>Gap30deg!D18</f>
        <v>45432</v>
      </c>
      <c r="E18" s="161"/>
      <c r="F18" s="161"/>
      <c r="G18" s="161"/>
      <c r="H18" s="161"/>
      <c r="I18" s="161"/>
      <c r="J18" s="161"/>
      <c r="K18" s="161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C.1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7"/>
      <c r="C28" s="168"/>
      <c r="D28" s="168"/>
      <c r="E28" s="168"/>
      <c r="F28" s="168"/>
      <c r="G28" s="168"/>
      <c r="H28" s="168"/>
      <c r="I28" s="168"/>
      <c r="J28" s="168"/>
      <c r="K28" s="169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C.1.1</v>
      </c>
      <c r="B35" s="12" t="s">
        <v>105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62.5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111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90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120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300</v>
      </c>
      <c r="C40" s="8"/>
      <c r="D40" s="8"/>
      <c r="E40" s="8"/>
      <c r="F40" s="8"/>
      <c r="G40" s="8"/>
      <c r="H40" s="8"/>
      <c r="I40" s="7" t="s">
        <v>301</v>
      </c>
      <c r="J40" s="62">
        <v>1.8</v>
      </c>
      <c r="K40" s="5" t="s">
        <v>216</v>
      </c>
      <c r="L40" s="3"/>
    </row>
    <row r="41" spans="1:22" ht="20.100000000000001" customHeight="1" outlineLevel="1">
      <c r="A41" s="9" t="s">
        <v>6</v>
      </c>
      <c r="B41" s="8" t="s">
        <v>295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324</v>
      </c>
      <c r="C42" s="17"/>
      <c r="D42" s="17"/>
      <c r="E42" s="17"/>
      <c r="F42" s="17"/>
      <c r="G42" s="17"/>
      <c r="H42" s="17"/>
      <c r="I42" s="16" t="s">
        <v>33</v>
      </c>
      <c r="J42" s="64">
        <v>-81.400000000000006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51</v>
      </c>
      <c r="C43" s="17"/>
      <c r="D43" s="17"/>
      <c r="E43" s="17"/>
      <c r="F43" s="17"/>
      <c r="G43" s="17"/>
      <c r="H43" s="17"/>
      <c r="I43" s="16" t="s">
        <v>53</v>
      </c>
      <c r="J43" s="64">
        <v>210</v>
      </c>
      <c r="K43" s="15" t="s">
        <v>55</v>
      </c>
      <c r="L43" s="3"/>
    </row>
    <row r="44" spans="1:22" ht="20.100000000000001" customHeight="1" outlineLevel="1">
      <c r="A44" s="9" t="s">
        <v>36</v>
      </c>
      <c r="B44" s="8" t="s">
        <v>52</v>
      </c>
      <c r="C44" s="8"/>
      <c r="D44" s="8"/>
      <c r="E44" s="8"/>
      <c r="F44" s="8"/>
      <c r="G44" s="8"/>
      <c r="H44" s="8"/>
      <c r="I44" s="7" t="s">
        <v>54</v>
      </c>
      <c r="J44" s="62">
        <v>80.77</v>
      </c>
      <c r="K44" s="5" t="s">
        <v>55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C.1.2</v>
      </c>
      <c r="B46" s="12" t="s">
        <v>106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108</v>
      </c>
      <c r="C47" s="8"/>
      <c r="D47" s="8"/>
      <c r="E47" s="8"/>
      <c r="F47" s="8"/>
      <c r="G47" s="8"/>
      <c r="H47" s="8"/>
      <c r="I47" s="7"/>
      <c r="J47" s="61" t="s">
        <v>347</v>
      </c>
      <c r="K47" s="5"/>
      <c r="L47" s="3"/>
    </row>
    <row r="48" spans="1:22" ht="20.100000000000001" customHeight="1" outlineLevel="1">
      <c r="A48" s="9" t="s">
        <v>4</v>
      </c>
      <c r="B48" s="8" t="s">
        <v>108</v>
      </c>
      <c r="C48" s="8"/>
      <c r="D48" s="8"/>
      <c r="E48" s="8"/>
      <c r="F48" s="8"/>
      <c r="G48" s="8"/>
      <c r="H48" s="8"/>
      <c r="I48" s="7" t="s">
        <v>111</v>
      </c>
      <c r="J48" s="61">
        <v>48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109</v>
      </c>
      <c r="C49" s="8"/>
      <c r="D49" s="8"/>
      <c r="E49" s="8"/>
      <c r="F49" s="8"/>
      <c r="G49" s="8"/>
      <c r="H49" s="8"/>
      <c r="I49" s="7" t="s">
        <v>112</v>
      </c>
      <c r="J49" s="61">
        <v>44.752000000000002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110</v>
      </c>
      <c r="C50" s="8"/>
      <c r="D50" s="8"/>
      <c r="E50" s="8"/>
      <c r="F50" s="8"/>
      <c r="G50" s="8"/>
      <c r="H50" s="8"/>
      <c r="I50" s="7" t="s">
        <v>113</v>
      </c>
      <c r="J50" s="61">
        <v>0.15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5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114</v>
      </c>
      <c r="C52" s="8"/>
      <c r="D52" s="8"/>
      <c r="E52" s="8"/>
      <c r="F52" s="8"/>
      <c r="G52" s="8"/>
      <c r="H52" s="8"/>
      <c r="I52" s="7" t="s">
        <v>116</v>
      </c>
      <c r="J52" s="61">
        <v>900</v>
      </c>
      <c r="K52" s="15" t="s">
        <v>95</v>
      </c>
      <c r="L52" s="3"/>
    </row>
    <row r="53" spans="1:12" ht="20.100000000000001" customHeight="1" outlineLevel="1">
      <c r="A53" s="9" t="s">
        <v>35</v>
      </c>
      <c r="B53" s="17" t="s">
        <v>115</v>
      </c>
      <c r="C53" s="17"/>
      <c r="D53" s="17"/>
      <c r="E53" s="17"/>
      <c r="F53" s="17"/>
      <c r="G53" s="17"/>
      <c r="H53" s="17"/>
      <c r="I53" s="16" t="s">
        <v>117</v>
      </c>
      <c r="J53" s="65">
        <v>1000</v>
      </c>
      <c r="K53" s="15" t="s">
        <v>95</v>
      </c>
      <c r="L53" s="3"/>
    </row>
    <row r="54" spans="1:12" ht="20.100000000000001" customHeight="1" outlineLevel="1">
      <c r="A54" s="9" t="s">
        <v>36</v>
      </c>
      <c r="B54" s="17" t="s">
        <v>118</v>
      </c>
      <c r="C54" s="17"/>
      <c r="D54" s="17"/>
      <c r="E54" s="17"/>
      <c r="F54" s="17"/>
      <c r="G54" s="17"/>
      <c r="H54" s="17"/>
      <c r="I54" s="16" t="s">
        <v>53</v>
      </c>
      <c r="J54" s="65">
        <v>210</v>
      </c>
      <c r="K54" s="15" t="s">
        <v>55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928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42</v>
      </c>
      <c r="C56" s="8"/>
      <c r="D56" s="8"/>
      <c r="E56" s="8"/>
      <c r="F56" s="8"/>
      <c r="G56" s="8"/>
      <c r="H56" s="8"/>
      <c r="I56" s="7" t="s">
        <v>48</v>
      </c>
      <c r="J56" s="62">
        <v>52</v>
      </c>
      <c r="K56" s="5" t="s">
        <v>8</v>
      </c>
      <c r="L56" s="3"/>
    </row>
    <row r="57" spans="1:12" ht="20.100000000000001" customHeight="1" outlineLevel="1">
      <c r="A57" s="9" t="s">
        <v>50</v>
      </c>
      <c r="B57" s="8" t="s">
        <v>43</v>
      </c>
      <c r="C57" s="8"/>
      <c r="D57" s="8"/>
      <c r="E57" s="8"/>
      <c r="F57" s="8"/>
      <c r="G57" s="8"/>
      <c r="H57" s="8"/>
      <c r="I57" s="7" t="s">
        <v>49</v>
      </c>
      <c r="J57" s="62">
        <v>92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C.1.3</v>
      </c>
      <c r="B59" s="12" t="s">
        <v>107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44</v>
      </c>
      <c r="C60" s="11"/>
      <c r="D60" s="11"/>
      <c r="E60" s="11"/>
      <c r="F60" s="11"/>
      <c r="G60" s="11"/>
      <c r="H60" s="11"/>
      <c r="I60" s="10" t="s">
        <v>47</v>
      </c>
      <c r="J60" s="97">
        <v>2.6525058127308663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45</v>
      </c>
      <c r="C61" s="8"/>
      <c r="D61" s="8"/>
      <c r="E61" s="8"/>
      <c r="F61" s="8"/>
      <c r="G61" s="8"/>
      <c r="H61" s="8"/>
      <c r="I61" s="7" t="s">
        <v>46</v>
      </c>
      <c r="J61" s="98">
        <v>5890.4862254808613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C.2</v>
      </c>
      <c r="B64" s="14" t="s">
        <v>56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119</v>
      </c>
      <c r="O66" s="71">
        <v>-1281.5610487898118</v>
      </c>
      <c r="P66" s="71">
        <v>-1255.8259569006241</v>
      </c>
      <c r="Q66" s="71">
        <v>-1230.0908650114361</v>
      </c>
      <c r="R66" s="71">
        <v>-1204.3557731222484</v>
      </c>
      <c r="S66" s="71">
        <v>-1178.6206812330606</v>
      </c>
      <c r="T66" s="71">
        <v>-1152.8855893438729</v>
      </c>
      <c r="U66" s="71">
        <v>-1127.1504974546849</v>
      </c>
      <c r="V66" s="71">
        <v>-1101.4154055654972</v>
      </c>
      <c r="W66" s="71">
        <v>-1075.6803136763092</v>
      </c>
      <c r="X66" s="71">
        <v>-1049.9452217871217</v>
      </c>
      <c r="Y66" s="71">
        <v>-1024.2101298979337</v>
      </c>
      <c r="Z66" s="71">
        <v>-998.47503800874597</v>
      </c>
      <c r="AA66" s="71">
        <v>-972.73994611955823</v>
      </c>
      <c r="AB66" s="71">
        <v>-947.00485423037037</v>
      </c>
      <c r="AC66" s="71">
        <v>-921.26976234118251</v>
      </c>
      <c r="AD66" s="71">
        <v>-895.53467045199477</v>
      </c>
      <c r="AE66" s="71">
        <v>-869.79957856280691</v>
      </c>
      <c r="AF66" s="71">
        <v>-844.06448667361917</v>
      </c>
      <c r="AG66" s="71">
        <v>-818.32939478443132</v>
      </c>
      <c r="AH66" s="71">
        <v>-792.59430289524346</v>
      </c>
      <c r="AI66" s="71">
        <v>-766.85921100605572</v>
      </c>
      <c r="AJ66" s="71">
        <v>-741.12411911686786</v>
      </c>
      <c r="AK66" s="71">
        <v>-715.38902722768012</v>
      </c>
      <c r="AL66" s="71">
        <v>-689.65393533849226</v>
      </c>
      <c r="AM66" s="71">
        <v>-663.91884344930463</v>
      </c>
      <c r="AN66" s="71">
        <v>-638.18375156011678</v>
      </c>
      <c r="AO66" s="71">
        <v>-612.44865967092892</v>
      </c>
      <c r="AP66" s="71">
        <v>-586.71356778174118</v>
      </c>
      <c r="AQ66" s="71">
        <v>-560.97847589255332</v>
      </c>
      <c r="AR66" s="71">
        <v>-535.24338400336558</v>
      </c>
      <c r="AS66" s="71">
        <v>-509.50829211417772</v>
      </c>
      <c r="AT66" s="71">
        <v>-483.77320022498992</v>
      </c>
      <c r="AU66" s="71">
        <v>-458.03810833580212</v>
      </c>
      <c r="AV66" s="71">
        <v>-432.30301644661427</v>
      </c>
      <c r="AW66" s="71">
        <v>-406.56792455742647</v>
      </c>
      <c r="AX66" s="71">
        <v>-380.83283266823867</v>
      </c>
      <c r="AY66" s="71">
        <v>-355.09774077905087</v>
      </c>
      <c r="AZ66" s="71">
        <v>-329.36264888986307</v>
      </c>
      <c r="BA66" s="71">
        <v>-303.62755700067521</v>
      </c>
      <c r="BB66" s="71">
        <v>-277.89246511148741</v>
      </c>
      <c r="BC66" s="71">
        <v>-252.15737322229961</v>
      </c>
      <c r="BD66" s="71">
        <v>-226.42228133311193</v>
      </c>
      <c r="BE66" s="71">
        <v>-200.68718944392401</v>
      </c>
      <c r="BF66" s="71">
        <v>-174.9520975547363</v>
      </c>
      <c r="BG66" s="71">
        <v>-149.21700566554838</v>
      </c>
      <c r="BH66" s="71">
        <v>-123.48191377636068</v>
      </c>
      <c r="BI66" s="71">
        <v>-97.746821887172757</v>
      </c>
      <c r="BJ66" s="71">
        <v>-72.011729997985071</v>
      </c>
      <c r="BK66" s="71">
        <v>-46.276638108797371</v>
      </c>
      <c r="BL66" s="71">
        <v>-20.541546219609444</v>
      </c>
      <c r="BM66" s="71">
        <v>5.1935456695782483</v>
      </c>
      <c r="BN66" s="71">
        <v>30.928637558766177</v>
      </c>
      <c r="BO66" s="71">
        <v>56.66372944795387</v>
      </c>
      <c r="BP66" s="71">
        <v>82.398821337141797</v>
      </c>
      <c r="BQ66" s="71">
        <v>108.13391322632948</v>
      </c>
      <c r="BR66" s="71">
        <v>133.86900511551741</v>
      </c>
      <c r="BS66" s="71">
        <v>159.6040970047051</v>
      </c>
      <c r="BT66" s="71">
        <v>185.33918889389304</v>
      </c>
      <c r="BU66" s="71">
        <v>211.07428078308072</v>
      </c>
      <c r="BV66" s="71">
        <v>236.80937267226867</v>
      </c>
      <c r="BW66" s="71">
        <v>262.54446456145632</v>
      </c>
      <c r="BX66" s="71">
        <v>288.27955645064429</v>
      </c>
      <c r="BY66" s="71">
        <v>314.01464833983198</v>
      </c>
      <c r="BZ66" s="71">
        <v>339.74974022901989</v>
      </c>
      <c r="CA66" s="71">
        <v>365.48483211820758</v>
      </c>
      <c r="CB66" s="71">
        <v>391.21992400739526</v>
      </c>
      <c r="CC66" s="71">
        <v>416.95501589658323</v>
      </c>
      <c r="CD66" s="71">
        <v>442.69010778577092</v>
      </c>
      <c r="CE66" s="71">
        <v>468.42519967495883</v>
      </c>
      <c r="CF66" s="71">
        <v>494.16029156414652</v>
      </c>
      <c r="CG66" s="71">
        <v>519.89538345333449</v>
      </c>
      <c r="CH66" s="71">
        <v>545.63047534252212</v>
      </c>
      <c r="CI66" s="71">
        <v>571.36556723171009</v>
      </c>
      <c r="CJ66" s="71">
        <v>597.10065912089772</v>
      </c>
      <c r="CK66" s="71">
        <v>622.83575101008569</v>
      </c>
      <c r="CL66" s="71">
        <v>648.57084289927343</v>
      </c>
      <c r="CM66" s="71">
        <v>674.30593478846129</v>
      </c>
      <c r="CN66" s="71">
        <v>700.04102667764903</v>
      </c>
      <c r="CO66" s="71">
        <v>725.77611856683689</v>
      </c>
      <c r="CP66" s="71">
        <v>751.51121045602463</v>
      </c>
      <c r="CQ66" s="71">
        <v>777.2463023452126</v>
      </c>
      <c r="CR66" s="71">
        <v>802.98139423440023</v>
      </c>
      <c r="CS66" s="71">
        <v>828.71648612358797</v>
      </c>
      <c r="CT66" s="71">
        <v>854.4515780127756</v>
      </c>
      <c r="CU66" s="71">
        <v>880.1866699019638</v>
      </c>
      <c r="CV66" s="71">
        <v>905.92176179115154</v>
      </c>
      <c r="CW66" s="71">
        <v>931.65685368033917</v>
      </c>
      <c r="CX66" s="71">
        <v>957.39194556952691</v>
      </c>
      <c r="CY66" s="71">
        <v>983.12703745871499</v>
      </c>
      <c r="CZ66" s="71">
        <v>1008.8621293479027</v>
      </c>
      <c r="DA66" s="71">
        <v>1034.5972212370905</v>
      </c>
      <c r="DB66" s="71">
        <v>1060.3323131262782</v>
      </c>
      <c r="DC66" s="71">
        <v>1086.0674050154662</v>
      </c>
      <c r="DD66" s="71">
        <v>1111.8024969046539</v>
      </c>
      <c r="DE66" s="71">
        <v>1137.5375887938417</v>
      </c>
      <c r="DF66" s="71">
        <v>1163.2726806830294</v>
      </c>
      <c r="DG66" s="71">
        <v>1189.0077725722169</v>
      </c>
      <c r="DH66" s="71">
        <v>1214.7428644614051</v>
      </c>
      <c r="DI66" s="71">
        <v>1240.4779563505929</v>
      </c>
      <c r="DJ66" s="71">
        <v>1266.2130482397806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120</v>
      </c>
      <c r="O67" s="71">
        <v>907.79827396400901</v>
      </c>
      <c r="P67" s="71">
        <v>907.79827396400901</v>
      </c>
      <c r="Q67" s="71">
        <v>907.79827396400901</v>
      </c>
      <c r="R67" s="71">
        <v>907.80234887636254</v>
      </c>
      <c r="S67" s="71">
        <v>907.82562347587316</v>
      </c>
      <c r="T67" s="71">
        <v>907.86951956515077</v>
      </c>
      <c r="U67" s="71">
        <v>907.93403714419526</v>
      </c>
      <c r="V67" s="71">
        <v>908.01917621300674</v>
      </c>
      <c r="W67" s="71">
        <v>908.124936771585</v>
      </c>
      <c r="X67" s="71">
        <v>908.25131881993036</v>
      </c>
      <c r="Y67" s="71">
        <v>908.39832235804261</v>
      </c>
      <c r="Z67" s="71">
        <v>908.56594738592173</v>
      </c>
      <c r="AA67" s="71">
        <v>908.75419390356774</v>
      </c>
      <c r="AB67" s="71">
        <v>908.96306191098074</v>
      </c>
      <c r="AC67" s="71">
        <v>909.19255140816074</v>
      </c>
      <c r="AD67" s="71">
        <v>909.4426623951075</v>
      </c>
      <c r="AE67" s="71">
        <v>909.71339487182127</v>
      </c>
      <c r="AF67" s="71">
        <v>910.00474883830202</v>
      </c>
      <c r="AG67" s="71">
        <v>910.31672429454954</v>
      </c>
      <c r="AH67" s="71">
        <v>910.64932124056406</v>
      </c>
      <c r="AI67" s="71">
        <v>911.00253967634569</v>
      </c>
      <c r="AJ67" s="71">
        <v>911.37637960189397</v>
      </c>
      <c r="AK67" s="71">
        <v>911.77084101720936</v>
      </c>
      <c r="AL67" s="71">
        <v>912.18592392229164</v>
      </c>
      <c r="AM67" s="71">
        <v>912.62162831714079</v>
      </c>
      <c r="AN67" s="71">
        <v>913.07795420175682</v>
      </c>
      <c r="AO67" s="71">
        <v>913.55490157613986</v>
      </c>
      <c r="AP67" s="71">
        <v>914.05247044028977</v>
      </c>
      <c r="AQ67" s="71">
        <v>914.57066079420667</v>
      </c>
      <c r="AR67" s="71">
        <v>915.10947263789046</v>
      </c>
      <c r="AS67" s="71">
        <v>915.66890597134113</v>
      </c>
      <c r="AT67" s="71">
        <v>916.24896079455891</v>
      </c>
      <c r="AU67" s="71">
        <v>916.84963710754346</v>
      </c>
      <c r="AV67" s="71">
        <v>917.470934910295</v>
      </c>
      <c r="AW67" s="71">
        <v>918.11285420281331</v>
      </c>
      <c r="AX67" s="71">
        <v>918.77539498509873</v>
      </c>
      <c r="AY67" s="71">
        <v>919.45855725715103</v>
      </c>
      <c r="AZ67" s="71">
        <v>920.16234101897021</v>
      </c>
      <c r="BA67" s="71">
        <v>920.88674627055639</v>
      </c>
      <c r="BB67" s="71">
        <v>921.63177301190944</v>
      </c>
      <c r="BC67" s="71">
        <v>922.39742124302938</v>
      </c>
      <c r="BD67" s="71">
        <v>923.18369096391632</v>
      </c>
      <c r="BE67" s="71">
        <v>923.99058217457014</v>
      </c>
      <c r="BF67" s="71">
        <v>924.81809487499095</v>
      </c>
      <c r="BG67" s="71">
        <v>925.66622906517864</v>
      </c>
      <c r="BH67" s="71">
        <v>926.53498474513322</v>
      </c>
      <c r="BI67" s="71">
        <v>927.4243619148549</v>
      </c>
      <c r="BJ67" s="71">
        <v>928.34289917699243</v>
      </c>
      <c r="BK67" s="71">
        <v>929.38449170651893</v>
      </c>
      <c r="BL67" s="71">
        <v>930.57502653913514</v>
      </c>
      <c r="BM67" s="71">
        <v>931.9145036748414</v>
      </c>
      <c r="BN67" s="71">
        <v>933.40292311363748</v>
      </c>
      <c r="BO67" s="71">
        <v>935.04028485552351</v>
      </c>
      <c r="BP67" s="71">
        <v>936.82658890049947</v>
      </c>
      <c r="BQ67" s="71">
        <v>938.76183524856526</v>
      </c>
      <c r="BR67" s="71">
        <v>940.8460238997211</v>
      </c>
      <c r="BS67" s="71">
        <v>943.07915485396677</v>
      </c>
      <c r="BT67" s="71">
        <v>945.46122811130238</v>
      </c>
      <c r="BU67" s="71">
        <v>947.99224367172792</v>
      </c>
      <c r="BV67" s="71">
        <v>950.67220153524329</v>
      </c>
      <c r="BW67" s="71">
        <v>953.50110170184871</v>
      </c>
      <c r="BX67" s="71">
        <v>956.47894417154396</v>
      </c>
      <c r="BY67" s="71">
        <v>959.60572894432903</v>
      </c>
      <c r="BZ67" s="71">
        <v>962.88145602020427</v>
      </c>
      <c r="CA67" s="71">
        <v>966.30612539916922</v>
      </c>
      <c r="CB67" s="71">
        <v>969.87973708122411</v>
      </c>
      <c r="CC67" s="71">
        <v>973.60229106636893</v>
      </c>
      <c r="CD67" s="71">
        <v>977.47378735460359</v>
      </c>
      <c r="CE67" s="71">
        <v>981.49422594592841</v>
      </c>
      <c r="CF67" s="71">
        <v>985.66360684034282</v>
      </c>
      <c r="CG67" s="71">
        <v>989.98193003784741</v>
      </c>
      <c r="CH67" s="71">
        <v>994.44919553844181</v>
      </c>
      <c r="CI67" s="71">
        <v>999.06540334212616</v>
      </c>
      <c r="CJ67" s="71">
        <v>1003.8305534489003</v>
      </c>
      <c r="CK67" s="71">
        <v>1008.7446458587646</v>
      </c>
      <c r="CL67" s="71">
        <v>1013.8076805717186</v>
      </c>
      <c r="CM67" s="71">
        <v>1019.0196575877626</v>
      </c>
      <c r="CN67" s="71">
        <v>1024.3805769068965</v>
      </c>
      <c r="CO67" s="71">
        <v>1029.8904385291203</v>
      </c>
      <c r="CP67" s="71">
        <v>1035.5492424544339</v>
      </c>
      <c r="CQ67" s="71">
        <v>1041.3569886828375</v>
      </c>
      <c r="CR67" s="71">
        <v>1047.3136772143312</v>
      </c>
      <c r="CS67" s="71">
        <v>1053.4193080489147</v>
      </c>
      <c r="CT67" s="71">
        <v>1059.673881186588</v>
      </c>
      <c r="CU67" s="71">
        <v>1066.0773966273514</v>
      </c>
      <c r="CV67" s="71">
        <v>1072.6298543712046</v>
      </c>
      <c r="CW67" s="71">
        <v>1079.3312544181474</v>
      </c>
      <c r="CX67" s="71">
        <v>1086.1815967681805</v>
      </c>
      <c r="CY67" s="71">
        <v>1093.1808814213036</v>
      </c>
      <c r="CZ67" s="71">
        <v>1100.3291083775166</v>
      </c>
      <c r="DA67" s="71">
        <v>1107.6262776368194</v>
      </c>
      <c r="DB67" s="71">
        <v>1115.072389199212</v>
      </c>
      <c r="DC67" s="71">
        <v>1122.6674430646945</v>
      </c>
      <c r="DD67" s="71">
        <v>1130.4114392332672</v>
      </c>
      <c r="DE67" s="71">
        <v>1138.3043777049295</v>
      </c>
      <c r="DF67" s="71">
        <v>1146.3462584796819</v>
      </c>
      <c r="DG67" s="71">
        <v>1154.5370815575238</v>
      </c>
      <c r="DH67" s="71">
        <v>1162.8768469384563</v>
      </c>
      <c r="DI67" s="71">
        <v>1171.3655546224784</v>
      </c>
      <c r="DJ67" s="71">
        <v>1180.0032046095903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57</v>
      </c>
      <c r="O68" s="71">
        <v>-5.6379608871674991</v>
      </c>
      <c r="P68" s="71">
        <v>-5.6379608871674991</v>
      </c>
      <c r="Q68" s="71">
        <v>-5.6379608871674991</v>
      </c>
      <c r="R68" s="71">
        <v>-5.6368236478827765</v>
      </c>
      <c r="S68" s="71">
        <v>-5.6303280998552561</v>
      </c>
      <c r="T68" s="71">
        <v>-5.6180774419656423</v>
      </c>
      <c r="U68" s="71">
        <v>-5.6000716742139343</v>
      </c>
      <c r="V68" s="71">
        <v>-5.5763107966001328</v>
      </c>
      <c r="W68" s="71">
        <v>-5.5467948091242363</v>
      </c>
      <c r="X68" s="71">
        <v>-5.5115237117862463</v>
      </c>
      <c r="Y68" s="71">
        <v>-5.4704975045861621</v>
      </c>
      <c r="Z68" s="71">
        <v>-5.4237161875239845</v>
      </c>
      <c r="AA68" s="71">
        <v>-5.3711797605997118</v>
      </c>
      <c r="AB68" s="71">
        <v>-5.3128882238133466</v>
      </c>
      <c r="AC68" s="71">
        <v>-5.2488415771648862</v>
      </c>
      <c r="AD68" s="71">
        <v>-5.1790398206543324</v>
      </c>
      <c r="AE68" s="71">
        <v>-5.1034829542816853</v>
      </c>
      <c r="AF68" s="71">
        <v>-5.022170978046943</v>
      </c>
      <c r="AG68" s="71">
        <v>-4.9351038919501065</v>
      </c>
      <c r="AH68" s="71">
        <v>-4.8422816959911774</v>
      </c>
      <c r="AI68" s="71">
        <v>-4.7437043901701532</v>
      </c>
      <c r="AJ68" s="71">
        <v>-4.6393719744870356</v>
      </c>
      <c r="AK68" s="71">
        <v>-4.5292844489418247</v>
      </c>
      <c r="AL68" s="71">
        <v>-4.4134418135345177</v>
      </c>
      <c r="AM68" s="71">
        <v>-4.29184406826512</v>
      </c>
      <c r="AN68" s="71">
        <v>-4.1644912131336262</v>
      </c>
      <c r="AO68" s="71">
        <v>-4.0313832481400382</v>
      </c>
      <c r="AP68" s="71">
        <v>-3.8925201732843568</v>
      </c>
      <c r="AQ68" s="71">
        <v>-3.7479019885665812</v>
      </c>
      <c r="AR68" s="71">
        <v>-3.5975286939867122</v>
      </c>
      <c r="AS68" s="71">
        <v>-3.4414002895447489</v>
      </c>
      <c r="AT68" s="71">
        <v>-3.2795167752406913</v>
      </c>
      <c r="AU68" s="71">
        <v>-3.1118781510745404</v>
      </c>
      <c r="AV68" s="71">
        <v>-2.9384844170462951</v>
      </c>
      <c r="AW68" s="71">
        <v>-2.7593355731559548</v>
      </c>
      <c r="AX68" s="71">
        <v>-2.5744316194035219</v>
      </c>
      <c r="AY68" s="71">
        <v>-2.3837725557889948</v>
      </c>
      <c r="AZ68" s="71">
        <v>-2.1873583823123735</v>
      </c>
      <c r="BA68" s="71">
        <v>-1.9851890989736585</v>
      </c>
      <c r="BB68" s="71">
        <v>-1.7772647057728495</v>
      </c>
      <c r="BC68" s="71">
        <v>-1.5635852027099462</v>
      </c>
      <c r="BD68" s="71">
        <v>-1.3441505897849504</v>
      </c>
      <c r="BE68" s="71">
        <v>-1.1189608669978583</v>
      </c>
      <c r="BF68" s="71">
        <v>-0.88801603434867427</v>
      </c>
      <c r="BG68" s="71">
        <v>-0.65131609183739414</v>
      </c>
      <c r="BH68" s="71">
        <v>-0.40886103946402219</v>
      </c>
      <c r="BI68" s="71">
        <v>-0.1606508772285542</v>
      </c>
      <c r="BJ68" s="71">
        <v>0.12117187977942434</v>
      </c>
      <c r="BK68" s="71">
        <v>0.74294347032927721</v>
      </c>
      <c r="BL68" s="71">
        <v>1.7891212390288489</v>
      </c>
      <c r="BM68" s="71">
        <v>3.2597051858781194</v>
      </c>
      <c r="BN68" s="71">
        <v>5.1546953108771145</v>
      </c>
      <c r="BO68" s="71">
        <v>7.4740916140258022</v>
      </c>
      <c r="BP68" s="71">
        <v>10.217894095324223</v>
      </c>
      <c r="BQ68" s="71">
        <v>13.386102754772327</v>
      </c>
      <c r="BR68" s="71">
        <v>16.978717592370174</v>
      </c>
      <c r="BS68" s="71">
        <v>20.995738608117694</v>
      </c>
      <c r="BT68" s="71">
        <v>25.437165802014967</v>
      </c>
      <c r="BU68" s="71">
        <v>30.302999174061902</v>
      </c>
      <c r="BV68" s="71">
        <v>35.593238724258605</v>
      </c>
      <c r="BW68" s="71">
        <v>41.307884452604945</v>
      </c>
      <c r="BX68" s="71">
        <v>47.446936359101073</v>
      </c>
      <c r="BY68" s="71">
        <v>54.01039444374684</v>
      </c>
      <c r="BZ68" s="71">
        <v>60.998258706542387</v>
      </c>
      <c r="CA68" s="71">
        <v>68.410529147487594</v>
      </c>
      <c r="CB68" s="71">
        <v>76.247205766582496</v>
      </c>
      <c r="CC68" s="71">
        <v>84.508288563827165</v>
      </c>
      <c r="CD68" s="71">
        <v>93.193777539221472</v>
      </c>
      <c r="CE68" s="71">
        <v>102.30367269276557</v>
      </c>
      <c r="CF68" s="71">
        <v>111.8379740244593</v>
      </c>
      <c r="CG68" s="71">
        <v>121.79668153430283</v>
      </c>
      <c r="CH68" s="71">
        <v>132.17979522229598</v>
      </c>
      <c r="CI68" s="71">
        <v>142.98731508843895</v>
      </c>
      <c r="CJ68" s="71">
        <v>154.21924113273153</v>
      </c>
      <c r="CK68" s="71">
        <v>165.87557335517388</v>
      </c>
      <c r="CL68" s="71">
        <v>177.95631175576585</v>
      </c>
      <c r="CM68" s="71">
        <v>190.46145633450769</v>
      </c>
      <c r="CN68" s="71">
        <v>203.39100709139905</v>
      </c>
      <c r="CO68" s="71">
        <v>216.74496402644027</v>
      </c>
      <c r="CP68" s="71">
        <v>230.52332713963111</v>
      </c>
      <c r="CQ68" s="71">
        <v>244.72609643097175</v>
      </c>
      <c r="CR68" s="71">
        <v>259.353271900462</v>
      </c>
      <c r="CS68" s="71">
        <v>274.40485354810193</v>
      </c>
      <c r="CT68" s="71">
        <v>289.88084137389154</v>
      </c>
      <c r="CU68" s="71">
        <v>305.78123537783119</v>
      </c>
      <c r="CV68" s="71">
        <v>322.10603555992026</v>
      </c>
      <c r="CW68" s="71">
        <v>338.85524192015907</v>
      </c>
      <c r="CX68" s="71">
        <v>356.02885445854747</v>
      </c>
      <c r="CY68" s="71">
        <v>373.62687317508602</v>
      </c>
      <c r="CZ68" s="71">
        <v>391.64929806977398</v>
      </c>
      <c r="DA68" s="71">
        <v>410.09612914261152</v>
      </c>
      <c r="DB68" s="71">
        <v>428.96736639359887</v>
      </c>
      <c r="DC68" s="71">
        <v>448.26300982273619</v>
      </c>
      <c r="DD68" s="71">
        <v>467.98305943002293</v>
      </c>
      <c r="DE68" s="71">
        <v>488.12751521545943</v>
      </c>
      <c r="DF68" s="71">
        <v>508.69637717904556</v>
      </c>
      <c r="DG68" s="71">
        <v>529.68964532078144</v>
      </c>
      <c r="DH68" s="71">
        <v>551.10731964066736</v>
      </c>
      <c r="DI68" s="71">
        <v>572.94940013870257</v>
      </c>
      <c r="DJ68" s="71">
        <v>595.21588681488765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C.2.1</v>
      </c>
      <c r="B82" s="12" t="s">
        <v>58</v>
      </c>
      <c r="C82" s="12"/>
      <c r="D82" s="12"/>
      <c r="E82" s="12"/>
      <c r="F82" s="12"/>
      <c r="G82" s="12"/>
      <c r="H82" s="12"/>
      <c r="I82" s="12"/>
      <c r="J82" s="77" t="s">
        <v>59</v>
      </c>
      <c r="K82" s="78" t="s">
        <v>60</v>
      </c>
      <c r="L82" s="3"/>
    </row>
    <row r="83" spans="1:14" ht="20.100000000000001" customHeight="1" outlineLevel="1">
      <c r="A83" s="9" t="s">
        <v>5</v>
      </c>
      <c r="B83" s="11" t="s">
        <v>323</v>
      </c>
      <c r="C83" s="11"/>
      <c r="D83" s="11"/>
      <c r="E83" s="11"/>
      <c r="F83" s="11"/>
      <c r="G83" s="11"/>
      <c r="H83" s="11"/>
      <c r="I83" s="10"/>
      <c r="J83" s="79">
        <v>-81.400000000000006</v>
      </c>
      <c r="K83" s="79">
        <v>928</v>
      </c>
      <c r="L83" s="3"/>
    </row>
    <row r="84" spans="1:14" ht="20.100000000000001" customHeight="1" outlineLevel="1">
      <c r="A84" s="9" t="s">
        <v>4</v>
      </c>
      <c r="B84" s="8" t="s">
        <v>61</v>
      </c>
      <c r="C84" s="8"/>
      <c r="D84" s="8"/>
      <c r="E84" s="8"/>
      <c r="F84" s="8"/>
      <c r="G84" s="8"/>
      <c r="H84" s="8"/>
      <c r="I84" s="7"/>
      <c r="J84" s="79">
        <v>1205.9171887997911</v>
      </c>
      <c r="K84" s="79">
        <v>1160</v>
      </c>
      <c r="L84" s="3"/>
    </row>
    <row r="85" spans="1:14" ht="20.100000000000001" customHeight="1" outlineLevel="1">
      <c r="A85" s="9" t="s">
        <v>3</v>
      </c>
      <c r="B85" s="8" t="s">
        <v>62</v>
      </c>
      <c r="C85" s="8"/>
      <c r="D85" s="8"/>
      <c r="E85" s="8"/>
      <c r="F85" s="8"/>
      <c r="G85" s="8"/>
      <c r="H85" s="8"/>
      <c r="I85" s="7"/>
      <c r="J85" s="79">
        <v>118.46088654530205</v>
      </c>
      <c r="K85" s="79">
        <v>939.58028610137694</v>
      </c>
      <c r="L85" s="3"/>
    </row>
    <row r="86" spans="1:14" ht="20.100000000000001" customHeight="1" outlineLevel="1">
      <c r="A86" s="9" t="s">
        <v>7</v>
      </c>
      <c r="B86" s="8" t="s">
        <v>64</v>
      </c>
      <c r="C86" s="8"/>
      <c r="D86" s="8"/>
      <c r="E86" s="8"/>
      <c r="F86" s="8"/>
      <c r="G86" s="8"/>
      <c r="H86" s="8"/>
      <c r="I86" s="7"/>
      <c r="J86" s="79">
        <v>-1220.5343321807732</v>
      </c>
      <c r="K86" s="79">
        <v>907.79827396400901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C.2.2</v>
      </c>
      <c r="B88" s="12" t="s">
        <v>63</v>
      </c>
      <c r="C88" s="12"/>
      <c r="D88" s="12"/>
      <c r="E88" s="12"/>
      <c r="F88" s="12"/>
      <c r="G88" s="12"/>
      <c r="H88" s="12"/>
      <c r="I88" s="78" t="s">
        <v>94</v>
      </c>
      <c r="J88" s="77" t="s">
        <v>67</v>
      </c>
      <c r="K88" s="78" t="s">
        <v>68</v>
      </c>
      <c r="L88" s="3"/>
    </row>
    <row r="89" spans="1:14" ht="20.100000000000001" customHeight="1" outlineLevel="1">
      <c r="A89" s="9" t="s">
        <v>5</v>
      </c>
      <c r="B89" s="11" t="s">
        <v>325</v>
      </c>
      <c r="C89" s="11"/>
      <c r="D89" s="11"/>
      <c r="E89" s="11"/>
      <c r="F89" s="11"/>
      <c r="G89" s="11"/>
      <c r="H89" s="11"/>
      <c r="I89" s="80">
        <v>931632.19064026407</v>
      </c>
      <c r="J89" s="80">
        <v>5.3774455325889113E-2</v>
      </c>
      <c r="K89" s="80">
        <v>1.1244408708522628E-7</v>
      </c>
      <c r="L89" s="3"/>
    </row>
    <row r="90" spans="1:14" ht="20.100000000000001" customHeight="1" outlineLevel="1">
      <c r="A90" s="9" t="s">
        <v>4</v>
      </c>
      <c r="B90" s="8" t="s">
        <v>65</v>
      </c>
      <c r="C90" s="8"/>
      <c r="D90" s="8"/>
      <c r="E90" s="8"/>
      <c r="F90" s="8"/>
      <c r="G90" s="8"/>
      <c r="H90" s="8"/>
      <c r="I90" s="80">
        <v>930990.2949332149</v>
      </c>
      <c r="J90" s="80">
        <v>3.8003062032295011E-2</v>
      </c>
      <c r="K90" s="80">
        <v>1.5568206903444313E-8</v>
      </c>
      <c r="L90" s="3"/>
    </row>
    <row r="91" spans="1:14" ht="20.100000000000001" customHeight="1" outlineLevel="1">
      <c r="A91" s="9" t="s">
        <v>3</v>
      </c>
      <c r="B91" s="8" t="s">
        <v>66</v>
      </c>
      <c r="C91" s="8"/>
      <c r="D91" s="8"/>
      <c r="E91" s="8"/>
      <c r="F91" s="8"/>
      <c r="G91" s="8"/>
      <c r="H91" s="8"/>
      <c r="I91" s="80">
        <v>907798.27396400901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C.3</v>
      </c>
      <c r="B94" s="14" t="s">
        <v>69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C.3.1</v>
      </c>
      <c r="B112" s="12" t="s">
        <v>58</v>
      </c>
      <c r="C112" s="12"/>
      <c r="D112" s="12"/>
      <c r="E112" s="12"/>
      <c r="F112" s="12"/>
      <c r="G112" s="12"/>
      <c r="H112" s="12"/>
      <c r="I112" s="12"/>
      <c r="J112" s="77" t="s">
        <v>59</v>
      </c>
      <c r="K112" s="78" t="s">
        <v>70</v>
      </c>
      <c r="L112" s="3"/>
    </row>
    <row r="113" spans="1:21" ht="20.100000000000001" customHeight="1" outlineLevel="1">
      <c r="A113" s="9" t="s">
        <v>5</v>
      </c>
      <c r="B113" s="11" t="s">
        <v>323</v>
      </c>
      <c r="C113" s="11"/>
      <c r="D113" s="11"/>
      <c r="E113" s="11"/>
      <c r="F113" s="11"/>
      <c r="G113" s="11"/>
      <c r="H113" s="11"/>
      <c r="I113" s="10"/>
      <c r="J113" s="79">
        <f>point1.Z</f>
        <v>-81.400000000000006</v>
      </c>
      <c r="K113" s="79">
        <v>0</v>
      </c>
      <c r="L113" s="3"/>
    </row>
    <row r="114" spans="1:21" ht="20.100000000000001" customHeight="1" outlineLevel="1">
      <c r="A114" s="9" t="s">
        <v>4</v>
      </c>
      <c r="B114" s="8" t="s">
        <v>61</v>
      </c>
      <c r="C114" s="8"/>
      <c r="D114" s="8"/>
      <c r="E114" s="8"/>
      <c r="F114" s="8"/>
      <c r="G114" s="8"/>
      <c r="H114" s="8"/>
      <c r="I114" s="7"/>
      <c r="J114" s="79">
        <f>point2.Z</f>
        <v>1205.9171887997911</v>
      </c>
      <c r="K114" s="79">
        <v>543.71445673118376</v>
      </c>
      <c r="L114" s="3"/>
    </row>
    <row r="115" spans="1:21" ht="20.100000000000001" customHeight="1" outlineLevel="1">
      <c r="A115" s="9" t="s">
        <v>3</v>
      </c>
      <c r="B115" s="8" t="s">
        <v>62</v>
      </c>
      <c r="C115" s="8"/>
      <c r="D115" s="8"/>
      <c r="E115" s="8"/>
      <c r="F115" s="8"/>
      <c r="G115" s="8"/>
      <c r="H115" s="8"/>
      <c r="I115" s="7"/>
      <c r="J115" s="79">
        <f>point3.Z</f>
        <v>118.46088654530205</v>
      </c>
      <c r="K115" s="79">
        <v>14.776763918334817</v>
      </c>
      <c r="L115" s="3"/>
    </row>
    <row r="116" spans="1:21" ht="20.100000000000001" customHeight="1" outlineLevel="1">
      <c r="A116" s="9" t="s">
        <v>7</v>
      </c>
      <c r="B116" s="8" t="s">
        <v>64</v>
      </c>
      <c r="C116" s="8"/>
      <c r="D116" s="8"/>
      <c r="E116" s="8"/>
      <c r="F116" s="8"/>
      <c r="G116" s="8"/>
      <c r="H116" s="8"/>
      <c r="I116" s="7"/>
      <c r="J116" s="79">
        <f>point4.Z</f>
        <v>-1220.5343321807732</v>
      </c>
      <c r="K116" s="79">
        <v>-5.6379608871674991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C.3.2</v>
      </c>
      <c r="B118" s="12" t="s">
        <v>63</v>
      </c>
      <c r="C118" s="12"/>
      <c r="D118" s="12"/>
      <c r="E118" s="12"/>
      <c r="F118" s="12"/>
      <c r="G118" s="12"/>
      <c r="H118" s="12"/>
      <c r="I118" s="78" t="s">
        <v>94</v>
      </c>
      <c r="J118" s="77" t="s">
        <v>67</v>
      </c>
      <c r="K118" s="78" t="s">
        <v>68</v>
      </c>
      <c r="L118" s="3"/>
    </row>
    <row r="119" spans="1:21" ht="20.100000000000001" customHeight="1" outlineLevel="1">
      <c r="A119" s="9" t="s">
        <v>5</v>
      </c>
      <c r="B119" s="11" t="s">
        <v>325</v>
      </c>
      <c r="C119" s="11"/>
      <c r="D119" s="11"/>
      <c r="E119" s="11"/>
      <c r="F119" s="11"/>
      <c r="G119" s="11"/>
      <c r="H119" s="11"/>
      <c r="I119" s="80">
        <v>2.9287476911114192</v>
      </c>
      <c r="J119" s="80">
        <v>6.2060726642574479E-5</v>
      </c>
      <c r="K119" s="80">
        <v>3.2040571594065513E-10</v>
      </c>
      <c r="L119" s="3"/>
    </row>
    <row r="120" spans="1:21" ht="20.100000000000001" customHeight="1" outlineLevel="1">
      <c r="A120" s="9" t="s">
        <v>4</v>
      </c>
      <c r="B120" s="8" t="s">
        <v>65</v>
      </c>
      <c r="C120" s="8"/>
      <c r="D120" s="8"/>
      <c r="E120" s="8"/>
      <c r="F120" s="8"/>
      <c r="G120" s="8"/>
      <c r="H120" s="8"/>
      <c r="I120" s="80">
        <v>0.83454086272255323</v>
      </c>
      <c r="J120" s="80">
        <v>1.0606013414346809E-5</v>
      </c>
      <c r="K120" s="80">
        <v>4.3448238753745899E-12</v>
      </c>
      <c r="L120" s="3"/>
    </row>
    <row r="121" spans="1:21" ht="20.100000000000001" customHeight="1" outlineLevel="1">
      <c r="A121" s="9" t="s">
        <v>3</v>
      </c>
      <c r="B121" s="8" t="s">
        <v>66</v>
      </c>
      <c r="C121" s="8"/>
      <c r="D121" s="8"/>
      <c r="E121" s="8"/>
      <c r="F121" s="8"/>
      <c r="G121" s="8"/>
      <c r="H121" s="8"/>
      <c r="I121" s="80">
        <v>-5.6379608871674991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C.4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C.4.1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4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1.3643968401892375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0.4993626397773579</v>
      </c>
      <c r="K129" s="5" t="s">
        <v>86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C.4.1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2.5058626409685996</v>
      </c>
      <c r="K132" s="5" t="s">
        <v>86</v>
      </c>
      <c r="L132" s="3"/>
      <c r="U132" s="99"/>
    </row>
    <row r="133" spans="1:21" ht="20.100000000000001" customHeight="1">
      <c r="A133" s="9" t="s">
        <v>4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49">
        <v>1295.9744913292504</v>
      </c>
      <c r="K133" s="5" t="s">
        <v>81</v>
      </c>
      <c r="L133" s="3"/>
      <c r="U133" s="99"/>
    </row>
    <row r="134" spans="1:21" ht="20.100000000000001" customHeight="1">
      <c r="A134" s="9" t="s">
        <v>3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41640</v>
      </c>
      <c r="K134" s="5" t="s">
        <v>218</v>
      </c>
      <c r="L134" s="3"/>
      <c r="U134" s="99"/>
    </row>
    <row r="135" spans="1:21" ht="20.100000000000001" customHeight="1">
      <c r="A135" s="9" t="s">
        <v>7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48">
        <v>49967999.999999978</v>
      </c>
      <c r="K135" s="5" t="s">
        <v>288</v>
      </c>
      <c r="L135" s="3"/>
      <c r="U135" s="99"/>
    </row>
    <row r="136" spans="1:21" ht="20.100000000000001" customHeight="1">
      <c r="A136" s="9" t="s">
        <v>6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49">
        <v>3.4969876803429649</v>
      </c>
      <c r="K136" s="5" t="s">
        <v>81</v>
      </c>
      <c r="L136" s="3"/>
      <c r="U136" s="99"/>
    </row>
    <row r="137" spans="1:21" ht="20.100000000000001" customHeight="1">
      <c r="A137" s="9" t="s">
        <v>32</v>
      </c>
      <c r="B137" s="8" t="s">
        <v>79</v>
      </c>
      <c r="C137" s="8"/>
      <c r="D137" s="8"/>
      <c r="E137" s="8"/>
      <c r="F137" s="8"/>
      <c r="G137" s="8"/>
      <c r="H137" s="8"/>
      <c r="I137" s="7" t="s">
        <v>80</v>
      </c>
      <c r="J137" s="62">
        <v>2858.8372538211056</v>
      </c>
      <c r="K137" s="5" t="s">
        <v>81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C.4.2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0.11977297484086973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134758.39513054243</v>
      </c>
      <c r="K141" s="5" t="s">
        <v>81</v>
      </c>
      <c r="L141" s="3"/>
      <c r="U141" s="99"/>
    </row>
    <row r="142" spans="1:21" ht="20.100000000000001" customHeight="1">
      <c r="A142" s="9" t="s">
        <v>3</v>
      </c>
      <c r="B142" s="8" t="s">
        <v>84</v>
      </c>
      <c r="C142" s="8"/>
      <c r="D142" s="8"/>
      <c r="E142" s="8"/>
      <c r="F142" s="8"/>
      <c r="G142" s="8"/>
      <c r="H142" s="8"/>
      <c r="I142" s="82" t="s">
        <v>85</v>
      </c>
      <c r="J142" s="6">
        <v>1.0212145391836382</v>
      </c>
      <c r="K142" s="5" t="s">
        <v>86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C.4.3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73</v>
      </c>
      <c r="C145" s="8"/>
      <c r="D145" s="8"/>
      <c r="E145" s="8"/>
      <c r="F145" s="8"/>
      <c r="G145" s="8"/>
      <c r="H145" s="8"/>
      <c r="I145" s="7" t="s">
        <v>74</v>
      </c>
      <c r="J145" s="62">
        <v>2320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75</v>
      </c>
      <c r="C146" s="8"/>
      <c r="D146" s="8"/>
      <c r="E146" s="8"/>
      <c r="F146" s="8"/>
      <c r="G146" s="8"/>
      <c r="H146" s="8"/>
      <c r="I146" s="7" t="s">
        <v>76</v>
      </c>
      <c r="J146" s="62">
        <v>1878.6797389074895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327</v>
      </c>
      <c r="C147" s="8"/>
      <c r="D147" s="8"/>
      <c r="E147" s="8"/>
      <c r="F147" s="8"/>
      <c r="G147" s="8"/>
      <c r="H147" s="8"/>
      <c r="I147" s="81" t="s">
        <v>328</v>
      </c>
      <c r="J147" s="62">
        <v>-341.35132096685641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82</v>
      </c>
      <c r="C148" s="8"/>
      <c r="D148" s="8"/>
      <c r="E148" s="8"/>
      <c r="F148" s="8"/>
      <c r="G148" s="8"/>
      <c r="H148" s="8"/>
      <c r="I148" s="81" t="s">
        <v>83</v>
      </c>
      <c r="J148" s="62">
        <v>-441.32026109251063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350</v>
      </c>
      <c r="C149" s="8"/>
      <c r="D149" s="8"/>
      <c r="E149" s="8"/>
      <c r="F149" s="8"/>
      <c r="G149" s="8"/>
      <c r="H149" s="8"/>
      <c r="I149" s="81" t="s">
        <v>349</v>
      </c>
      <c r="J149" s="62">
        <v>-356.46275012140603</v>
      </c>
      <c r="K149" s="5"/>
      <c r="L149" s="3"/>
    </row>
    <row r="150" spans="1:21" ht="20.100000000000001" customHeight="1">
      <c r="A150" s="9" t="s">
        <v>6</v>
      </c>
      <c r="B150" s="8" t="s">
        <v>330</v>
      </c>
      <c r="C150" s="8"/>
      <c r="D150" s="8"/>
      <c r="E150" s="8"/>
      <c r="F150" s="8"/>
      <c r="G150" s="8"/>
      <c r="H150" s="8"/>
      <c r="I150" s="81" t="s">
        <v>331</v>
      </c>
      <c r="J150" s="62">
        <v>-1139.1343321807731</v>
      </c>
      <c r="K150" s="5" t="s">
        <v>9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$A$124&amp;"."&amp;4</f>
        <v>C.4.4</v>
      </c>
      <c r="B152" s="12" t="s">
        <v>254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U152" s="99"/>
    </row>
    <row r="153" spans="1:21" ht="20.100000000000001" customHeight="1">
      <c r="A153" s="9" t="s">
        <v>5</v>
      </c>
      <c r="B153" s="8" t="s">
        <v>87</v>
      </c>
      <c r="C153" s="8"/>
      <c r="D153" s="8"/>
      <c r="E153" s="8"/>
      <c r="F153" s="8"/>
      <c r="G153" s="8"/>
      <c r="H153" s="8"/>
      <c r="I153" s="81" t="s">
        <v>88</v>
      </c>
      <c r="J153" s="67">
        <v>5.794173288004581E-2</v>
      </c>
      <c r="K153" s="5" t="s">
        <v>86</v>
      </c>
      <c r="L153" s="3"/>
    </row>
    <row r="154" spans="1:21" ht="20.100000000000001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3"/>
      <c r="U154" s="99"/>
    </row>
    <row r="155" spans="1:21" ht="20.100000000000001" customHeight="1">
      <c r="A155" s="75" t="str">
        <f>$A$124&amp;"."&amp;5</f>
        <v>C.4.5</v>
      </c>
      <c r="B155" s="12" t="s">
        <v>255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3"/>
      <c r="M155" s="70" t="s">
        <v>233</v>
      </c>
      <c r="N155" s="78" t="s">
        <v>226</v>
      </c>
      <c r="O155" s="78">
        <v>1</v>
      </c>
      <c r="P155" s="78" t="s">
        <v>227</v>
      </c>
      <c r="Q155" s="78" t="s">
        <v>228</v>
      </c>
      <c r="R155" s="78" t="s">
        <v>229</v>
      </c>
      <c r="S155" s="78" t="s">
        <v>230</v>
      </c>
      <c r="U155" s="99"/>
    </row>
    <row r="156" spans="1:21" ht="20.100000000000001" customHeight="1">
      <c r="A156" s="9" t="s">
        <v>5</v>
      </c>
      <c r="B156" s="8" t="s">
        <v>221</v>
      </c>
      <c r="C156" s="8"/>
      <c r="D156" s="8"/>
      <c r="E156" s="8"/>
      <c r="F156" s="8"/>
      <c r="G156" s="8"/>
      <c r="H156" s="8"/>
      <c r="I156" s="7" t="s">
        <v>234</v>
      </c>
      <c r="J156" s="62">
        <v>968.49894689613836</v>
      </c>
      <c r="K156" s="5" t="s">
        <v>222</v>
      </c>
      <c r="L156" s="3"/>
      <c r="M156" s="70" t="s">
        <v>232</v>
      </c>
      <c r="N156" s="102"/>
      <c r="O156" s="102"/>
      <c r="P156" s="102"/>
      <c r="Q156" s="102"/>
      <c r="R156" s="102"/>
      <c r="S156" s="122">
        <f>1/bolt.axial_stiffness</f>
        <v>1.0325256451799113E-3</v>
      </c>
      <c r="T156" s="1" t="s">
        <v>224</v>
      </c>
      <c r="U156" s="99"/>
    </row>
    <row r="157" spans="1:21" ht="20.100000000000001" customHeight="1">
      <c r="A157" s="9" t="s">
        <v>4</v>
      </c>
      <c r="B157" s="8" t="s">
        <v>77</v>
      </c>
      <c r="C157" s="8"/>
      <c r="D157" s="8"/>
      <c r="E157" s="8"/>
      <c r="F157" s="8"/>
      <c r="G157" s="8"/>
      <c r="H157" s="8"/>
      <c r="I157" s="7" t="s">
        <v>236</v>
      </c>
      <c r="J157" s="62">
        <v>115.11020949360929</v>
      </c>
      <c r="K157" s="5" t="s">
        <v>78</v>
      </c>
      <c r="L157" s="3"/>
      <c r="M157" s="70" t="s">
        <v>231</v>
      </c>
      <c r="N157" s="120">
        <v>94.734999999999999</v>
      </c>
      <c r="O157" s="120">
        <v>780.97299999999996</v>
      </c>
      <c r="P157" s="120">
        <v>452.98</v>
      </c>
      <c r="Q157" s="120">
        <v>139.38</v>
      </c>
      <c r="R157" s="120">
        <v>75.787999999999997</v>
      </c>
      <c r="S157" s="121">
        <f>1/(bolt.bending_stiffness/1000000)</f>
        <v>8687.3267314791756</v>
      </c>
      <c r="T157" s="1" t="s">
        <v>223</v>
      </c>
      <c r="U157" s="99"/>
    </row>
    <row r="158" spans="1:21" ht="20.100000000000001" customHeight="1">
      <c r="A158" s="9" t="s">
        <v>3</v>
      </c>
      <c r="B158" s="8" t="s">
        <v>283</v>
      </c>
      <c r="C158" s="8"/>
      <c r="D158" s="8"/>
      <c r="E158" s="8"/>
      <c r="F158" s="8"/>
      <c r="G158" s="8"/>
      <c r="H158" s="8"/>
      <c r="I158" s="7" t="s">
        <v>219</v>
      </c>
      <c r="J158" s="62">
        <v>1473.1493426522268</v>
      </c>
      <c r="K158" s="5" t="s">
        <v>218</v>
      </c>
      <c r="L158" s="3"/>
      <c r="N158" s="133">
        <v>94.7</v>
      </c>
      <c r="O158" s="133">
        <v>781</v>
      </c>
      <c r="P158" s="133">
        <v>453</v>
      </c>
      <c r="Q158" s="133">
        <v>139</v>
      </c>
      <c r="R158" s="133">
        <v>75.8</v>
      </c>
      <c r="U158" s="99"/>
    </row>
    <row r="159" spans="1:21" ht="20.100000000000001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3"/>
      <c r="U159" s="99"/>
    </row>
    <row r="160" spans="1:21" ht="20.100000000000001" customHeight="1">
      <c r="A160" s="75" t="str">
        <f>$A$124&amp;"."&amp;6</f>
        <v>C.4.6</v>
      </c>
      <c r="B160" s="12" t="s">
        <v>239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3"/>
      <c r="U160" s="99"/>
    </row>
    <row r="161" spans="1:21" ht="20.100000000000001" customHeight="1">
      <c r="A161" s="9" t="s">
        <v>5</v>
      </c>
      <c r="B161" s="11" t="s">
        <v>237</v>
      </c>
      <c r="C161" s="11"/>
      <c r="D161" s="11"/>
      <c r="E161" s="11"/>
      <c r="F161" s="11"/>
      <c r="G161" s="11"/>
      <c r="H161" s="11"/>
      <c r="I161" s="10" t="s">
        <v>238</v>
      </c>
      <c r="J161" s="92">
        <v>90</v>
      </c>
      <c r="K161" s="93" t="s">
        <v>216</v>
      </c>
      <c r="L161" s="3"/>
      <c r="U161" s="99"/>
    </row>
    <row r="162" spans="1:21" ht="20.100000000000001" customHeight="1">
      <c r="A162" s="9" t="s">
        <v>4</v>
      </c>
      <c r="B162" s="8" t="s">
        <v>71</v>
      </c>
      <c r="C162" s="8"/>
      <c r="D162" s="8"/>
      <c r="E162" s="8"/>
      <c r="F162" s="8"/>
      <c r="G162" s="8"/>
      <c r="H162" s="8"/>
      <c r="I162" s="7" t="s">
        <v>72</v>
      </c>
      <c r="J162" s="64">
        <v>62.500000000000014</v>
      </c>
      <c r="K162" s="5" t="s">
        <v>8</v>
      </c>
      <c r="L162" s="3"/>
      <c r="U162" s="100"/>
    </row>
    <row r="163" spans="1:21" ht="20.100000000000001" customHeight="1">
      <c r="A163" s="9" t="s">
        <v>3</v>
      </c>
      <c r="B163" s="8" t="s">
        <v>297</v>
      </c>
      <c r="C163" s="8"/>
      <c r="D163" s="8"/>
      <c r="E163" s="8"/>
      <c r="F163" s="8"/>
      <c r="G163" s="8"/>
      <c r="H163" s="8"/>
      <c r="I163" s="7" t="s">
        <v>296</v>
      </c>
      <c r="J163" s="64">
        <v>31.250000000000007</v>
      </c>
      <c r="K163" s="5" t="s">
        <v>8</v>
      </c>
      <c r="L163" s="3"/>
      <c r="U163" s="100"/>
    </row>
    <row r="164" spans="1:21" ht="20.100000000000001" customHeight="1">
      <c r="A164" s="9" t="s">
        <v>7</v>
      </c>
      <c r="B164" s="8" t="s">
        <v>298</v>
      </c>
      <c r="C164" s="8"/>
      <c r="D164" s="8"/>
      <c r="E164" s="8"/>
      <c r="F164" s="8"/>
      <c r="G164" s="8"/>
      <c r="H164" s="8"/>
      <c r="I164" s="7" t="s">
        <v>299</v>
      </c>
      <c r="J164" s="148">
        <v>16258872.955682468</v>
      </c>
      <c r="K164" s="5" t="s">
        <v>288</v>
      </c>
      <c r="L164" s="3"/>
      <c r="U164" s="100"/>
    </row>
    <row r="165" spans="1:21" ht="20.100000000000001" customHeight="1">
      <c r="A165" s="9" t="s">
        <v>6</v>
      </c>
      <c r="B165" s="8" t="s">
        <v>225</v>
      </c>
      <c r="C165" s="8"/>
      <c r="D165" s="8"/>
      <c r="E165" s="8"/>
      <c r="F165" s="8"/>
      <c r="G165" s="8"/>
      <c r="H165" s="8"/>
      <c r="I165" s="7" t="s">
        <v>235</v>
      </c>
      <c r="J165" s="92">
        <v>7389.025921243192</v>
      </c>
      <c r="K165" s="5" t="s">
        <v>222</v>
      </c>
      <c r="L165" s="3"/>
      <c r="N165" s="123"/>
      <c r="O165" s="123"/>
      <c r="P165" s="123"/>
      <c r="Q165" s="123"/>
      <c r="R165" s="123"/>
      <c r="S165" s="124"/>
    </row>
    <row r="166" spans="1:21" ht="20.100000000000001" customHeight="1">
      <c r="A166" s="9" t="s">
        <v>32</v>
      </c>
      <c r="B166" s="17" t="s">
        <v>89</v>
      </c>
      <c r="C166" s="17"/>
      <c r="D166" s="17"/>
      <c r="E166" s="17"/>
      <c r="F166" s="17"/>
      <c r="G166" s="17"/>
      <c r="H166" s="17"/>
      <c r="I166" s="83" t="s">
        <v>90</v>
      </c>
      <c r="J166" s="84">
        <v>3.5468557948414275E-2</v>
      </c>
      <c r="K166" s="15" t="s">
        <v>86</v>
      </c>
      <c r="L166" s="3"/>
    </row>
    <row r="167" spans="1:21" ht="20.100000000000001" customHeight="1">
      <c r="A167" s="9" t="s">
        <v>35</v>
      </c>
      <c r="B167" s="8" t="s">
        <v>91</v>
      </c>
      <c r="C167" s="8"/>
      <c r="D167" s="8"/>
      <c r="E167" s="8"/>
      <c r="F167" s="8"/>
      <c r="G167" s="8"/>
      <c r="H167" s="8"/>
      <c r="I167" s="7" t="s">
        <v>92</v>
      </c>
      <c r="J167" s="66">
        <v>9.8986760874358246E-3</v>
      </c>
      <c r="K167" s="5" t="s">
        <v>86</v>
      </c>
      <c r="L167" s="3"/>
    </row>
    <row r="168" spans="1:21" ht="20.100000000000001" customHeight="1">
      <c r="A168" s="9" t="s">
        <v>36</v>
      </c>
      <c r="B168" s="58" t="s">
        <v>351</v>
      </c>
      <c r="C168" s="58"/>
      <c r="D168" s="58"/>
      <c r="E168" s="58"/>
      <c r="F168" s="58"/>
      <c r="G168" s="58"/>
      <c r="H168" s="58"/>
      <c r="I168" s="59" t="s">
        <v>352</v>
      </c>
      <c r="J168" s="125">
        <v>190.02317662971234</v>
      </c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 t="s">
        <v>354</v>
      </c>
      <c r="J169" s="125">
        <v>81.3</v>
      </c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 t="s">
        <v>355</v>
      </c>
      <c r="J170" s="125">
        <v>0</v>
      </c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 t="s">
        <v>356</v>
      </c>
      <c r="J171" s="125">
        <v>-36.700991733907706</v>
      </c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 t="s">
        <v>357</v>
      </c>
      <c r="J172" s="125">
        <v>0</v>
      </c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 t="s">
        <v>358</v>
      </c>
      <c r="J173" s="125">
        <v>0</v>
      </c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 t="s">
        <v>359</v>
      </c>
      <c r="J174" s="125">
        <v>-36.700991733907706</v>
      </c>
      <c r="K174" s="60"/>
      <c r="L174" s="3"/>
    </row>
    <row r="175" spans="1:21" ht="20.100000000000001" customHeight="1">
      <c r="A175" s="9"/>
      <c r="B175" s="58"/>
      <c r="C175" s="58"/>
      <c r="D175" s="58"/>
      <c r="E175" s="58"/>
      <c r="F175" s="58"/>
      <c r="G175" s="58"/>
      <c r="H175" s="58"/>
      <c r="I175" s="59" t="s">
        <v>360</v>
      </c>
      <c r="J175" s="63">
        <v>0</v>
      </c>
      <c r="K175" s="60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77" spans="1:12" ht="20.100000000000001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3"/>
    </row>
    <row r="181" spans="1:12" ht="13.2">
      <c r="B181" s="69"/>
      <c r="C181" s="69"/>
      <c r="D181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20" priority="3" stopIfTrue="1" operator="between">
      <formula>0</formula>
      <formula>1</formula>
    </cfRule>
  </conditionalFormatting>
  <conditionalFormatting sqref="K94">
    <cfRule type="cellIs" dxfId="19" priority="2" stopIfTrue="1" operator="between">
      <formula>0</formula>
      <formula>1</formula>
    </cfRule>
  </conditionalFormatting>
  <conditionalFormatting sqref="K124">
    <cfRule type="cellIs" dxfId="18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5628-E027-45B9-83BA-5E9D788819D8}">
  <sheetPr codeName="Sheet4">
    <pageSetUpPr fitToPage="1"/>
  </sheetPr>
  <dimension ref="A1:DJ181"/>
  <sheetViews>
    <sheetView showGridLines="0" zoomScaleNormal="100" workbookViewId="0">
      <pane ySplit="1" topLeftCell="A159" activePane="bottomLeft" state="frozen"/>
      <selection pane="bottomLeft" activeCell="J170" sqref="J170"/>
    </sheetView>
  </sheetViews>
  <sheetFormatPr baseColWidth="10"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3" t="s">
        <v>17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5" s="46" customFormat="1" ht="20.100000000000001" hidden="1" customHeight="1" outlineLevel="1">
      <c r="A4" s="47" t="s">
        <v>16</v>
      </c>
      <c r="B4" s="165" t="s">
        <v>15</v>
      </c>
      <c r="C4" s="165"/>
      <c r="D4" s="165"/>
      <c r="E4" s="165"/>
      <c r="F4" s="165"/>
      <c r="G4" s="165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57"/>
      <c r="C5" s="158"/>
      <c r="D5" s="158"/>
      <c r="E5" s="158"/>
      <c r="F5" s="158"/>
      <c r="G5" s="159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7"/>
      <c r="C6" s="158"/>
      <c r="D6" s="158"/>
      <c r="E6" s="158"/>
      <c r="F6" s="158"/>
      <c r="G6" s="159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7"/>
      <c r="C7" s="158"/>
      <c r="D7" s="158"/>
      <c r="E7" s="158"/>
      <c r="F7" s="158"/>
      <c r="G7" s="159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7"/>
      <c r="C8" s="158"/>
      <c r="D8" s="158"/>
      <c r="E8" s="158"/>
      <c r="F8" s="158"/>
      <c r="G8" s="159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7"/>
      <c r="C9" s="158"/>
      <c r="D9" s="158"/>
      <c r="E9" s="158"/>
      <c r="F9" s="158"/>
      <c r="G9" s="159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93</v>
      </c>
      <c r="B11" s="37" t="s">
        <v>292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0" t="s">
        <v>101</v>
      </c>
      <c r="C13" s="160"/>
      <c r="D13" s="162" t="str">
        <f>Gap30deg!D13</f>
        <v>SP2200052</v>
      </c>
      <c r="E13" s="162"/>
      <c r="F13" s="162"/>
      <c r="G13" s="162"/>
      <c r="H13" s="162"/>
      <c r="I13" s="162"/>
      <c r="J13" s="162"/>
      <c r="K13" s="162"/>
      <c r="L13" s="86"/>
    </row>
    <row r="14" spans="1:15" s="85" customFormat="1" ht="20.100000000000001" customHeight="1" outlineLevel="1">
      <c r="A14" s="87"/>
      <c r="B14" s="160" t="s">
        <v>100</v>
      </c>
      <c r="C14" s="160"/>
      <c r="D14" s="162" t="str">
        <f>Gap30deg!D14</f>
        <v>Stichting GROW</v>
      </c>
      <c r="E14" s="162"/>
      <c r="F14" s="162"/>
      <c r="G14" s="162"/>
      <c r="H14" s="162"/>
      <c r="I14" s="162"/>
      <c r="J14" s="162"/>
      <c r="K14" s="162"/>
      <c r="L14" s="86"/>
    </row>
    <row r="15" spans="1:15" s="85" customFormat="1" ht="20.100000000000001" customHeight="1" outlineLevel="1">
      <c r="A15" s="87"/>
      <c r="B15" s="160" t="s">
        <v>99</v>
      </c>
      <c r="C15" s="160"/>
      <c r="D15" s="162" t="str">
        <f>Gap30deg!D15</f>
        <v>Bolt and Beautiful</v>
      </c>
      <c r="E15" s="162"/>
      <c r="F15" s="162"/>
      <c r="G15" s="162"/>
      <c r="H15" s="162"/>
      <c r="I15" s="162"/>
      <c r="J15" s="162"/>
      <c r="K15" s="162"/>
      <c r="L15" s="86"/>
    </row>
    <row r="16" spans="1:15" s="85" customFormat="1" ht="20.100000000000001" customHeight="1" outlineLevel="1">
      <c r="A16" s="87"/>
      <c r="B16" s="160" t="s">
        <v>98</v>
      </c>
      <c r="C16" s="160"/>
      <c r="D16" s="162" t="str">
        <f>Title</f>
        <v>Flange Segment Analytical Model for 120° gap size</v>
      </c>
      <c r="E16" s="162"/>
      <c r="F16" s="162"/>
      <c r="G16" s="162"/>
      <c r="H16" s="162"/>
      <c r="I16" s="162"/>
      <c r="J16" s="162"/>
      <c r="K16" s="162"/>
      <c r="L16" s="86"/>
      <c r="M16" s="88"/>
    </row>
    <row r="17" spans="1:22" s="85" customFormat="1" ht="20.100000000000001" customHeight="1" outlineLevel="1">
      <c r="A17" s="87"/>
      <c r="B17" s="160" t="s">
        <v>97</v>
      </c>
      <c r="C17" s="160"/>
      <c r="D17" s="162" t="str">
        <f>Gap30deg!D17</f>
        <v>0.10</v>
      </c>
      <c r="E17" s="162"/>
      <c r="F17" s="162"/>
      <c r="G17" s="162"/>
      <c r="H17" s="162"/>
      <c r="I17" s="162"/>
      <c r="J17" s="162"/>
      <c r="K17" s="162"/>
      <c r="L17" s="86"/>
    </row>
    <row r="18" spans="1:22" s="85" customFormat="1" ht="20.100000000000001" customHeight="1" outlineLevel="1">
      <c r="A18" s="87"/>
      <c r="B18" s="160" t="s">
        <v>96</v>
      </c>
      <c r="C18" s="160"/>
      <c r="D18" s="161">
        <f>Gap30deg!D18</f>
        <v>45432</v>
      </c>
      <c r="E18" s="161"/>
      <c r="F18" s="161"/>
      <c r="G18" s="161"/>
      <c r="H18" s="161"/>
      <c r="I18" s="161"/>
      <c r="J18" s="161"/>
      <c r="K18" s="161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D.1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7"/>
      <c r="C28" s="168"/>
      <c r="D28" s="168"/>
      <c r="E28" s="168"/>
      <c r="F28" s="168"/>
      <c r="G28" s="168"/>
      <c r="H28" s="168"/>
      <c r="I28" s="168"/>
      <c r="J28" s="168"/>
      <c r="K28" s="169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D.1.1</v>
      </c>
      <c r="B35" s="12" t="s">
        <v>105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62.5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111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90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120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300</v>
      </c>
      <c r="C40" s="8"/>
      <c r="D40" s="8"/>
      <c r="E40" s="8"/>
      <c r="F40" s="8"/>
      <c r="G40" s="8"/>
      <c r="H40" s="8"/>
      <c r="I40" s="7" t="s">
        <v>301</v>
      </c>
      <c r="J40" s="62">
        <v>1.8</v>
      </c>
      <c r="K40" s="5" t="s">
        <v>216</v>
      </c>
      <c r="L40" s="3"/>
    </row>
    <row r="41" spans="1:22" ht="20.100000000000001" customHeight="1" outlineLevel="1">
      <c r="A41" s="9" t="s">
        <v>6</v>
      </c>
      <c r="B41" s="8" t="s">
        <v>295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324</v>
      </c>
      <c r="C42" s="17"/>
      <c r="D42" s="17"/>
      <c r="E42" s="17"/>
      <c r="F42" s="17"/>
      <c r="G42" s="17"/>
      <c r="H42" s="17"/>
      <c r="I42" s="16" t="s">
        <v>33</v>
      </c>
      <c r="J42" s="64">
        <v>-81.400000000000006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51</v>
      </c>
      <c r="C43" s="17"/>
      <c r="D43" s="17"/>
      <c r="E43" s="17"/>
      <c r="F43" s="17"/>
      <c r="G43" s="17"/>
      <c r="H43" s="17"/>
      <c r="I43" s="16" t="s">
        <v>53</v>
      </c>
      <c r="J43" s="64">
        <v>210</v>
      </c>
      <c r="K43" s="15" t="s">
        <v>55</v>
      </c>
      <c r="L43" s="3"/>
    </row>
    <row r="44" spans="1:22" ht="20.100000000000001" customHeight="1" outlineLevel="1">
      <c r="A44" s="9" t="s">
        <v>36</v>
      </c>
      <c r="B44" s="8" t="s">
        <v>52</v>
      </c>
      <c r="C44" s="8"/>
      <c r="D44" s="8"/>
      <c r="E44" s="8"/>
      <c r="F44" s="8"/>
      <c r="G44" s="8"/>
      <c r="H44" s="8"/>
      <c r="I44" s="7" t="s">
        <v>54</v>
      </c>
      <c r="J44" s="62">
        <v>80.77</v>
      </c>
      <c r="K44" s="5" t="s">
        <v>55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D.1.2</v>
      </c>
      <c r="B46" s="12" t="s">
        <v>106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108</v>
      </c>
      <c r="C47" s="8"/>
      <c r="D47" s="8"/>
      <c r="E47" s="8"/>
      <c r="F47" s="8"/>
      <c r="G47" s="8"/>
      <c r="H47" s="8"/>
      <c r="I47" s="7"/>
      <c r="J47" s="61" t="s">
        <v>347</v>
      </c>
      <c r="K47" s="5"/>
      <c r="L47" s="3"/>
    </row>
    <row r="48" spans="1:22" ht="20.100000000000001" customHeight="1" outlineLevel="1">
      <c r="A48" s="9" t="s">
        <v>4</v>
      </c>
      <c r="B48" s="8" t="s">
        <v>108</v>
      </c>
      <c r="C48" s="8"/>
      <c r="D48" s="8"/>
      <c r="E48" s="8"/>
      <c r="F48" s="8"/>
      <c r="G48" s="8"/>
      <c r="H48" s="8"/>
      <c r="I48" s="7" t="s">
        <v>111</v>
      </c>
      <c r="J48" s="61">
        <v>48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109</v>
      </c>
      <c r="C49" s="8"/>
      <c r="D49" s="8"/>
      <c r="E49" s="8"/>
      <c r="F49" s="8"/>
      <c r="G49" s="8"/>
      <c r="H49" s="8"/>
      <c r="I49" s="7" t="s">
        <v>112</v>
      </c>
      <c r="J49" s="61">
        <v>44.752000000000002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110</v>
      </c>
      <c r="C50" s="8"/>
      <c r="D50" s="8"/>
      <c r="E50" s="8"/>
      <c r="F50" s="8"/>
      <c r="G50" s="8"/>
      <c r="H50" s="8"/>
      <c r="I50" s="7" t="s">
        <v>113</v>
      </c>
      <c r="J50" s="61">
        <v>0.15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5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114</v>
      </c>
      <c r="C52" s="8"/>
      <c r="D52" s="8"/>
      <c r="E52" s="8"/>
      <c r="F52" s="8"/>
      <c r="G52" s="8"/>
      <c r="H52" s="8"/>
      <c r="I52" s="7" t="s">
        <v>116</v>
      </c>
      <c r="J52" s="61">
        <v>900</v>
      </c>
      <c r="K52" s="15" t="s">
        <v>95</v>
      </c>
      <c r="L52" s="3"/>
    </row>
    <row r="53" spans="1:12" ht="20.100000000000001" customHeight="1" outlineLevel="1">
      <c r="A53" s="9" t="s">
        <v>35</v>
      </c>
      <c r="B53" s="17" t="s">
        <v>115</v>
      </c>
      <c r="C53" s="17"/>
      <c r="D53" s="17"/>
      <c r="E53" s="17"/>
      <c r="F53" s="17"/>
      <c r="G53" s="17"/>
      <c r="H53" s="17"/>
      <c r="I53" s="16" t="s">
        <v>117</v>
      </c>
      <c r="J53" s="65">
        <v>1000</v>
      </c>
      <c r="K53" s="15" t="s">
        <v>95</v>
      </c>
      <c r="L53" s="3"/>
    </row>
    <row r="54" spans="1:12" ht="20.100000000000001" customHeight="1" outlineLevel="1">
      <c r="A54" s="9" t="s">
        <v>36</v>
      </c>
      <c r="B54" s="17" t="s">
        <v>118</v>
      </c>
      <c r="C54" s="17"/>
      <c r="D54" s="17"/>
      <c r="E54" s="17"/>
      <c r="F54" s="17"/>
      <c r="G54" s="17"/>
      <c r="H54" s="17"/>
      <c r="I54" s="16" t="s">
        <v>53</v>
      </c>
      <c r="J54" s="65">
        <v>210</v>
      </c>
      <c r="K54" s="15" t="s">
        <v>55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928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42</v>
      </c>
      <c r="C56" s="8"/>
      <c r="D56" s="8"/>
      <c r="E56" s="8"/>
      <c r="F56" s="8"/>
      <c r="G56" s="8"/>
      <c r="H56" s="8"/>
      <c r="I56" s="7" t="s">
        <v>48</v>
      </c>
      <c r="J56" s="62">
        <v>52</v>
      </c>
      <c r="K56" s="5" t="s">
        <v>8</v>
      </c>
      <c r="L56" s="3"/>
    </row>
    <row r="57" spans="1:12" ht="20.100000000000001" customHeight="1" outlineLevel="1">
      <c r="A57" s="9" t="s">
        <v>50</v>
      </c>
      <c r="B57" s="8" t="s">
        <v>43</v>
      </c>
      <c r="C57" s="8"/>
      <c r="D57" s="8"/>
      <c r="E57" s="8"/>
      <c r="F57" s="8"/>
      <c r="G57" s="8"/>
      <c r="H57" s="8"/>
      <c r="I57" s="7" t="s">
        <v>49</v>
      </c>
      <c r="J57" s="62">
        <v>92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D.1.3</v>
      </c>
      <c r="B59" s="12" t="s">
        <v>107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44</v>
      </c>
      <c r="C60" s="11"/>
      <c r="D60" s="11"/>
      <c r="E60" s="11"/>
      <c r="F60" s="11"/>
      <c r="G60" s="11"/>
      <c r="H60" s="11"/>
      <c r="I60" s="10" t="s">
        <v>47</v>
      </c>
      <c r="J60" s="97">
        <v>3.9552630780086138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45</v>
      </c>
      <c r="C61" s="8"/>
      <c r="D61" s="8"/>
      <c r="E61" s="8"/>
      <c r="F61" s="8"/>
      <c r="G61" s="8"/>
      <c r="H61" s="8"/>
      <c r="I61" s="7" t="s">
        <v>46</v>
      </c>
      <c r="J61" s="98">
        <v>7853.9816339744821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D.2</v>
      </c>
      <c r="B64" s="14" t="s">
        <v>56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119</v>
      </c>
      <c r="O66" s="71">
        <v>-1266.0098254841812</v>
      </c>
      <c r="P66" s="71">
        <v>-1240.3683072838683</v>
      </c>
      <c r="Q66" s="71">
        <v>-1214.7267890835553</v>
      </c>
      <c r="R66" s="71">
        <v>-1189.0852708832426</v>
      </c>
      <c r="S66" s="71">
        <v>-1163.4437526829297</v>
      </c>
      <c r="T66" s="71">
        <v>-1137.8022344826165</v>
      </c>
      <c r="U66" s="71">
        <v>-1112.1607162823036</v>
      </c>
      <c r="V66" s="71">
        <v>-1086.5191980819909</v>
      </c>
      <c r="W66" s="71">
        <v>-1060.877679881678</v>
      </c>
      <c r="X66" s="71">
        <v>-1035.236161681365</v>
      </c>
      <c r="Y66" s="71">
        <v>-1009.5946434810521</v>
      </c>
      <c r="Z66" s="71">
        <v>-983.95312528073919</v>
      </c>
      <c r="AA66" s="71">
        <v>-958.31160708042626</v>
      </c>
      <c r="AB66" s="71">
        <v>-932.67008888011333</v>
      </c>
      <c r="AC66" s="71">
        <v>-907.0285706798004</v>
      </c>
      <c r="AD66" s="71">
        <v>-881.38705247948747</v>
      </c>
      <c r="AE66" s="71">
        <v>-855.74553427917465</v>
      </c>
      <c r="AF66" s="71">
        <v>-830.10401607886172</v>
      </c>
      <c r="AG66" s="71">
        <v>-804.46249787854867</v>
      </c>
      <c r="AH66" s="71">
        <v>-778.82097967823586</v>
      </c>
      <c r="AI66" s="71">
        <v>-753.17946147792293</v>
      </c>
      <c r="AJ66" s="71">
        <v>-727.53794327761</v>
      </c>
      <c r="AK66" s="71">
        <v>-701.89642507729707</v>
      </c>
      <c r="AL66" s="71">
        <v>-676.25490687698414</v>
      </c>
      <c r="AM66" s="71">
        <v>-650.61338867667121</v>
      </c>
      <c r="AN66" s="71">
        <v>-624.97187047635839</v>
      </c>
      <c r="AO66" s="71">
        <v>-599.33035227604535</v>
      </c>
      <c r="AP66" s="71">
        <v>-573.68883407573253</v>
      </c>
      <c r="AQ66" s="71">
        <v>-548.04731587541949</v>
      </c>
      <c r="AR66" s="71">
        <v>-522.40579767510667</v>
      </c>
      <c r="AS66" s="71">
        <v>-496.76427947479368</v>
      </c>
      <c r="AT66" s="71">
        <v>-471.12276127448087</v>
      </c>
      <c r="AU66" s="71">
        <v>-445.48124307416788</v>
      </c>
      <c r="AV66" s="71">
        <v>-419.83972487385489</v>
      </c>
      <c r="AW66" s="71">
        <v>-394.19820667354202</v>
      </c>
      <c r="AX66" s="71">
        <v>-368.55668847322909</v>
      </c>
      <c r="AY66" s="71">
        <v>-342.91517027291621</v>
      </c>
      <c r="AZ66" s="71">
        <v>-317.27365207260323</v>
      </c>
      <c r="BA66" s="71">
        <v>-291.63213387229035</v>
      </c>
      <c r="BB66" s="71">
        <v>-265.99061567197742</v>
      </c>
      <c r="BC66" s="71">
        <v>-240.34909747166455</v>
      </c>
      <c r="BD66" s="71">
        <v>-214.70757927135168</v>
      </c>
      <c r="BE66" s="71">
        <v>-189.06606107103872</v>
      </c>
      <c r="BF66" s="71">
        <v>-163.42454287072573</v>
      </c>
      <c r="BG66" s="71">
        <v>-137.78302467041277</v>
      </c>
      <c r="BH66" s="71">
        <v>-112.14150647010003</v>
      </c>
      <c r="BI66" s="71">
        <v>-86.499988269787053</v>
      </c>
      <c r="BJ66" s="71">
        <v>-60.858470069474073</v>
      </c>
      <c r="BK66" s="71">
        <v>-35.2169518691611</v>
      </c>
      <c r="BL66" s="71">
        <v>-9.5754336688481274</v>
      </c>
      <c r="BM66" s="71">
        <v>16.066084531464615</v>
      </c>
      <c r="BN66" s="71">
        <v>41.707602731777591</v>
      </c>
      <c r="BO66" s="71">
        <v>67.349120932090557</v>
      </c>
      <c r="BP66" s="71">
        <v>92.99063913240353</v>
      </c>
      <c r="BQ66" s="71">
        <v>118.63215733271628</v>
      </c>
      <c r="BR66" s="71">
        <v>144.27367553302926</v>
      </c>
      <c r="BS66" s="71">
        <v>169.91519373334222</v>
      </c>
      <c r="BT66" s="71">
        <v>195.55671193365521</v>
      </c>
      <c r="BU66" s="71">
        <v>221.19823013396794</v>
      </c>
      <c r="BV66" s="71">
        <v>246.83974833428093</v>
      </c>
      <c r="BW66" s="71">
        <v>272.48126653459389</v>
      </c>
      <c r="BX66" s="71">
        <v>298.12278473490687</v>
      </c>
      <c r="BY66" s="71">
        <v>323.76430293521958</v>
      </c>
      <c r="BZ66" s="71">
        <v>349.40582113553256</v>
      </c>
      <c r="CA66" s="71">
        <v>375.04733933584555</v>
      </c>
      <c r="CB66" s="71">
        <v>400.68885753615854</v>
      </c>
      <c r="CC66" s="71">
        <v>426.33037573647152</v>
      </c>
      <c r="CD66" s="71">
        <v>451.97189393678423</v>
      </c>
      <c r="CE66" s="71">
        <v>477.61341213709721</v>
      </c>
      <c r="CF66" s="71">
        <v>503.2549303374102</v>
      </c>
      <c r="CG66" s="71">
        <v>528.89644853772313</v>
      </c>
      <c r="CH66" s="71">
        <v>554.53796673803595</v>
      </c>
      <c r="CI66" s="71">
        <v>580.17948493834888</v>
      </c>
      <c r="CJ66" s="71">
        <v>605.82100313866181</v>
      </c>
      <c r="CK66" s="71">
        <v>631.46252133897485</v>
      </c>
      <c r="CL66" s="71">
        <v>657.10403953928756</v>
      </c>
      <c r="CM66" s="71">
        <v>682.74555773960049</v>
      </c>
      <c r="CN66" s="71">
        <v>708.38707593991353</v>
      </c>
      <c r="CO66" s="71">
        <v>734.02859414022646</v>
      </c>
      <c r="CP66" s="71">
        <v>759.67011234053928</v>
      </c>
      <c r="CQ66" s="71">
        <v>785.31163054085221</v>
      </c>
      <c r="CR66" s="71">
        <v>810.95314874116514</v>
      </c>
      <c r="CS66" s="71">
        <v>836.59466694147795</v>
      </c>
      <c r="CT66" s="71">
        <v>862.23618514179111</v>
      </c>
      <c r="CU66" s="71">
        <v>887.87770334210381</v>
      </c>
      <c r="CV66" s="71">
        <v>913.51922154241709</v>
      </c>
      <c r="CW66" s="71">
        <v>939.16073974272979</v>
      </c>
      <c r="CX66" s="71">
        <v>964.8022579430426</v>
      </c>
      <c r="CY66" s="71">
        <v>990.44377614335576</v>
      </c>
      <c r="CZ66" s="71">
        <v>1016.0852943436685</v>
      </c>
      <c r="DA66" s="71">
        <v>1041.7268125439812</v>
      </c>
      <c r="DB66" s="71">
        <v>1067.3683307442946</v>
      </c>
      <c r="DC66" s="71">
        <v>1093.0098489446073</v>
      </c>
      <c r="DD66" s="71">
        <v>1118.6513671449204</v>
      </c>
      <c r="DE66" s="71">
        <v>1144.2928853452331</v>
      </c>
      <c r="DF66" s="71">
        <v>1169.9344035455458</v>
      </c>
      <c r="DG66" s="71">
        <v>1195.575921745859</v>
      </c>
      <c r="DH66" s="71">
        <v>1221.2174399461719</v>
      </c>
      <c r="DI66" s="71">
        <v>1246.8589581464851</v>
      </c>
      <c r="DJ66" s="71">
        <v>1272.5004763467975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120</v>
      </c>
      <c r="O67" s="71">
        <v>907.84059850804351</v>
      </c>
      <c r="P67" s="71">
        <v>907.84059850804351</v>
      </c>
      <c r="Q67" s="71">
        <v>907.84059850804351</v>
      </c>
      <c r="R67" s="71">
        <v>907.84501336493111</v>
      </c>
      <c r="S67" s="71">
        <v>907.86910623941526</v>
      </c>
      <c r="T67" s="71">
        <v>907.91416978911604</v>
      </c>
      <c r="U67" s="71">
        <v>907.98020401403323</v>
      </c>
      <c r="V67" s="71">
        <v>908.06720891416694</v>
      </c>
      <c r="W67" s="71">
        <v>908.17518448951716</v>
      </c>
      <c r="X67" s="71">
        <v>908.30413074008391</v>
      </c>
      <c r="Y67" s="71">
        <v>908.45404766586705</v>
      </c>
      <c r="Z67" s="71">
        <v>908.62493526686683</v>
      </c>
      <c r="AA67" s="71">
        <v>908.81679354308301</v>
      </c>
      <c r="AB67" s="71">
        <v>909.02962249451571</v>
      </c>
      <c r="AC67" s="71">
        <v>909.26342212116492</v>
      </c>
      <c r="AD67" s="71">
        <v>909.51819242303077</v>
      </c>
      <c r="AE67" s="71">
        <v>909.79393340011291</v>
      </c>
      <c r="AF67" s="71">
        <v>910.09064505241167</v>
      </c>
      <c r="AG67" s="71">
        <v>910.40832737992696</v>
      </c>
      <c r="AH67" s="71">
        <v>910.74698038265865</v>
      </c>
      <c r="AI67" s="71">
        <v>911.10660406060697</v>
      </c>
      <c r="AJ67" s="71">
        <v>911.48719841377169</v>
      </c>
      <c r="AK67" s="71">
        <v>911.88876344215282</v>
      </c>
      <c r="AL67" s="71">
        <v>912.3112991457507</v>
      </c>
      <c r="AM67" s="71">
        <v>912.75480552456497</v>
      </c>
      <c r="AN67" s="71">
        <v>913.21928257859565</v>
      </c>
      <c r="AO67" s="71">
        <v>913.70473030784296</v>
      </c>
      <c r="AP67" s="71">
        <v>914.21114871230679</v>
      </c>
      <c r="AQ67" s="71">
        <v>914.73853779198703</v>
      </c>
      <c r="AR67" s="71">
        <v>915.28689754688378</v>
      </c>
      <c r="AS67" s="71">
        <v>915.85622797699705</v>
      </c>
      <c r="AT67" s="71">
        <v>916.44652908232683</v>
      </c>
      <c r="AU67" s="71">
        <v>917.05780086287314</v>
      </c>
      <c r="AV67" s="71">
        <v>917.69004331863584</v>
      </c>
      <c r="AW67" s="71">
        <v>918.34325644961518</v>
      </c>
      <c r="AX67" s="71">
        <v>919.01744025581093</v>
      </c>
      <c r="AY67" s="71">
        <v>919.7125947372233</v>
      </c>
      <c r="AZ67" s="71">
        <v>920.42871989385208</v>
      </c>
      <c r="BA67" s="71">
        <v>921.16581572569748</v>
      </c>
      <c r="BB67" s="71">
        <v>921.92388223275918</v>
      </c>
      <c r="BC67" s="71">
        <v>922.70291941503751</v>
      </c>
      <c r="BD67" s="71">
        <v>923.50292727253225</v>
      </c>
      <c r="BE67" s="71">
        <v>924.32390580524361</v>
      </c>
      <c r="BF67" s="71">
        <v>925.16585501317149</v>
      </c>
      <c r="BG67" s="71">
        <v>926.02877489631578</v>
      </c>
      <c r="BH67" s="71">
        <v>926.91266545467658</v>
      </c>
      <c r="BI67" s="71">
        <v>927.81752668825391</v>
      </c>
      <c r="BJ67" s="71">
        <v>928.78345593585948</v>
      </c>
      <c r="BK67" s="71">
        <v>929.89284317296108</v>
      </c>
      <c r="BL67" s="71">
        <v>931.14816005729392</v>
      </c>
      <c r="BM67" s="71">
        <v>932.54940658885801</v>
      </c>
      <c r="BN67" s="71">
        <v>934.09658276765344</v>
      </c>
      <c r="BO67" s="71">
        <v>935.7896885936799</v>
      </c>
      <c r="BP67" s="71">
        <v>937.62872406693771</v>
      </c>
      <c r="BQ67" s="71">
        <v>939.61368918742676</v>
      </c>
      <c r="BR67" s="71">
        <v>941.74458395514694</v>
      </c>
      <c r="BS67" s="71">
        <v>944.02140837009847</v>
      </c>
      <c r="BT67" s="71">
        <v>946.44416243228113</v>
      </c>
      <c r="BU67" s="71">
        <v>949.01284614169504</v>
      </c>
      <c r="BV67" s="71">
        <v>951.72745949834029</v>
      </c>
      <c r="BW67" s="71">
        <v>954.58800250221657</v>
      </c>
      <c r="BX67" s="71">
        <v>957.59447515332431</v>
      </c>
      <c r="BY67" s="71">
        <v>960.74687745166318</v>
      </c>
      <c r="BZ67" s="71">
        <v>964.04520939723318</v>
      </c>
      <c r="CA67" s="71">
        <v>967.48947099003453</v>
      </c>
      <c r="CB67" s="71">
        <v>971.07966223006702</v>
      </c>
      <c r="CC67" s="71">
        <v>974.81578311733085</v>
      </c>
      <c r="CD67" s="71">
        <v>978.69783365182593</v>
      </c>
      <c r="CE67" s="71">
        <v>982.72581383355214</v>
      </c>
      <c r="CF67" s="71">
        <v>986.89972366250959</v>
      </c>
      <c r="CG67" s="71">
        <v>991.21956313869839</v>
      </c>
      <c r="CH67" s="71">
        <v>995.68533226211821</v>
      </c>
      <c r="CI67" s="71">
        <v>1000.2970310327694</v>
      </c>
      <c r="CJ67" s="71">
        <v>1005.0546594506518</v>
      </c>
      <c r="CK67" s="71">
        <v>1009.9582175157655</v>
      </c>
      <c r="CL67" s="71">
        <v>1015.0077052281104</v>
      </c>
      <c r="CM67" s="71">
        <v>1020.2031225876864</v>
      </c>
      <c r="CN67" s="71">
        <v>1025.5444695944936</v>
      </c>
      <c r="CO67" s="71">
        <v>1031.0317462485323</v>
      </c>
      <c r="CP67" s="71">
        <v>1036.6649525498019</v>
      </c>
      <c r="CQ67" s="71">
        <v>1042.444088498303</v>
      </c>
      <c r="CR67" s="71">
        <v>1048.3691540940354</v>
      </c>
      <c r="CS67" s="71">
        <v>1054.4401493369985</v>
      </c>
      <c r="CT67" s="71">
        <v>1060.6570742271933</v>
      </c>
      <c r="CU67" s="71">
        <v>1067.0199287646194</v>
      </c>
      <c r="CV67" s="71">
        <v>1073.5287129492765</v>
      </c>
      <c r="CW67" s="71">
        <v>1080.1834267811651</v>
      </c>
      <c r="CX67" s="71">
        <v>1086.9840702602844</v>
      </c>
      <c r="CY67" s="71">
        <v>1093.9306433866354</v>
      </c>
      <c r="CZ67" s="71">
        <v>1101.0231461602175</v>
      </c>
      <c r="DA67" s="71">
        <v>1108.2615785810308</v>
      </c>
      <c r="DB67" s="71">
        <v>1115.6459406490751</v>
      </c>
      <c r="DC67" s="71">
        <v>1123.1762323643509</v>
      </c>
      <c r="DD67" s="71">
        <v>1130.8524537268581</v>
      </c>
      <c r="DE67" s="71">
        <v>1138.6746047365964</v>
      </c>
      <c r="DF67" s="71">
        <v>1146.6426853935659</v>
      </c>
      <c r="DG67" s="71">
        <v>1154.7566956977664</v>
      </c>
      <c r="DH67" s="71">
        <v>1163.0166356491982</v>
      </c>
      <c r="DI67" s="71">
        <v>1171.4225052478616</v>
      </c>
      <c r="DJ67" s="71">
        <v>1179.9743044937559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57</v>
      </c>
      <c r="O68" s="71">
        <v>-5.584611243125349</v>
      </c>
      <c r="P68" s="71">
        <v>-5.584611243125349</v>
      </c>
      <c r="Q68" s="71">
        <v>-5.584611243125349</v>
      </c>
      <c r="R68" s="71">
        <v>-5.5833882276791522</v>
      </c>
      <c r="S68" s="71">
        <v>-5.5767139552421767</v>
      </c>
      <c r="T68" s="71">
        <v>-5.5642303303481482</v>
      </c>
      <c r="U68" s="71">
        <v>-5.5459373529970666</v>
      </c>
      <c r="V68" s="71">
        <v>-5.5218350231889337</v>
      </c>
      <c r="W68" s="71">
        <v>-5.4919233409237469</v>
      </c>
      <c r="X68" s="71">
        <v>-5.456202306201507</v>
      </c>
      <c r="Y68" s="71">
        <v>-5.4146719190222141</v>
      </c>
      <c r="Z68" s="71">
        <v>-5.367332179385869</v>
      </c>
      <c r="AA68" s="71">
        <v>-5.3141830872924718</v>
      </c>
      <c r="AB68" s="71">
        <v>-5.2552246427420197</v>
      </c>
      <c r="AC68" s="71">
        <v>-5.1904568457345164</v>
      </c>
      <c r="AD68" s="71">
        <v>-5.11987969626996</v>
      </c>
      <c r="AE68" s="71">
        <v>-5.0434931943483496</v>
      </c>
      <c r="AF68" s="71">
        <v>-4.961297339969688</v>
      </c>
      <c r="AG68" s="71">
        <v>-4.8732921331339725</v>
      </c>
      <c r="AH68" s="71">
        <v>-4.7794775738412039</v>
      </c>
      <c r="AI68" s="71">
        <v>-4.679853662091384</v>
      </c>
      <c r="AJ68" s="71">
        <v>-4.5744203978845093</v>
      </c>
      <c r="AK68" s="71">
        <v>-4.4631777812205833</v>
      </c>
      <c r="AL68" s="71">
        <v>-4.3461258120996042</v>
      </c>
      <c r="AM68" s="71">
        <v>-4.2232644905215713</v>
      </c>
      <c r="AN68" s="71">
        <v>-4.094593816486487</v>
      </c>
      <c r="AO68" s="71">
        <v>-3.9601137899943479</v>
      </c>
      <c r="AP68" s="71">
        <v>-3.8198244110451576</v>
      </c>
      <c r="AQ68" s="71">
        <v>-3.6737256796389142</v>
      </c>
      <c r="AR68" s="71">
        <v>-3.5218175957756177</v>
      </c>
      <c r="AS68" s="71">
        <v>-3.3641001594552682</v>
      </c>
      <c r="AT68" s="71">
        <v>-3.2005733706778656</v>
      </c>
      <c r="AU68" s="71">
        <v>-3.0312372294434105</v>
      </c>
      <c r="AV68" s="71">
        <v>-2.8560917357519022</v>
      </c>
      <c r="AW68" s="71">
        <v>-2.6751368896033418</v>
      </c>
      <c r="AX68" s="71">
        <v>-2.488372690997728</v>
      </c>
      <c r="AY68" s="71">
        <v>-2.2957991399350615</v>
      </c>
      <c r="AZ68" s="71">
        <v>-2.0974162364153419</v>
      </c>
      <c r="BA68" s="71">
        <v>-1.8932239804385702</v>
      </c>
      <c r="BB68" s="71">
        <v>-1.6832223720047446</v>
      </c>
      <c r="BC68" s="71">
        <v>-1.4674114111138676</v>
      </c>
      <c r="BD68" s="71">
        <v>-1.2457910977659372</v>
      </c>
      <c r="BE68" s="71">
        <v>-1.0183614319609533</v>
      </c>
      <c r="BF68" s="71">
        <v>-0.78512241369891655</v>
      </c>
      <c r="BG68" s="71">
        <v>-0.54607404297982653</v>
      </c>
      <c r="BH68" s="71">
        <v>-0.30121631980368613</v>
      </c>
      <c r="BI68" s="71">
        <v>-5.0549244170490781E-2</v>
      </c>
      <c r="BJ68" s="71">
        <v>0.33913397132993639</v>
      </c>
      <c r="BK68" s="71">
        <v>1.1415398686293219</v>
      </c>
      <c r="BL68" s="71">
        <v>2.3648795060234526</v>
      </c>
      <c r="BM68" s="71">
        <v>4.0091528835123125</v>
      </c>
      <c r="BN68" s="71">
        <v>6.07436000109593</v>
      </c>
      <c r="BO68" s="71">
        <v>8.5605008587742937</v>
      </c>
      <c r="BP68" s="71">
        <v>11.467575456547401</v>
      </c>
      <c r="BQ68" s="71">
        <v>14.795583794415222</v>
      </c>
      <c r="BR68" s="71">
        <v>18.544525872377818</v>
      </c>
      <c r="BS68" s="71">
        <v>22.71440169043516</v>
      </c>
      <c r="BT68" s="71">
        <v>27.305211248587245</v>
      </c>
      <c r="BU68" s="71">
        <v>32.316954546834026</v>
      </c>
      <c r="BV68" s="71">
        <v>37.749631585175599</v>
      </c>
      <c r="BW68" s="71">
        <v>43.603242363611919</v>
      </c>
      <c r="BX68" s="71">
        <v>49.877786882142985</v>
      </c>
      <c r="BY68" s="71">
        <v>56.573265140768726</v>
      </c>
      <c r="BZ68" s="71">
        <v>63.689677139489284</v>
      </c>
      <c r="CA68" s="71">
        <v>71.227022878304581</v>
      </c>
      <c r="CB68" s="71">
        <v>79.185302357214624</v>
      </c>
      <c r="CC68" s="71">
        <v>87.564515576219407</v>
      </c>
      <c r="CD68" s="71">
        <v>96.364662535318843</v>
      </c>
      <c r="CE68" s="71">
        <v>105.58574323451313</v>
      </c>
      <c r="CF68" s="71">
        <v>115.22775767380215</v>
      </c>
      <c r="CG68" s="71">
        <v>125.29070585318591</v>
      </c>
      <c r="CH68" s="71">
        <v>135.77458777266432</v>
      </c>
      <c r="CI68" s="71">
        <v>146.67940343223756</v>
      </c>
      <c r="CJ68" s="71">
        <v>158.00515283190558</v>
      </c>
      <c r="CK68" s="71">
        <v>169.75183597166833</v>
      </c>
      <c r="CL68" s="71">
        <v>181.91945285152568</v>
      </c>
      <c r="CM68" s="71">
        <v>194.50800347147791</v>
      </c>
      <c r="CN68" s="71">
        <v>207.5174878315249</v>
      </c>
      <c r="CO68" s="71">
        <v>220.94790593166661</v>
      </c>
      <c r="CP68" s="71">
        <v>234.79925777190294</v>
      </c>
      <c r="CQ68" s="71">
        <v>249.07154335223416</v>
      </c>
      <c r="CR68" s="71">
        <v>263.76476267266008</v>
      </c>
      <c r="CS68" s="71">
        <v>278.87891573318063</v>
      </c>
      <c r="CT68" s="71">
        <v>294.41400253379624</v>
      </c>
      <c r="CU68" s="71">
        <v>310.37002307450626</v>
      </c>
      <c r="CV68" s="71">
        <v>326.7469773553114</v>
      </c>
      <c r="CW68" s="71">
        <v>343.54486537621085</v>
      </c>
      <c r="CX68" s="71">
        <v>360.76368713720512</v>
      </c>
      <c r="CY68" s="71">
        <v>378.40344263829445</v>
      </c>
      <c r="CZ68" s="71">
        <v>396.4641318794782</v>
      </c>
      <c r="DA68" s="71">
        <v>414.94575486075667</v>
      </c>
      <c r="DB68" s="71">
        <v>433.84831158213024</v>
      </c>
      <c r="DC68" s="71">
        <v>453.17180204359823</v>
      </c>
      <c r="DD68" s="71">
        <v>472.91622624516128</v>
      </c>
      <c r="DE68" s="71">
        <v>493.0815841868187</v>
      </c>
      <c r="DF68" s="71">
        <v>513.66787586857095</v>
      </c>
      <c r="DG68" s="71">
        <v>534.67510129041818</v>
      </c>
      <c r="DH68" s="71">
        <v>556.10326045235979</v>
      </c>
      <c r="DI68" s="71">
        <v>577.95235335439656</v>
      </c>
      <c r="DJ68" s="71">
        <v>600.22237999652759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D.2.1</v>
      </c>
      <c r="B82" s="12" t="s">
        <v>58</v>
      </c>
      <c r="C82" s="12"/>
      <c r="D82" s="12"/>
      <c r="E82" s="12"/>
      <c r="F82" s="12"/>
      <c r="G82" s="12"/>
      <c r="H82" s="12"/>
      <c r="I82" s="12"/>
      <c r="J82" s="77" t="s">
        <v>59</v>
      </c>
      <c r="K82" s="78" t="s">
        <v>60</v>
      </c>
      <c r="L82" s="3"/>
    </row>
    <row r="83" spans="1:14" ht="20.100000000000001" customHeight="1" outlineLevel="1">
      <c r="A83" s="9" t="s">
        <v>5</v>
      </c>
      <c r="B83" s="11" t="s">
        <v>323</v>
      </c>
      <c r="C83" s="11"/>
      <c r="D83" s="11"/>
      <c r="E83" s="11"/>
      <c r="F83" s="11"/>
      <c r="G83" s="11"/>
      <c r="H83" s="11"/>
      <c r="I83" s="10"/>
      <c r="J83" s="79">
        <v>-81.400000000000006</v>
      </c>
      <c r="K83" s="79">
        <v>928</v>
      </c>
      <c r="L83" s="3"/>
    </row>
    <row r="84" spans="1:14" ht="20.100000000000001" customHeight="1" outlineLevel="1">
      <c r="A84" s="9" t="s">
        <v>4</v>
      </c>
      <c r="B84" s="8" t="s">
        <v>61</v>
      </c>
      <c r="C84" s="8"/>
      <c r="D84" s="8"/>
      <c r="E84" s="8"/>
      <c r="F84" s="8"/>
      <c r="G84" s="8"/>
      <c r="H84" s="8"/>
      <c r="I84" s="7"/>
      <c r="J84" s="79">
        <v>1211.9052155683785</v>
      </c>
      <c r="K84" s="79">
        <v>1160</v>
      </c>
      <c r="L84" s="3"/>
    </row>
    <row r="85" spans="1:14" ht="20.100000000000001" customHeight="1" outlineLevel="1">
      <c r="A85" s="9" t="s">
        <v>3</v>
      </c>
      <c r="B85" s="8" t="s">
        <v>62</v>
      </c>
      <c r="C85" s="8"/>
      <c r="D85" s="8"/>
      <c r="E85" s="8"/>
      <c r="F85" s="8"/>
      <c r="G85" s="8"/>
      <c r="H85" s="8"/>
      <c r="I85" s="7"/>
      <c r="J85" s="79">
        <v>117.5744625377351</v>
      </c>
      <c r="K85" s="79">
        <v>939.52892515831206</v>
      </c>
      <c r="L85" s="3"/>
    </row>
    <row r="86" spans="1:14" ht="20.100000000000001" customHeight="1" outlineLevel="1">
      <c r="A86" s="9" t="s">
        <v>7</v>
      </c>
      <c r="B86" s="8" t="s">
        <v>64</v>
      </c>
      <c r="C86" s="8"/>
      <c r="D86" s="8"/>
      <c r="E86" s="8"/>
      <c r="F86" s="8"/>
      <c r="G86" s="8"/>
      <c r="H86" s="8"/>
      <c r="I86" s="7"/>
      <c r="J86" s="79">
        <v>-1205.7236433182677</v>
      </c>
      <c r="K86" s="79">
        <v>907.84059850804351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D.2.2</v>
      </c>
      <c r="B88" s="12" t="s">
        <v>63</v>
      </c>
      <c r="C88" s="12"/>
      <c r="D88" s="12"/>
      <c r="E88" s="12"/>
      <c r="F88" s="12"/>
      <c r="G88" s="12"/>
      <c r="H88" s="12"/>
      <c r="I88" s="78" t="s">
        <v>94</v>
      </c>
      <c r="J88" s="77" t="s">
        <v>67</v>
      </c>
      <c r="K88" s="78" t="s">
        <v>68</v>
      </c>
      <c r="L88" s="3"/>
    </row>
    <row r="89" spans="1:14" ht="20.100000000000001" customHeight="1" outlineLevel="1">
      <c r="A89" s="9" t="s">
        <v>5</v>
      </c>
      <c r="B89" s="11" t="s">
        <v>325</v>
      </c>
      <c r="C89" s="11"/>
      <c r="D89" s="11"/>
      <c r="E89" s="11"/>
      <c r="F89" s="11"/>
      <c r="G89" s="11"/>
      <c r="H89" s="11"/>
      <c r="I89" s="80">
        <v>931654.36179121863</v>
      </c>
      <c r="J89" s="80">
        <v>5.3927263469403859E-2</v>
      </c>
      <c r="K89" s="80">
        <v>1.1097523305162651E-7</v>
      </c>
      <c r="L89" s="3"/>
    </row>
    <row r="90" spans="1:14" ht="20.100000000000001" customHeight="1" outlineLevel="1">
      <c r="A90" s="9" t="s">
        <v>4</v>
      </c>
      <c r="B90" s="8" t="s">
        <v>65</v>
      </c>
      <c r="C90" s="8"/>
      <c r="D90" s="8"/>
      <c r="E90" s="8"/>
      <c r="F90" s="8"/>
      <c r="G90" s="8"/>
      <c r="H90" s="8"/>
      <c r="I90" s="80">
        <v>931024.71240160894</v>
      </c>
      <c r="J90" s="80">
        <v>3.8456762496189331E-2</v>
      </c>
      <c r="K90" s="80">
        <v>1.5947585796009031E-8</v>
      </c>
      <c r="L90" s="3"/>
    </row>
    <row r="91" spans="1:14" ht="20.100000000000001" customHeight="1" outlineLevel="1">
      <c r="A91" s="9" t="s">
        <v>3</v>
      </c>
      <c r="B91" s="8" t="s">
        <v>66</v>
      </c>
      <c r="C91" s="8"/>
      <c r="D91" s="8"/>
      <c r="E91" s="8"/>
      <c r="F91" s="8"/>
      <c r="G91" s="8"/>
      <c r="H91" s="8"/>
      <c r="I91" s="80">
        <v>907840.59850804356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D.3</v>
      </c>
      <c r="B94" s="14" t="s">
        <v>69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D.3.1</v>
      </c>
      <c r="B112" s="12" t="s">
        <v>58</v>
      </c>
      <c r="C112" s="12"/>
      <c r="D112" s="12"/>
      <c r="E112" s="12"/>
      <c r="F112" s="12"/>
      <c r="G112" s="12"/>
      <c r="H112" s="12"/>
      <c r="I112" s="12"/>
      <c r="J112" s="77" t="s">
        <v>59</v>
      </c>
      <c r="K112" s="78" t="s">
        <v>70</v>
      </c>
      <c r="L112" s="3"/>
    </row>
    <row r="113" spans="1:21" ht="20.100000000000001" customHeight="1" outlineLevel="1">
      <c r="A113" s="9" t="s">
        <v>5</v>
      </c>
      <c r="B113" s="11" t="s">
        <v>323</v>
      </c>
      <c r="C113" s="11"/>
      <c r="D113" s="11"/>
      <c r="E113" s="11"/>
      <c r="F113" s="11"/>
      <c r="G113" s="11"/>
      <c r="H113" s="11"/>
      <c r="I113" s="10"/>
      <c r="J113" s="79">
        <f>point1.Z</f>
        <v>-81.400000000000006</v>
      </c>
      <c r="K113" s="79">
        <v>0</v>
      </c>
      <c r="L113" s="3"/>
    </row>
    <row r="114" spans="1:21" ht="20.100000000000001" customHeight="1" outlineLevel="1">
      <c r="A114" s="9" t="s">
        <v>4</v>
      </c>
      <c r="B114" s="8" t="s">
        <v>61</v>
      </c>
      <c r="C114" s="8"/>
      <c r="D114" s="8"/>
      <c r="E114" s="8"/>
      <c r="F114" s="8"/>
      <c r="G114" s="8"/>
      <c r="H114" s="8"/>
      <c r="I114" s="7"/>
      <c r="J114" s="79">
        <f>point2.Z</f>
        <v>1211.9052155683785</v>
      </c>
      <c r="K114" s="79">
        <v>548.27252447632884</v>
      </c>
      <c r="L114" s="3"/>
    </row>
    <row r="115" spans="1:21" ht="20.100000000000001" customHeight="1" outlineLevel="1">
      <c r="A115" s="9" t="s">
        <v>3</v>
      </c>
      <c r="B115" s="8" t="s">
        <v>62</v>
      </c>
      <c r="C115" s="8"/>
      <c r="D115" s="8"/>
      <c r="E115" s="8"/>
      <c r="F115" s="8"/>
      <c r="G115" s="8"/>
      <c r="H115" s="8"/>
      <c r="I115" s="7"/>
      <c r="J115" s="79">
        <f>point3.Z</f>
        <v>117.5744625377351</v>
      </c>
      <c r="K115" s="79">
        <v>14.649982263158146</v>
      </c>
      <c r="L115" s="3"/>
    </row>
    <row r="116" spans="1:21" ht="20.100000000000001" customHeight="1" outlineLevel="1">
      <c r="A116" s="9" t="s">
        <v>7</v>
      </c>
      <c r="B116" s="8" t="s">
        <v>64</v>
      </c>
      <c r="C116" s="8"/>
      <c r="D116" s="8"/>
      <c r="E116" s="8"/>
      <c r="F116" s="8"/>
      <c r="G116" s="8"/>
      <c r="H116" s="8"/>
      <c r="I116" s="7"/>
      <c r="J116" s="79">
        <f>point4.Z</f>
        <v>-1205.7236433182677</v>
      </c>
      <c r="K116" s="79">
        <v>-5.584611243125349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D.3.2</v>
      </c>
      <c r="B118" s="12" t="s">
        <v>63</v>
      </c>
      <c r="C118" s="12"/>
      <c r="D118" s="12"/>
      <c r="E118" s="12"/>
      <c r="F118" s="12"/>
      <c r="G118" s="12"/>
      <c r="H118" s="12"/>
      <c r="I118" s="78" t="s">
        <v>94</v>
      </c>
      <c r="J118" s="77" t="s">
        <v>67</v>
      </c>
      <c r="K118" s="78" t="s">
        <v>68</v>
      </c>
      <c r="L118" s="3"/>
    </row>
    <row r="119" spans="1:21" ht="20.100000000000001" customHeight="1" outlineLevel="1">
      <c r="A119" s="9" t="s">
        <v>5</v>
      </c>
      <c r="B119" s="11" t="s">
        <v>325</v>
      </c>
      <c r="C119" s="11"/>
      <c r="D119" s="11"/>
      <c r="E119" s="11"/>
      <c r="F119" s="11"/>
      <c r="G119" s="11"/>
      <c r="H119" s="11"/>
      <c r="I119" s="80">
        <v>2.929663008225758</v>
      </c>
      <c r="J119" s="80">
        <v>6.2047721846287683E-5</v>
      </c>
      <c r="K119" s="146">
        <v>3.2010781080206628E-10</v>
      </c>
      <c r="L119" s="3"/>
    </row>
    <row r="120" spans="1:21" ht="20.100000000000001" customHeight="1" outlineLevel="1">
      <c r="A120" s="9" t="s">
        <v>4</v>
      </c>
      <c r="B120" s="8" t="s">
        <v>65</v>
      </c>
      <c r="C120" s="8"/>
      <c r="D120" s="8"/>
      <c r="E120" s="8"/>
      <c r="F120" s="8"/>
      <c r="G120" s="8"/>
      <c r="H120" s="8"/>
      <c r="I120" s="80">
        <v>0.83791390790968912</v>
      </c>
      <c r="J120" s="80">
        <v>1.0653395057195078E-5</v>
      </c>
      <c r="K120" s="80">
        <v>4.417842810096975E-12</v>
      </c>
      <c r="L120" s="3"/>
    </row>
    <row r="121" spans="1:21" ht="20.100000000000001" customHeight="1" outlineLevel="1">
      <c r="A121" s="9" t="s">
        <v>3</v>
      </c>
      <c r="B121" s="8" t="s">
        <v>66</v>
      </c>
      <c r="C121" s="8"/>
      <c r="D121" s="8"/>
      <c r="E121" s="8"/>
      <c r="F121" s="8"/>
      <c r="G121" s="8"/>
      <c r="H121" s="8"/>
      <c r="I121" s="80">
        <v>-5.584611243125349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D.4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D.4.1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4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2.1533230192475297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0.44426272750754392</v>
      </c>
      <c r="K129" s="5" t="s">
        <v>86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D.4.1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2.9078168546247989</v>
      </c>
      <c r="K132" s="5" t="s">
        <v>86</v>
      </c>
      <c r="L132" s="3"/>
      <c r="U132" s="99"/>
    </row>
    <row r="133" spans="1:21" ht="20.100000000000001" customHeight="1">
      <c r="A133" s="9" t="s">
        <v>4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49">
        <v>837.62171686599095</v>
      </c>
      <c r="K133" s="5" t="s">
        <v>81</v>
      </c>
      <c r="L133" s="3"/>
      <c r="U133" s="99"/>
    </row>
    <row r="134" spans="1:21" ht="20.100000000000001" customHeight="1">
      <c r="A134" s="9" t="s">
        <v>3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41640</v>
      </c>
      <c r="K134" s="5" t="s">
        <v>218</v>
      </c>
      <c r="L134" s="3"/>
      <c r="U134" s="99"/>
    </row>
    <row r="135" spans="1:21" ht="20.100000000000001" customHeight="1">
      <c r="A135" s="9" t="s">
        <v>7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48">
        <v>49967999.999999978</v>
      </c>
      <c r="K135" s="5" t="s">
        <v>288</v>
      </c>
      <c r="L135" s="3"/>
      <c r="U135" s="99"/>
    </row>
    <row r="136" spans="1:21" ht="20.100000000000001" customHeight="1">
      <c r="A136" s="9" t="s">
        <v>6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49">
        <v>1.1086038371161553</v>
      </c>
      <c r="K136" s="5" t="s">
        <v>81</v>
      </c>
      <c r="L136" s="3"/>
      <c r="U136" s="99"/>
    </row>
    <row r="137" spans="1:21" ht="20.100000000000001" customHeight="1">
      <c r="A137" s="9" t="s">
        <v>32</v>
      </c>
      <c r="B137" s="8" t="s">
        <v>79</v>
      </c>
      <c r="C137" s="8"/>
      <c r="D137" s="8"/>
      <c r="E137" s="8"/>
      <c r="F137" s="8"/>
      <c r="G137" s="8"/>
      <c r="H137" s="8"/>
      <c r="I137" s="7" t="s">
        <v>80</v>
      </c>
      <c r="J137" s="62">
        <v>1845.2067055468358</v>
      </c>
      <c r="K137" s="5" t="s">
        <v>81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D.4.2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0.11977297484086973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135947.32977981164</v>
      </c>
      <c r="K141" s="5" t="s">
        <v>81</v>
      </c>
      <c r="L141" s="3"/>
      <c r="U141" s="99"/>
    </row>
    <row r="142" spans="1:21" ht="20.100000000000001" customHeight="1">
      <c r="A142" s="9" t="s">
        <v>3</v>
      </c>
      <c r="B142" s="8" t="s">
        <v>84</v>
      </c>
      <c r="C142" s="8"/>
      <c r="D142" s="8"/>
      <c r="E142" s="8"/>
      <c r="F142" s="8"/>
      <c r="G142" s="8"/>
      <c r="H142" s="8"/>
      <c r="I142" s="82" t="s">
        <v>85</v>
      </c>
      <c r="J142" s="6">
        <v>1.0135729529115094</v>
      </c>
      <c r="K142" s="5" t="s">
        <v>86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D.4.3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73</v>
      </c>
      <c r="C145" s="8"/>
      <c r="D145" s="8"/>
      <c r="E145" s="8"/>
      <c r="F145" s="8"/>
      <c r="G145" s="8"/>
      <c r="H145" s="8"/>
      <c r="I145" s="7" t="s">
        <v>74</v>
      </c>
      <c r="J145" s="62">
        <v>2320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75</v>
      </c>
      <c r="C146" s="8"/>
      <c r="D146" s="8"/>
      <c r="E146" s="8"/>
      <c r="F146" s="8"/>
      <c r="G146" s="8"/>
      <c r="H146" s="8"/>
      <c r="I146" s="7" t="s">
        <v>76</v>
      </c>
      <c r="J146" s="62">
        <v>1895.2547911281945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327</v>
      </c>
      <c r="C147" s="8"/>
      <c r="D147" s="8"/>
      <c r="E147" s="8"/>
      <c r="F147" s="8"/>
      <c r="G147" s="8"/>
      <c r="H147" s="8"/>
      <c r="I147" s="81" t="s">
        <v>328</v>
      </c>
      <c r="J147" s="62">
        <v>-341.35132096685641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82</v>
      </c>
      <c r="C148" s="8"/>
      <c r="D148" s="8"/>
      <c r="E148" s="8"/>
      <c r="F148" s="8"/>
      <c r="G148" s="8"/>
      <c r="H148" s="8"/>
      <c r="I148" s="81" t="s">
        <v>83</v>
      </c>
      <c r="J148" s="62">
        <v>-424.74520887180569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350</v>
      </c>
      <c r="C149" s="8"/>
      <c r="D149" s="8"/>
      <c r="E149" s="8"/>
      <c r="F149" s="8"/>
      <c r="G149" s="8"/>
      <c r="H149" s="8"/>
      <c r="I149" s="81" t="s">
        <v>349</v>
      </c>
      <c r="J149" s="62">
        <v>-358.22711347960558</v>
      </c>
      <c r="K149" s="5"/>
      <c r="L149" s="3"/>
    </row>
    <row r="150" spans="1:21" ht="20.100000000000001" customHeight="1">
      <c r="A150" s="9" t="s">
        <v>6</v>
      </c>
      <c r="B150" s="8" t="s">
        <v>330</v>
      </c>
      <c r="C150" s="8"/>
      <c r="D150" s="8"/>
      <c r="E150" s="8"/>
      <c r="F150" s="8"/>
      <c r="G150" s="8"/>
      <c r="H150" s="8"/>
      <c r="I150" s="81" t="s">
        <v>331</v>
      </c>
      <c r="J150" s="62">
        <v>-1124.3236433182678</v>
      </c>
      <c r="K150" s="5" t="s">
        <v>9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$A$124&amp;"."&amp;4</f>
        <v>D.4.4</v>
      </c>
      <c r="B152" s="12" t="s">
        <v>254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U152" s="99"/>
    </row>
    <row r="153" spans="1:21" ht="20.100000000000001" customHeight="1">
      <c r="A153" s="9" t="s">
        <v>5</v>
      </c>
      <c r="B153" s="8" t="s">
        <v>87</v>
      </c>
      <c r="C153" s="8"/>
      <c r="D153" s="8"/>
      <c r="E153" s="8"/>
      <c r="F153" s="8"/>
      <c r="G153" s="8"/>
      <c r="H153" s="8"/>
      <c r="I153" s="81" t="s">
        <v>88</v>
      </c>
      <c r="J153" s="67">
        <v>5.794173288004581E-2</v>
      </c>
      <c r="K153" s="5" t="s">
        <v>86</v>
      </c>
      <c r="L153" s="3"/>
    </row>
    <row r="154" spans="1:21" ht="20.100000000000001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3"/>
      <c r="U154" s="99"/>
    </row>
    <row r="155" spans="1:21" ht="20.100000000000001" customHeight="1">
      <c r="A155" s="75" t="str">
        <f>$A$124&amp;"."&amp;5</f>
        <v>D.4.5</v>
      </c>
      <c r="B155" s="12" t="s">
        <v>255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3"/>
      <c r="M155" s="70" t="s">
        <v>233</v>
      </c>
      <c r="N155" s="78" t="s">
        <v>226</v>
      </c>
      <c r="O155" s="78">
        <v>1</v>
      </c>
      <c r="P155" s="78" t="s">
        <v>227</v>
      </c>
      <c r="Q155" s="78" t="s">
        <v>228</v>
      </c>
      <c r="R155" s="78" t="s">
        <v>229</v>
      </c>
      <c r="S155" s="78" t="s">
        <v>230</v>
      </c>
      <c r="U155" s="99"/>
    </row>
    <row r="156" spans="1:21" ht="20.100000000000001" customHeight="1">
      <c r="A156" s="9" t="s">
        <v>5</v>
      </c>
      <c r="B156" s="8" t="s">
        <v>221</v>
      </c>
      <c r="C156" s="8"/>
      <c r="D156" s="8"/>
      <c r="E156" s="8"/>
      <c r="F156" s="8"/>
      <c r="G156" s="8"/>
      <c r="H156" s="8"/>
      <c r="I156" s="7" t="s">
        <v>234</v>
      </c>
      <c r="J156" s="62">
        <v>968.49894689613836</v>
      </c>
      <c r="K156" s="5" t="s">
        <v>222</v>
      </c>
      <c r="L156" s="3"/>
      <c r="M156" s="70" t="s">
        <v>232</v>
      </c>
      <c r="N156" s="102"/>
      <c r="O156" s="102"/>
      <c r="P156" s="102"/>
      <c r="Q156" s="102"/>
      <c r="R156" s="102"/>
      <c r="S156" s="122">
        <f>1/bolt.axial_stiffness</f>
        <v>1.0325256451799113E-3</v>
      </c>
      <c r="T156" s="1" t="s">
        <v>224</v>
      </c>
      <c r="U156" s="99"/>
    </row>
    <row r="157" spans="1:21" ht="20.100000000000001" customHeight="1">
      <c r="A157" s="9" t="s">
        <v>4</v>
      </c>
      <c r="B157" s="8" t="s">
        <v>77</v>
      </c>
      <c r="C157" s="8"/>
      <c r="D157" s="8"/>
      <c r="E157" s="8"/>
      <c r="F157" s="8"/>
      <c r="G157" s="8"/>
      <c r="H157" s="8"/>
      <c r="I157" s="7" t="s">
        <v>236</v>
      </c>
      <c r="J157" s="62">
        <v>115.11020949360929</v>
      </c>
      <c r="K157" s="5" t="s">
        <v>78</v>
      </c>
      <c r="L157" s="3"/>
      <c r="M157" s="70" t="s">
        <v>231</v>
      </c>
      <c r="N157" s="120">
        <v>94.734999999999999</v>
      </c>
      <c r="O157" s="120">
        <v>780.97299999999996</v>
      </c>
      <c r="P157" s="120">
        <v>452.98</v>
      </c>
      <c r="Q157" s="120">
        <v>139.38</v>
      </c>
      <c r="R157" s="120">
        <v>75.787999999999997</v>
      </c>
      <c r="S157" s="121">
        <f>1/(bolt.bending_stiffness/1000000)</f>
        <v>8687.3267314791756</v>
      </c>
      <c r="T157" s="1" t="s">
        <v>223</v>
      </c>
      <c r="U157" s="99"/>
    </row>
    <row r="158" spans="1:21" ht="20.100000000000001" customHeight="1">
      <c r="A158" s="9" t="s">
        <v>3</v>
      </c>
      <c r="B158" s="8" t="s">
        <v>283</v>
      </c>
      <c r="C158" s="8"/>
      <c r="D158" s="8"/>
      <c r="E158" s="8"/>
      <c r="F158" s="8"/>
      <c r="G158" s="8"/>
      <c r="H158" s="8"/>
      <c r="I158" s="7" t="s">
        <v>219</v>
      </c>
      <c r="J158" s="62">
        <v>1473.1493426522268</v>
      </c>
      <c r="K158" s="5" t="s">
        <v>218</v>
      </c>
      <c r="L158" s="3"/>
      <c r="N158" s="133">
        <v>94.7</v>
      </c>
      <c r="O158" s="133">
        <v>781</v>
      </c>
      <c r="P158" s="133">
        <v>453</v>
      </c>
      <c r="Q158" s="133">
        <v>139</v>
      </c>
      <c r="R158" s="133">
        <v>75.8</v>
      </c>
      <c r="U158" s="99"/>
    </row>
    <row r="159" spans="1:21" ht="20.100000000000001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3"/>
      <c r="U159" s="99"/>
    </row>
    <row r="160" spans="1:21" ht="20.100000000000001" customHeight="1">
      <c r="A160" s="75" t="str">
        <f>$A$124&amp;"."&amp;6</f>
        <v>D.4.6</v>
      </c>
      <c r="B160" s="12" t="s">
        <v>239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3"/>
      <c r="U160" s="99"/>
    </row>
    <row r="161" spans="1:21" ht="20.100000000000001" customHeight="1">
      <c r="A161" s="9" t="s">
        <v>5</v>
      </c>
      <c r="B161" s="11" t="s">
        <v>237</v>
      </c>
      <c r="C161" s="11"/>
      <c r="D161" s="11"/>
      <c r="E161" s="11"/>
      <c r="F161" s="11"/>
      <c r="G161" s="11"/>
      <c r="H161" s="11"/>
      <c r="I161" s="10" t="s">
        <v>238</v>
      </c>
      <c r="J161" s="92">
        <v>119.99999999999999</v>
      </c>
      <c r="K161" s="93" t="s">
        <v>216</v>
      </c>
      <c r="L161" s="3"/>
      <c r="U161" s="99"/>
    </row>
    <row r="162" spans="1:21" ht="20.100000000000001" customHeight="1">
      <c r="A162" s="9" t="s">
        <v>4</v>
      </c>
      <c r="B162" s="8" t="s">
        <v>71</v>
      </c>
      <c r="C162" s="8"/>
      <c r="D162" s="8"/>
      <c r="E162" s="8"/>
      <c r="F162" s="8"/>
      <c r="G162" s="8"/>
      <c r="H162" s="8"/>
      <c r="I162" s="7" t="s">
        <v>72</v>
      </c>
      <c r="J162" s="64">
        <v>62.500000000000014</v>
      </c>
      <c r="K162" s="5" t="s">
        <v>8</v>
      </c>
      <c r="L162" s="3"/>
      <c r="U162" s="100"/>
    </row>
    <row r="163" spans="1:21" ht="20.100000000000001" customHeight="1">
      <c r="A163" s="9" t="s">
        <v>3</v>
      </c>
      <c r="B163" s="8" t="s">
        <v>297</v>
      </c>
      <c r="C163" s="8"/>
      <c r="D163" s="8"/>
      <c r="E163" s="8"/>
      <c r="F163" s="8"/>
      <c r="G163" s="8"/>
      <c r="H163" s="8"/>
      <c r="I163" s="7" t="s">
        <v>296</v>
      </c>
      <c r="J163" s="64">
        <v>31.250000000000007</v>
      </c>
      <c r="K163" s="5" t="s">
        <v>8</v>
      </c>
      <c r="L163" s="3"/>
      <c r="U163" s="100"/>
    </row>
    <row r="164" spans="1:21" ht="20.100000000000001" customHeight="1">
      <c r="A164" s="9" t="s">
        <v>7</v>
      </c>
      <c r="B164" s="8" t="s">
        <v>298</v>
      </c>
      <c r="C164" s="8"/>
      <c r="D164" s="8"/>
      <c r="E164" s="8"/>
      <c r="F164" s="8"/>
      <c r="G164" s="8"/>
      <c r="H164" s="8"/>
      <c r="I164" s="7" t="s">
        <v>299</v>
      </c>
      <c r="J164" s="148">
        <v>16258872.955682468</v>
      </c>
      <c r="K164" s="5" t="s">
        <v>288</v>
      </c>
      <c r="L164" s="3"/>
      <c r="U164" s="100"/>
    </row>
    <row r="165" spans="1:21" ht="20.100000000000001" customHeight="1">
      <c r="A165" s="9" t="s">
        <v>6</v>
      </c>
      <c r="B165" s="8" t="s">
        <v>225</v>
      </c>
      <c r="C165" s="8"/>
      <c r="D165" s="8"/>
      <c r="E165" s="8"/>
      <c r="F165" s="8"/>
      <c r="G165" s="8"/>
      <c r="H165" s="8"/>
      <c r="I165" s="7" t="s">
        <v>235</v>
      </c>
      <c r="J165" s="92">
        <v>7389.025921243192</v>
      </c>
      <c r="K165" s="5" t="s">
        <v>222</v>
      </c>
      <c r="L165" s="3"/>
      <c r="N165" s="123"/>
      <c r="O165" s="123"/>
      <c r="P165" s="123"/>
      <c r="Q165" s="123"/>
      <c r="R165" s="123"/>
      <c r="S165" s="124"/>
    </row>
    <row r="166" spans="1:21" ht="20.100000000000001" customHeight="1">
      <c r="A166" s="9" t="s">
        <v>32</v>
      </c>
      <c r="B166" s="17" t="s">
        <v>89</v>
      </c>
      <c r="C166" s="17"/>
      <c r="D166" s="17"/>
      <c r="E166" s="17"/>
      <c r="F166" s="17"/>
      <c r="G166" s="17"/>
      <c r="H166" s="17"/>
      <c r="I166" s="83" t="s">
        <v>90</v>
      </c>
      <c r="J166" s="84">
        <v>3.586049552859906E-2</v>
      </c>
      <c r="K166" s="15" t="s">
        <v>86</v>
      </c>
      <c r="L166" s="3"/>
    </row>
    <row r="167" spans="1:21" ht="20.100000000000001" customHeight="1">
      <c r="A167" s="9" t="s">
        <v>35</v>
      </c>
      <c r="B167" s="8" t="s">
        <v>91</v>
      </c>
      <c r="C167" s="8"/>
      <c r="D167" s="8"/>
      <c r="E167" s="8"/>
      <c r="F167" s="8"/>
      <c r="G167" s="8"/>
      <c r="H167" s="8"/>
      <c r="I167" s="7" t="s">
        <v>92</v>
      </c>
      <c r="J167" s="66">
        <v>9.9341702477112916E-3</v>
      </c>
      <c r="K167" s="5" t="s">
        <v>86</v>
      </c>
      <c r="L167" s="3"/>
    </row>
    <row r="168" spans="1:21" ht="20.100000000000001" customHeight="1">
      <c r="A168" s="9" t="s">
        <v>36</v>
      </c>
      <c r="B168" s="58" t="s">
        <v>351</v>
      </c>
      <c r="C168" s="58"/>
      <c r="D168" s="58"/>
      <c r="E168" s="58"/>
      <c r="F168" s="58"/>
      <c r="G168" s="58"/>
      <c r="H168" s="58"/>
      <c r="I168" s="59" t="s">
        <v>352</v>
      </c>
      <c r="J168" s="125">
        <v>186.370454806993</v>
      </c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 t="s">
        <v>354</v>
      </c>
      <c r="J169" s="125">
        <v>81.3</v>
      </c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 t="s">
        <v>355</v>
      </c>
      <c r="J170" s="125">
        <v>0</v>
      </c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 t="s">
        <v>356</v>
      </c>
      <c r="J171" s="125">
        <v>-36.825803634686217</v>
      </c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 t="s">
        <v>357</v>
      </c>
      <c r="J172" s="125">
        <v>0</v>
      </c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 t="s">
        <v>358</v>
      </c>
      <c r="J173" s="125">
        <v>0</v>
      </c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 t="s">
        <v>359</v>
      </c>
      <c r="J174" s="125">
        <v>-36.825803634686217</v>
      </c>
      <c r="K174" s="60"/>
      <c r="L174" s="3"/>
    </row>
    <row r="175" spans="1:21" ht="20.100000000000001" customHeight="1">
      <c r="A175" s="9"/>
      <c r="B175" s="58"/>
      <c r="C175" s="58"/>
      <c r="D175" s="58"/>
      <c r="E175" s="58"/>
      <c r="F175" s="58"/>
      <c r="G175" s="58"/>
      <c r="H175" s="58"/>
      <c r="I175" s="59" t="s">
        <v>360</v>
      </c>
      <c r="J175" s="63">
        <v>0</v>
      </c>
      <c r="K175" s="60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77" spans="1:12" ht="20.100000000000001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3"/>
    </row>
    <row r="181" spans="1:12" ht="13.2">
      <c r="B181" s="69"/>
      <c r="C181" s="69"/>
      <c r="D181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17" priority="3" stopIfTrue="1" operator="between">
      <formula>0</formula>
      <formula>1</formula>
    </cfRule>
  </conditionalFormatting>
  <conditionalFormatting sqref="K94">
    <cfRule type="cellIs" dxfId="16" priority="2" stopIfTrue="1" operator="between">
      <formula>0</formula>
      <formula>1</formula>
    </cfRule>
  </conditionalFormatting>
  <conditionalFormatting sqref="K124">
    <cfRule type="cellIs" dxfId="15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0C33B-3A47-45F1-AB71-67A51F114D32}">
  <sheetPr codeName="Tabelle12"/>
  <dimension ref="B2:R133"/>
  <sheetViews>
    <sheetView showGridLines="0" tabSelected="1" zoomScale="77" zoomScaleNormal="100" workbookViewId="0">
      <selection activeCell="H125" sqref="H125"/>
    </sheetView>
  </sheetViews>
  <sheetFormatPr baseColWidth="10" defaultColWidth="11.5546875" defaultRowHeight="13.2"/>
  <cols>
    <col min="1" max="1" width="2.6640625" customWidth="1"/>
    <col min="3" max="4" width="14.88671875" customWidth="1"/>
    <col min="5" max="7" width="16.88671875" customWidth="1"/>
    <col min="8" max="8" width="66.44140625" bestFit="1" customWidth="1"/>
    <col min="10" max="10" width="0" hidden="1" customWidth="1"/>
  </cols>
  <sheetData>
    <row r="2" spans="2:14">
      <c r="B2" s="117" t="s">
        <v>215</v>
      </c>
      <c r="N2" s="117" t="s">
        <v>282</v>
      </c>
    </row>
    <row r="4" spans="2:14">
      <c r="B4" s="117" t="s">
        <v>281</v>
      </c>
    </row>
    <row r="20" spans="2:18" ht="13.8">
      <c r="G20" s="134" t="s">
        <v>289</v>
      </c>
    </row>
    <row r="21" spans="2:18" ht="18">
      <c r="G21" s="135">
        <v>60</v>
      </c>
    </row>
    <row r="22" spans="2:18">
      <c r="G22" s="136">
        <f>MATCH(gap_angle,N48:Q48,0)</f>
        <v>2</v>
      </c>
    </row>
    <row r="23" spans="2:18">
      <c r="G23" s="136" t="str">
        <f>"Gap"&amp;gap_angle&amp;"deg"</f>
        <v>Gap60deg</v>
      </c>
    </row>
    <row r="26" spans="2:18">
      <c r="B26" s="116" t="s">
        <v>214</v>
      </c>
      <c r="C26" s="116" t="s">
        <v>213</v>
      </c>
      <c r="D26" s="116" t="s">
        <v>212</v>
      </c>
      <c r="E26" s="116" t="s">
        <v>217</v>
      </c>
      <c r="F26" s="116" t="s">
        <v>348</v>
      </c>
      <c r="G26" s="116" t="s">
        <v>220</v>
      </c>
      <c r="H26" s="116" t="s">
        <v>211</v>
      </c>
      <c r="I26" s="115"/>
      <c r="J26" s="115"/>
      <c r="K26" s="116" t="s">
        <v>214</v>
      </c>
      <c r="L26" s="116" t="s">
        <v>213</v>
      </c>
      <c r="M26" s="116" t="s">
        <v>212</v>
      </c>
      <c r="N26" s="116" t="s">
        <v>280</v>
      </c>
      <c r="O26" s="116" t="s">
        <v>279</v>
      </c>
      <c r="P26" s="116" t="s">
        <v>278</v>
      </c>
      <c r="Q26" s="116" t="s">
        <v>277</v>
      </c>
    </row>
    <row r="27" spans="2:18" ht="15.6">
      <c r="B27" s="106">
        <v>1</v>
      </c>
      <c r="C27" s="103" t="s">
        <v>198</v>
      </c>
      <c r="E27" s="104"/>
      <c r="F27" s="107" t="s">
        <v>86</v>
      </c>
      <c r="G27" s="104"/>
      <c r="H27" t="s">
        <v>210</v>
      </c>
      <c r="I27" s="138"/>
      <c r="K27" s="106">
        <v>1</v>
      </c>
      <c r="L27" s="103" t="s">
        <v>198</v>
      </c>
      <c r="N27" s="104"/>
      <c r="O27" s="104"/>
      <c r="P27" s="104"/>
      <c r="Q27" s="104"/>
      <c r="R27" t="s">
        <v>210</v>
      </c>
    </row>
    <row r="28" spans="2:18" ht="15.6">
      <c r="B28" s="106">
        <f>B27+1</f>
        <v>2</v>
      </c>
      <c r="C28" s="105" t="s">
        <v>209</v>
      </c>
      <c r="D28" s="103" t="s">
        <v>128</v>
      </c>
      <c r="E28" s="107" cm="1">
        <f t="array" ref="E28">INDEX(N28:Q28,case_number)</f>
        <v>52.136423420119037</v>
      </c>
      <c r="F28" s="107" t="s">
        <v>86</v>
      </c>
      <c r="G28" s="107"/>
      <c r="H28" t="s">
        <v>208</v>
      </c>
      <c r="I28" s="139"/>
      <c r="K28" s="106">
        <v>2</v>
      </c>
      <c r="L28" s="105" t="s">
        <v>209</v>
      </c>
      <c r="M28" s="103" t="s">
        <v>128</v>
      </c>
      <c r="N28" s="107">
        <v>52.136423420119037</v>
      </c>
      <c r="O28" s="107">
        <v>52.136423420119037</v>
      </c>
      <c r="P28" s="107">
        <v>52.136423420119037</v>
      </c>
      <c r="Q28" s="107">
        <v>52.136423420119037</v>
      </c>
      <c r="R28" t="s">
        <v>208</v>
      </c>
    </row>
    <row r="29" spans="2:18" ht="15.6">
      <c r="B29" s="106"/>
      <c r="C29" s="105" t="s">
        <v>207</v>
      </c>
      <c r="D29" s="103" t="s">
        <v>206</v>
      </c>
      <c r="E29" s="107" cm="1">
        <f t="array" ref="E29">INDEX(N29:Q29,case_number)</f>
        <v>900</v>
      </c>
      <c r="F29" s="107" cm="1">
        <f t="array" aca="1" ref="F29" ca="1">INDIRECT(sheet_name&amp;"!bolt.fy")</f>
        <v>900</v>
      </c>
      <c r="G29" s="118">
        <f ca="1">(F29-E29)/E29</f>
        <v>0</v>
      </c>
      <c r="H29" t="s">
        <v>205</v>
      </c>
      <c r="I29" s="139"/>
      <c r="K29" s="106"/>
      <c r="L29" s="105" t="s">
        <v>207</v>
      </c>
      <c r="M29" s="103" t="s">
        <v>206</v>
      </c>
      <c r="N29" s="107">
        <v>900</v>
      </c>
      <c r="O29" s="107">
        <v>900</v>
      </c>
      <c r="P29" s="107">
        <v>900</v>
      </c>
      <c r="Q29" s="107">
        <v>900</v>
      </c>
      <c r="R29" t="s">
        <v>205</v>
      </c>
    </row>
    <row r="30" spans="2:18" ht="15.6">
      <c r="B30" s="106"/>
      <c r="C30" s="105" t="s">
        <v>204</v>
      </c>
      <c r="D30" s="103" t="s">
        <v>144</v>
      </c>
      <c r="E30" s="107" cm="1">
        <f t="array" ref="E30">INDEX(N30:Q30,case_number)</f>
        <v>1473.1579837133568</v>
      </c>
      <c r="F30" s="107" cm="1">
        <f t="array" aca="1" ref="F30" ca="1">INDIRECT(sheet_name&amp;"!bolt.As")</f>
        <v>1473.1493426522268</v>
      </c>
      <c r="G30" s="118">
        <f ca="1">(F30-E30)/E30</f>
        <v>-5.8656717239594296E-6</v>
      </c>
      <c r="I30" s="139"/>
      <c r="K30" s="106"/>
      <c r="L30" s="105" t="s">
        <v>204</v>
      </c>
      <c r="M30" s="103" t="s">
        <v>144</v>
      </c>
      <c r="N30" s="107">
        <v>1473.1579837133568</v>
      </c>
      <c r="O30" s="107">
        <v>1473.1579837133568</v>
      </c>
      <c r="P30" s="107">
        <v>1473.1579837133568</v>
      </c>
      <c r="Q30" s="107">
        <v>1473.1579837133568</v>
      </c>
      <c r="R30" t="s">
        <v>353</v>
      </c>
    </row>
    <row r="31" spans="2:18" ht="15.6">
      <c r="B31" s="106">
        <f>B28+1</f>
        <v>3</v>
      </c>
      <c r="C31" s="103" t="s">
        <v>198</v>
      </c>
      <c r="D31" s="103" t="s">
        <v>128</v>
      </c>
      <c r="E31" s="107" cm="1">
        <f t="array" ref="E31">INDEX(N31:Q31,case_number)</f>
        <v>928</v>
      </c>
      <c r="F31" s="107" cm="1">
        <f t="array" aca="1" ref="F31" ca="1">INDIRECT(sheet_name&amp;"!bolt.pretension")</f>
        <v>928</v>
      </c>
      <c r="G31" s="118">
        <f ca="1">(F31-E31)/E31</f>
        <v>0</v>
      </c>
      <c r="H31" t="s">
        <v>203</v>
      </c>
      <c r="I31" s="138"/>
      <c r="K31" s="106">
        <v>3</v>
      </c>
      <c r="L31" s="103" t="s">
        <v>198</v>
      </c>
      <c r="M31" s="103" t="s">
        <v>128</v>
      </c>
      <c r="N31" s="107">
        <v>928</v>
      </c>
      <c r="O31" s="107">
        <v>928</v>
      </c>
      <c r="P31" s="107">
        <v>928</v>
      </c>
      <c r="Q31" s="107">
        <v>928</v>
      </c>
      <c r="R31" t="s">
        <v>203</v>
      </c>
    </row>
    <row r="32" spans="2:18" ht="15.6">
      <c r="B32" s="106"/>
      <c r="C32" s="103" t="s">
        <v>202</v>
      </c>
      <c r="D32" s="103" t="s">
        <v>128</v>
      </c>
      <c r="E32" s="107" cm="1">
        <f t="array" ref="E32">INDEX(N32:Q32,case_number)</f>
        <v>1066.2717486117276</v>
      </c>
      <c r="F32" s="107" t="s">
        <v>86</v>
      </c>
      <c r="G32" s="107"/>
      <c r="I32" s="138"/>
      <c r="K32" s="106"/>
      <c r="L32" s="103" t="s">
        <v>202</v>
      </c>
      <c r="M32" s="103" t="s">
        <v>128</v>
      </c>
      <c r="N32" s="107">
        <v>1066.2717486117276</v>
      </c>
      <c r="O32" s="107">
        <v>1066.2717486117276</v>
      </c>
      <c r="P32" s="107">
        <v>1066.2717486117276</v>
      </c>
      <c r="Q32" s="107">
        <v>1066.2717486117276</v>
      </c>
      <c r="R32" t="s">
        <v>353</v>
      </c>
    </row>
    <row r="33" spans="2:18" ht="15.6">
      <c r="B33" s="106"/>
      <c r="C33" s="103" t="s">
        <v>201</v>
      </c>
      <c r="D33" s="103" t="s">
        <v>123</v>
      </c>
      <c r="E33" s="109" cm="1">
        <f t="array" ref="E33">INDEX(N33:Q33,case_number)</f>
        <v>0.03</v>
      </c>
      <c r="F33" s="109" t="s">
        <v>86</v>
      </c>
      <c r="G33" s="109"/>
      <c r="I33" s="138"/>
      <c r="K33" s="106"/>
      <c r="L33" s="103" t="s">
        <v>201</v>
      </c>
      <c r="M33" s="103" t="s">
        <v>123</v>
      </c>
      <c r="N33" s="109">
        <v>0.03</v>
      </c>
      <c r="O33" s="109">
        <v>0.03</v>
      </c>
      <c r="P33" s="109">
        <v>0.03</v>
      </c>
      <c r="Q33" s="109">
        <v>0.03</v>
      </c>
      <c r="R33" t="s">
        <v>353</v>
      </c>
    </row>
    <row r="34" spans="2:18" ht="15.6">
      <c r="B34" s="106"/>
      <c r="C34" s="103" t="s">
        <v>200</v>
      </c>
      <c r="D34" s="103" t="s">
        <v>128</v>
      </c>
      <c r="E34" s="107" cm="1">
        <f t="array" ref="E34">INDEX(N34:Q34,case_number)</f>
        <v>1042.7284684023807</v>
      </c>
      <c r="F34" s="107" t="s">
        <v>86</v>
      </c>
      <c r="G34" s="107"/>
      <c r="H34" t="s">
        <v>199</v>
      </c>
      <c r="I34" s="138"/>
      <c r="K34" s="106"/>
      <c r="L34" s="103" t="s">
        <v>200</v>
      </c>
      <c r="M34" s="103" t="s">
        <v>128</v>
      </c>
      <c r="N34" s="107">
        <v>1042.7284684023807</v>
      </c>
      <c r="O34" s="107">
        <v>1042.7284684023807</v>
      </c>
      <c r="P34" s="107">
        <v>1042.7284684023807</v>
      </c>
      <c r="Q34" s="107">
        <v>1042.7284684023807</v>
      </c>
      <c r="R34" t="s">
        <v>199</v>
      </c>
    </row>
    <row r="35" spans="2:18" ht="15.6">
      <c r="B35" s="131">
        <f>B31+1</f>
        <v>4</v>
      </c>
      <c r="C35" s="130" t="s">
        <v>276</v>
      </c>
      <c r="D35" s="130" t="s">
        <v>128</v>
      </c>
      <c r="E35" s="129" cm="1">
        <f t="array" ref="E35">INDEX(N35:Q35,case_number)</f>
        <v>837</v>
      </c>
      <c r="F35" s="129" t="s">
        <v>86</v>
      </c>
      <c r="G35" s="129"/>
      <c r="H35" s="132" t="s">
        <v>197</v>
      </c>
      <c r="I35" s="140"/>
      <c r="J35" s="132"/>
      <c r="K35" s="131">
        <v>4</v>
      </c>
      <c r="L35" s="130" t="s">
        <v>276</v>
      </c>
      <c r="M35" s="130" t="s">
        <v>128</v>
      </c>
      <c r="N35" s="129">
        <v>837</v>
      </c>
      <c r="O35" s="129">
        <v>837</v>
      </c>
      <c r="P35" s="129">
        <v>837</v>
      </c>
      <c r="Q35" s="129">
        <v>837</v>
      </c>
      <c r="R35" t="s">
        <v>197</v>
      </c>
    </row>
    <row r="36" spans="2:18" ht="15.6">
      <c r="B36" s="106"/>
      <c r="C36" s="105" t="s">
        <v>196</v>
      </c>
      <c r="D36" s="103" t="s">
        <v>275</v>
      </c>
      <c r="E36" s="114" cm="1">
        <f t="array" ref="E36">INDEX(N36:Q36,case_number)</f>
        <v>1.032511877407802E-9</v>
      </c>
      <c r="F36" s="114" cm="1">
        <f t="array" aca="1" ref="F36" ca="1">1/(INDIRECT(sheet_name&amp;"!bolt.axial_stiffness")*1000000)</f>
        <v>1.0325256451799115E-9</v>
      </c>
      <c r="G36" s="118">
        <f ca="1">(F36-E36)/E36</f>
        <v>1.3334250589028948E-5</v>
      </c>
      <c r="I36" s="141"/>
      <c r="J36" s="142"/>
      <c r="K36" s="106"/>
      <c r="L36" s="105" t="s">
        <v>196</v>
      </c>
      <c r="M36" s="103" t="s">
        <v>275</v>
      </c>
      <c r="N36" s="114">
        <v>1.032511877407802E-9</v>
      </c>
      <c r="O36" s="114">
        <v>1.032511877407802E-9</v>
      </c>
      <c r="P36" s="114">
        <v>1.032511877407802E-9</v>
      </c>
      <c r="Q36" s="114">
        <v>1.032511877407802E-9</v>
      </c>
      <c r="R36" t="s">
        <v>353</v>
      </c>
    </row>
    <row r="37" spans="2:18" ht="15.6">
      <c r="B37" s="106"/>
      <c r="C37" s="105" t="s">
        <v>195</v>
      </c>
      <c r="D37" s="103" t="s">
        <v>275</v>
      </c>
      <c r="E37" s="114" cm="1">
        <f t="array" ref="E37">INDEX(N37:Q37,case_number)</f>
        <v>1.3533583596249607E-10</v>
      </c>
      <c r="F37" s="114" cm="1">
        <f t="array" aca="1" ref="F37" ca="1">1/(INDIRECT(sheet_name&amp;"!clamped_parts_stiffness")*1000000)</f>
        <v>1.3533583596249607E-10</v>
      </c>
      <c r="G37" s="118">
        <f ca="1">(F37-E37)/E37</f>
        <v>0</v>
      </c>
      <c r="H37" s="147"/>
      <c r="I37" s="141"/>
      <c r="J37" s="142"/>
      <c r="K37" s="106"/>
      <c r="L37" s="105" t="s">
        <v>195</v>
      </c>
      <c r="M37" s="103" t="s">
        <v>275</v>
      </c>
      <c r="N37" s="114">
        <v>1.3533583596249607E-10</v>
      </c>
      <c r="O37" s="114">
        <v>1.3533583596249607E-10</v>
      </c>
      <c r="P37" s="114">
        <v>1.3533583596249607E-10</v>
      </c>
      <c r="Q37" s="114">
        <v>1.3533583596249607E-10</v>
      </c>
      <c r="R37" t="s">
        <v>353</v>
      </c>
    </row>
    <row r="38" spans="2:18">
      <c r="B38" s="106"/>
      <c r="C38" s="105" t="s">
        <v>194</v>
      </c>
      <c r="D38" s="103" t="s">
        <v>123</v>
      </c>
      <c r="E38" s="109" cm="1">
        <f t="array" ref="E38">INDEX(N38:Q38,case_number)</f>
        <v>0.11588483191179921</v>
      </c>
      <c r="F38" s="109" cm="1">
        <f t="array" aca="1" ref="F38" ca="1">INDIRECT(sheet_name&amp;"!bolt.axial_stiffness")/(INDIRECT(sheet_name&amp;"!bolt.axial_stiffness")+INDIRECT(sheet_name&amp;"!clamped_parts_stiffness"))</f>
        <v>0.11588346576009163</v>
      </c>
      <c r="G38" s="118">
        <f ca="1">(F38-E38)/E38</f>
        <v>-1.1788874221429488E-5</v>
      </c>
      <c r="H38" s="147"/>
      <c r="I38" s="141"/>
      <c r="J38" s="142"/>
      <c r="K38" s="106"/>
      <c r="L38" s="105" t="s">
        <v>194</v>
      </c>
      <c r="M38" s="103" t="s">
        <v>123</v>
      </c>
      <c r="N38" s="109">
        <v>0.11588483191179921</v>
      </c>
      <c r="O38" s="109">
        <v>0.11588483191179921</v>
      </c>
      <c r="P38" s="109">
        <v>0.11588483191179921</v>
      </c>
      <c r="Q38" s="109">
        <v>0.11588483191179921</v>
      </c>
      <c r="R38" t="s">
        <v>353</v>
      </c>
    </row>
    <row r="39" spans="2:18" ht="15.6">
      <c r="B39" s="106">
        <f>B35+1</f>
        <v>5</v>
      </c>
      <c r="C39" s="105" t="s">
        <v>193</v>
      </c>
      <c r="D39" s="103" t="s">
        <v>128</v>
      </c>
      <c r="E39" s="108" cm="1">
        <f t="array" ref="E39">INDEX(N39:Q39,case_number)</f>
        <v>28.515814103851049</v>
      </c>
      <c r="F39" s="108" t="s">
        <v>86</v>
      </c>
      <c r="G39" s="108"/>
      <c r="I39" s="141"/>
      <c r="J39" s="142"/>
      <c r="K39" s="106">
        <v>5</v>
      </c>
      <c r="L39" s="105" t="s">
        <v>193</v>
      </c>
      <c r="M39" s="103" t="s">
        <v>128</v>
      </c>
      <c r="N39" s="108">
        <v>28.515814103851049</v>
      </c>
      <c r="O39" s="108">
        <v>28.515814103851049</v>
      </c>
      <c r="P39" s="108">
        <v>28.515814103851049</v>
      </c>
      <c r="Q39" s="108">
        <v>28.515814103851049</v>
      </c>
      <c r="R39" t="s">
        <v>353</v>
      </c>
    </row>
    <row r="40" spans="2:18" ht="15.6">
      <c r="B40" s="106"/>
      <c r="C40" s="105" t="s">
        <v>192</v>
      </c>
      <c r="D40" s="103" t="s">
        <v>274</v>
      </c>
      <c r="E40" s="107" cm="1">
        <f t="array" ref="E40">INDEX(N40:Q40,case_number)</f>
        <v>200</v>
      </c>
      <c r="F40" s="107" t="s">
        <v>86</v>
      </c>
      <c r="G40" s="107"/>
      <c r="I40" s="141"/>
      <c r="J40" s="142"/>
      <c r="K40" s="106"/>
      <c r="L40" s="105" t="s">
        <v>192</v>
      </c>
      <c r="M40" s="103" t="s">
        <v>274</v>
      </c>
      <c r="N40" s="107">
        <v>200</v>
      </c>
      <c r="O40" s="107">
        <v>200</v>
      </c>
      <c r="P40" s="107">
        <v>200</v>
      </c>
      <c r="Q40" s="107">
        <v>200</v>
      </c>
      <c r="R40" t="s">
        <v>353</v>
      </c>
    </row>
    <row r="41" spans="2:18" ht="15.6">
      <c r="B41" s="106">
        <f>B39+1</f>
        <v>6</v>
      </c>
      <c r="C41" s="103" t="s">
        <v>191</v>
      </c>
      <c r="D41" s="103" t="s">
        <v>274</v>
      </c>
      <c r="E41" s="107" cm="1">
        <f t="array" ref="E41">INDEX(N41:Q41,case_number)</f>
        <v>33.30212829607494</v>
      </c>
      <c r="F41" s="107" t="s">
        <v>86</v>
      </c>
      <c r="G41" s="107"/>
      <c r="H41" t="s">
        <v>190</v>
      </c>
      <c r="I41" s="143"/>
      <c r="J41" s="142"/>
      <c r="K41" s="106">
        <v>6</v>
      </c>
      <c r="L41" s="103" t="s">
        <v>191</v>
      </c>
      <c r="M41" s="103" t="s">
        <v>274</v>
      </c>
      <c r="N41" s="107">
        <v>33.30212829607494</v>
      </c>
      <c r="O41" s="107">
        <v>33.30212829607494</v>
      </c>
      <c r="P41" s="107">
        <v>33.30212829607494</v>
      </c>
      <c r="Q41" s="107">
        <v>33.30212829607494</v>
      </c>
      <c r="R41" t="s">
        <v>190</v>
      </c>
    </row>
    <row r="42" spans="2:18" ht="15.6">
      <c r="B42" s="106">
        <f>B41+1</f>
        <v>7</v>
      </c>
      <c r="C42" s="103" t="s">
        <v>189</v>
      </c>
      <c r="D42" s="103" t="s">
        <v>128</v>
      </c>
      <c r="E42" s="111" cm="1">
        <f t="array" ref="E42">INDEX(N42:Q42,case_number)</f>
        <v>1126.9658575407177</v>
      </c>
      <c r="F42" s="111" t="s">
        <v>86</v>
      </c>
      <c r="G42" s="111"/>
      <c r="I42" s="143"/>
      <c r="J42" s="142"/>
      <c r="K42" s="106">
        <v>7</v>
      </c>
      <c r="L42" s="103" t="s">
        <v>189</v>
      </c>
      <c r="M42" s="103" t="s">
        <v>128</v>
      </c>
      <c r="N42" s="111">
        <v>1126.9658575407177</v>
      </c>
      <c r="O42" s="111">
        <v>1126.9658575407177</v>
      </c>
      <c r="P42" s="111">
        <v>1126.9658575407177</v>
      </c>
      <c r="Q42" s="111">
        <v>1126.9658575407177</v>
      </c>
      <c r="R42" t="s">
        <v>353</v>
      </c>
    </row>
    <row r="43" spans="2:18" ht="15.6">
      <c r="B43" s="106">
        <f>B42+1</f>
        <v>8</v>
      </c>
      <c r="C43" s="103" t="s">
        <v>188</v>
      </c>
      <c r="D43" s="103" t="s">
        <v>184</v>
      </c>
      <c r="E43" s="107" cm="1">
        <f t="array" ref="E43">INDEX(N43:Q43,case_number)</f>
        <v>694.92799350000007</v>
      </c>
      <c r="F43" s="107" t="s">
        <v>86</v>
      </c>
      <c r="G43" s="107"/>
      <c r="H43" t="s">
        <v>187</v>
      </c>
      <c r="I43" s="143"/>
      <c r="J43" s="142"/>
      <c r="K43" s="106">
        <v>8</v>
      </c>
      <c r="L43" s="103" t="s">
        <v>188</v>
      </c>
      <c r="M43" s="103" t="s">
        <v>184</v>
      </c>
      <c r="N43" s="107">
        <v>694.92799350000007</v>
      </c>
      <c r="O43" s="107">
        <v>694.92799350000007</v>
      </c>
      <c r="P43" s="107">
        <v>694.92799350000007</v>
      </c>
      <c r="Q43" s="107">
        <v>694.92799350000007</v>
      </c>
      <c r="R43" t="s">
        <v>187</v>
      </c>
    </row>
    <row r="44" spans="2:18" ht="15.6">
      <c r="B44" s="106">
        <f>B43+1</f>
        <v>9</v>
      </c>
      <c r="C44" s="103" t="s">
        <v>186</v>
      </c>
      <c r="D44" s="103" t="s">
        <v>184</v>
      </c>
      <c r="E44" s="107" cm="1">
        <f t="array" ref="E44">INDEX(N44:Q44,case_number)</f>
        <v>686.46410949999995</v>
      </c>
      <c r="F44" s="107" t="s">
        <v>86</v>
      </c>
      <c r="G44" s="107"/>
      <c r="I44" s="143"/>
      <c r="J44" s="142"/>
      <c r="K44" s="106">
        <v>9</v>
      </c>
      <c r="L44" s="103" t="s">
        <v>186</v>
      </c>
      <c r="M44" s="103" t="s">
        <v>184</v>
      </c>
      <c r="N44" s="107">
        <v>686.46410949999995</v>
      </c>
      <c r="O44" s="107">
        <v>686.46410949999995</v>
      </c>
      <c r="P44" s="107">
        <v>686.46410949999995</v>
      </c>
      <c r="Q44" s="107">
        <v>686.46410949999995</v>
      </c>
      <c r="R44" t="s">
        <v>353</v>
      </c>
    </row>
    <row r="45" spans="2:18" ht="15.6">
      <c r="B45" s="106">
        <f>B44+1</f>
        <v>10</v>
      </c>
      <c r="C45" s="103" t="s">
        <v>185</v>
      </c>
      <c r="D45" s="103" t="s">
        <v>184</v>
      </c>
      <c r="E45" s="107" cm="1">
        <f t="array" ref="E45">INDEX(N45:Q45,case_number)</f>
        <v>-694.92799350000007</v>
      </c>
      <c r="F45" s="107" t="s">
        <v>86</v>
      </c>
      <c r="G45" s="107"/>
      <c r="I45" s="143"/>
      <c r="J45" s="142"/>
      <c r="K45" s="106">
        <v>10</v>
      </c>
      <c r="L45" s="103" t="s">
        <v>185</v>
      </c>
      <c r="M45" s="103" t="s">
        <v>184</v>
      </c>
      <c r="N45" s="107">
        <v>-694.92799350000007</v>
      </c>
      <c r="O45" s="107">
        <v>-694.92799350000007</v>
      </c>
      <c r="P45" s="107">
        <v>-694.92799350000007</v>
      </c>
      <c r="Q45" s="107">
        <v>-694.92799350000007</v>
      </c>
      <c r="R45" t="s">
        <v>353</v>
      </c>
    </row>
    <row r="46" spans="2:18" ht="15.6">
      <c r="B46" s="106"/>
      <c r="C46" s="103" t="s">
        <v>183</v>
      </c>
      <c r="D46" s="103" t="s">
        <v>128</v>
      </c>
      <c r="E46" s="111" cm="1">
        <f t="array" ref="E46">INDEX(N46:Q46,case_number)</f>
        <v>1771.4046140350874</v>
      </c>
      <c r="F46" s="111" t="s">
        <v>86</v>
      </c>
      <c r="G46" s="111"/>
      <c r="I46" s="143"/>
      <c r="J46" s="142"/>
      <c r="K46" s="106"/>
      <c r="L46" s="103" t="s">
        <v>183</v>
      </c>
      <c r="M46" s="103" t="s">
        <v>128</v>
      </c>
      <c r="N46" s="111">
        <v>1771.4046140350874</v>
      </c>
      <c r="O46" s="111">
        <v>1771.4046140350874</v>
      </c>
      <c r="P46" s="111">
        <v>1771.4046140350874</v>
      </c>
      <c r="Q46" s="111">
        <v>1771.4046140350874</v>
      </c>
      <c r="R46" t="s">
        <v>353</v>
      </c>
    </row>
    <row r="47" spans="2:18" ht="15.6">
      <c r="B47" s="106">
        <f>B45+1</f>
        <v>11</v>
      </c>
      <c r="C47" s="103" t="s">
        <v>182</v>
      </c>
      <c r="D47" s="103" t="s">
        <v>123</v>
      </c>
      <c r="E47" s="104"/>
      <c r="F47" s="110" t="s">
        <v>86</v>
      </c>
      <c r="G47" s="104"/>
      <c r="H47" t="s">
        <v>308</v>
      </c>
      <c r="I47" s="143"/>
      <c r="J47" s="142"/>
      <c r="K47" s="106">
        <v>11</v>
      </c>
      <c r="L47" s="103" t="s">
        <v>182</v>
      </c>
      <c r="M47" s="103" t="s">
        <v>123</v>
      </c>
      <c r="N47" s="104"/>
      <c r="O47" s="104"/>
      <c r="P47" s="104"/>
      <c r="Q47" s="104"/>
      <c r="R47" t="s">
        <v>308</v>
      </c>
    </row>
    <row r="48" spans="2:18" ht="15.6">
      <c r="B48" s="106"/>
      <c r="C48" s="105" t="s">
        <v>181</v>
      </c>
      <c r="D48" s="103" t="s">
        <v>180</v>
      </c>
      <c r="E48" s="110" cm="1">
        <f t="array" ref="E48">INDEX(N48:Q48,case_number)</f>
        <v>60</v>
      </c>
      <c r="F48" s="110" cm="1">
        <f t="array" aca="1" ref="F48" ca="1">INDIRECT(sheet_name&amp;"!gap.angle")</f>
        <v>59.999999999999993</v>
      </c>
      <c r="G48" s="118">
        <f t="shared" ref="G48:G53" ca="1" si="0">(F48-E48)/E48</f>
        <v>-1.1842378929335003E-16</v>
      </c>
      <c r="I48" s="141"/>
      <c r="J48" s="142"/>
      <c r="K48" s="106"/>
      <c r="L48" s="105" t="s">
        <v>181</v>
      </c>
      <c r="M48" s="103" t="s">
        <v>180</v>
      </c>
      <c r="N48" s="110">
        <v>30</v>
      </c>
      <c r="O48" s="110">
        <v>60</v>
      </c>
      <c r="P48" s="110">
        <v>90</v>
      </c>
      <c r="Q48" s="110">
        <v>120</v>
      </c>
      <c r="R48" t="s">
        <v>353</v>
      </c>
    </row>
    <row r="49" spans="2:18" ht="15.6">
      <c r="B49" s="106"/>
      <c r="C49" s="103" t="s">
        <v>179</v>
      </c>
      <c r="D49" s="103" t="s">
        <v>173</v>
      </c>
      <c r="E49" s="109" cm="1">
        <f t="array" ref="E49">INDEX(N49:Q49,case_number)</f>
        <v>3.9269908169872414</v>
      </c>
      <c r="F49" s="109" cm="1">
        <f t="array" aca="1" ref="F49" ca="1">INDIRECT(sheet_name&amp;"!gap.L")/1000</f>
        <v>3.926990816987241</v>
      </c>
      <c r="G49" s="118">
        <f t="shared" ca="1" si="0"/>
        <v>-1.1308638867425837E-16</v>
      </c>
      <c r="H49" t="s">
        <v>321</v>
      </c>
      <c r="I49" s="143"/>
      <c r="J49" s="142"/>
      <c r="K49" s="106"/>
      <c r="L49" s="103" t="s">
        <v>179</v>
      </c>
      <c r="M49" s="103" t="s">
        <v>173</v>
      </c>
      <c r="N49" s="109">
        <v>1.9634954084936207</v>
      </c>
      <c r="O49" s="109">
        <v>3.9269908169872414</v>
      </c>
      <c r="P49" s="109">
        <v>5.8904862254808625</v>
      </c>
      <c r="Q49" s="109">
        <v>7.8539816339744828</v>
      </c>
      <c r="R49" t="s">
        <v>321</v>
      </c>
    </row>
    <row r="50" spans="2:18">
      <c r="B50" s="106"/>
      <c r="C50" s="103" t="s">
        <v>93</v>
      </c>
      <c r="D50" s="103" t="s">
        <v>173</v>
      </c>
      <c r="E50" s="109" cm="1">
        <f t="array" ref="E50">INDEX(N50:Q50,case_number)</f>
        <v>7.5</v>
      </c>
      <c r="F50" s="109" cm="1">
        <f t="array" aca="1" ref="F50" ca="1">2*INDIRECT(sheet_name&amp;"!Radius")/1000</f>
        <v>7.5</v>
      </c>
      <c r="G50" s="118">
        <f t="shared" ca="1" si="0"/>
        <v>0</v>
      </c>
      <c r="I50" s="143"/>
      <c r="J50" s="142"/>
      <c r="K50" s="106"/>
      <c r="L50" s="103" t="s">
        <v>93</v>
      </c>
      <c r="M50" s="103" t="s">
        <v>173</v>
      </c>
      <c r="N50" s="109">
        <v>7.5</v>
      </c>
      <c r="O50" s="109">
        <v>7.5</v>
      </c>
      <c r="P50" s="109">
        <v>7.5</v>
      </c>
      <c r="Q50" s="109">
        <v>7.5</v>
      </c>
      <c r="R50" t="s">
        <v>353</v>
      </c>
    </row>
    <row r="51" spans="2:18" ht="15.6">
      <c r="B51" s="106"/>
      <c r="C51" s="103" t="s">
        <v>178</v>
      </c>
      <c r="D51" s="103" t="s">
        <v>177</v>
      </c>
      <c r="E51" s="108" cm="1">
        <f t="array" ref="E51">INDEX(N51:Q51,case_number)</f>
        <v>1.4</v>
      </c>
      <c r="F51" s="108" cm="1">
        <f t="array" aca="1" ref="F51" ca="1">INDIRECT(sheet_name&amp;"!u_tol")</f>
        <v>1.4</v>
      </c>
      <c r="G51" s="118">
        <f t="shared" ca="1" si="0"/>
        <v>0</v>
      </c>
      <c r="I51" s="143"/>
      <c r="J51" s="142"/>
      <c r="K51" s="106"/>
      <c r="L51" s="103" t="s">
        <v>178</v>
      </c>
      <c r="M51" s="103" t="s">
        <v>177</v>
      </c>
      <c r="N51" s="108">
        <v>1.4</v>
      </c>
      <c r="O51" s="108">
        <v>1.4</v>
      </c>
      <c r="P51" s="108">
        <v>1.4</v>
      </c>
      <c r="Q51" s="108">
        <v>1.4</v>
      </c>
      <c r="R51" t="s">
        <v>353</v>
      </c>
    </row>
    <row r="52" spans="2:18" ht="15.6">
      <c r="B52" s="106">
        <f>B47+1</f>
        <v>12</v>
      </c>
      <c r="C52" s="103" t="s">
        <v>176</v>
      </c>
      <c r="D52" s="103" t="s">
        <v>126</v>
      </c>
      <c r="E52" s="109" cm="1">
        <f t="array" ref="E52">INDEX(N52:Q52,case_number)</f>
        <v>0.74253427729521915</v>
      </c>
      <c r="F52" s="109" cm="1">
        <f t="array" aca="1" ref="F52" ca="1">INDIRECT(sheet_name&amp;"!gap.k_mean")</f>
        <v>0.74253427729521959</v>
      </c>
      <c r="G52" s="118">
        <f t="shared" ca="1" si="0"/>
        <v>5.9807233609163099E-16</v>
      </c>
      <c r="I52" s="143"/>
      <c r="J52" s="142"/>
      <c r="K52" s="106">
        <v>12</v>
      </c>
      <c r="L52" s="103" t="s">
        <v>176</v>
      </c>
      <c r="M52" s="103" t="s">
        <v>126</v>
      </c>
      <c r="N52" s="109">
        <v>0.28773533056547307</v>
      </c>
      <c r="O52" s="109">
        <v>0.74253427729521915</v>
      </c>
      <c r="P52" s="109">
        <v>1.3643968401892383</v>
      </c>
      <c r="Q52" s="109">
        <v>2.1533230192475301</v>
      </c>
      <c r="R52" t="s">
        <v>353</v>
      </c>
    </row>
    <row r="53" spans="2:18" ht="15.6">
      <c r="B53" s="106">
        <f>B52+1</f>
        <v>13</v>
      </c>
      <c r="C53" s="103" t="s">
        <v>175</v>
      </c>
      <c r="D53" s="103" t="s">
        <v>123</v>
      </c>
      <c r="E53" s="109" cm="1">
        <f t="array" ref="E53">INDEX(N53:Q53,case_number)</f>
        <v>0.63575115537527993</v>
      </c>
      <c r="F53" s="109" cm="1">
        <f t="array" aca="1" ref="F53" ca="1">INDIRECT(sheet_name&amp;"!gap.COV")</f>
        <v>0.63575115537527982</v>
      </c>
      <c r="G53" s="118">
        <f t="shared" ca="1" si="0"/>
        <v>-1.7463169594553058E-16</v>
      </c>
      <c r="I53" s="143"/>
      <c r="J53" s="142"/>
      <c r="K53" s="106">
        <v>13</v>
      </c>
      <c r="L53" s="103" t="s">
        <v>175</v>
      </c>
      <c r="M53" s="103" t="s">
        <v>123</v>
      </c>
      <c r="N53" s="109">
        <v>1.2162355202035975</v>
      </c>
      <c r="O53" s="109">
        <v>0.63575115537527993</v>
      </c>
      <c r="P53" s="109">
        <v>0.4993626397773579</v>
      </c>
      <c r="Q53" s="109">
        <v>0.44426272750754409</v>
      </c>
      <c r="R53" t="s">
        <v>353</v>
      </c>
    </row>
    <row r="54" spans="2:18" ht="15.6">
      <c r="B54" s="106"/>
      <c r="C54" s="103" t="s">
        <v>174</v>
      </c>
      <c r="D54" s="103" t="s">
        <v>173</v>
      </c>
      <c r="E54" s="109" cm="1">
        <f t="array" ref="E54">INDEX(N54:Q54,case_number)</f>
        <v>1.9634954084936205</v>
      </c>
      <c r="F54" s="109" t="s">
        <v>86</v>
      </c>
      <c r="G54" s="109"/>
      <c r="I54" s="143"/>
      <c r="J54" s="142"/>
      <c r="K54" s="106"/>
      <c r="L54" s="103" t="s">
        <v>174</v>
      </c>
      <c r="M54" s="103" t="s">
        <v>173</v>
      </c>
      <c r="N54" s="109">
        <v>1.9634954084936205</v>
      </c>
      <c r="O54" s="109">
        <v>1.9634954084936205</v>
      </c>
      <c r="P54" s="109">
        <v>1.9634954084936205</v>
      </c>
      <c r="Q54" s="109">
        <v>1.9634954084936205</v>
      </c>
      <c r="R54" t="s">
        <v>353</v>
      </c>
    </row>
    <row r="55" spans="2:18" ht="15.6">
      <c r="B55" s="106">
        <f>B53+1</f>
        <v>14</v>
      </c>
      <c r="C55" s="103" t="s">
        <v>172</v>
      </c>
      <c r="D55" s="103" t="s">
        <v>126</v>
      </c>
      <c r="E55" s="109" cm="1">
        <f t="array" ref="E55">INDEX(N55:Q55,case_number)</f>
        <v>1.9617469257392748</v>
      </c>
      <c r="F55" s="109" t="s">
        <v>86</v>
      </c>
      <c r="G55" s="109"/>
      <c r="I55" s="143"/>
      <c r="J55" s="142"/>
      <c r="K55" s="106">
        <v>14</v>
      </c>
      <c r="L55" s="103" t="s">
        <v>172</v>
      </c>
      <c r="M55" s="103" t="s">
        <v>126</v>
      </c>
      <c r="N55" s="109">
        <v>1.9617469257392748</v>
      </c>
      <c r="O55" s="109">
        <v>1.9617469257392748</v>
      </c>
      <c r="P55" s="109">
        <v>1.9617469257392748</v>
      </c>
      <c r="Q55" s="109">
        <v>1.9617469257392748</v>
      </c>
      <c r="R55" t="s">
        <v>353</v>
      </c>
    </row>
    <row r="56" spans="2:18" ht="15.6">
      <c r="B56" s="106">
        <f>B55+1</f>
        <v>15</v>
      </c>
      <c r="C56" s="103" t="s">
        <v>171</v>
      </c>
      <c r="D56" s="103" t="s">
        <v>126</v>
      </c>
      <c r="E56" s="109" cm="1">
        <f t="array" ref="E56">INDEX(N56:Q56,case_number)</f>
        <v>2.942620388608912</v>
      </c>
      <c r="F56" s="109" t="s">
        <v>86</v>
      </c>
      <c r="G56" s="109"/>
      <c r="I56" s="143"/>
      <c r="J56" s="142"/>
      <c r="K56" s="106">
        <v>15</v>
      </c>
      <c r="L56" s="103" t="s">
        <v>171</v>
      </c>
      <c r="M56" s="103" t="s">
        <v>126</v>
      </c>
      <c r="N56" s="109">
        <v>2.942620388608912</v>
      </c>
      <c r="O56" s="109">
        <v>2.942620388608912</v>
      </c>
      <c r="P56" s="109">
        <v>2.942620388608912</v>
      </c>
      <c r="Q56" s="109">
        <v>2.942620388608912</v>
      </c>
      <c r="R56" t="s">
        <v>353</v>
      </c>
    </row>
    <row r="57" spans="2:18" ht="15.6">
      <c r="B57" s="106">
        <f>B56+1</f>
        <v>16</v>
      </c>
      <c r="C57" s="105" t="s">
        <v>170</v>
      </c>
      <c r="D57" s="103"/>
      <c r="E57" s="109" cm="1">
        <f t="array" ref="E57">INDEX(N57:Q57,case_number)</f>
        <v>0.58262609700472079</v>
      </c>
      <c r="F57" s="109" t="s">
        <v>86</v>
      </c>
      <c r="G57" s="109"/>
      <c r="I57" s="141"/>
      <c r="J57" s="142"/>
      <c r="K57" s="106">
        <v>16</v>
      </c>
      <c r="L57" s="105" t="s">
        <v>170</v>
      </c>
      <c r="M57" s="103"/>
      <c r="N57" s="109">
        <v>0.95286282352314688</v>
      </c>
      <c r="O57" s="109">
        <v>0.58262609700472079</v>
      </c>
      <c r="P57" s="109">
        <v>0.47184092472685457</v>
      </c>
      <c r="Q57" s="109">
        <v>0.42441366570439232</v>
      </c>
      <c r="R57" t="s">
        <v>353</v>
      </c>
    </row>
    <row r="58" spans="2:18" ht="15.6">
      <c r="B58" s="106">
        <f>B57+1</f>
        <v>17</v>
      </c>
      <c r="C58" s="105" t="s">
        <v>169</v>
      </c>
      <c r="D58" s="103"/>
      <c r="E58" s="109" cm="1">
        <f t="array" ref="E58">INDEX(N58:Q58,case_number)</f>
        <v>-0.46741282911895099</v>
      </c>
      <c r="F58" s="109" t="s">
        <v>86</v>
      </c>
      <c r="G58" s="109"/>
      <c r="I58" s="141"/>
      <c r="J58" s="142"/>
      <c r="K58" s="106">
        <v>17</v>
      </c>
      <c r="L58" s="105" t="s">
        <v>169</v>
      </c>
      <c r="M58" s="103"/>
      <c r="N58" s="109">
        <v>-1.6996879926957522</v>
      </c>
      <c r="O58" s="109">
        <v>-0.46741282911895099</v>
      </c>
      <c r="P58" s="109">
        <v>0.19939552653846943</v>
      </c>
      <c r="Q58" s="109">
        <v>0.67694875947348121</v>
      </c>
      <c r="R58" t="s">
        <v>353</v>
      </c>
    </row>
    <row r="59" spans="2:18" ht="15.6">
      <c r="B59" s="106">
        <f>B58+1</f>
        <v>18</v>
      </c>
      <c r="C59" s="103" t="s">
        <v>168</v>
      </c>
      <c r="D59" s="103"/>
      <c r="E59" s="109" cm="1">
        <f t="array" ref="E59">INDEX(N59:Q59,case_number)</f>
        <v>0.49094883784411425</v>
      </c>
      <c r="F59" s="113" t="s">
        <v>86</v>
      </c>
      <c r="G59" s="109"/>
      <c r="I59" s="143"/>
      <c r="J59" s="142"/>
      <c r="K59" s="106">
        <v>18</v>
      </c>
      <c r="L59" s="103" t="s">
        <v>168</v>
      </c>
      <c r="M59" s="103"/>
      <c r="N59" s="109">
        <v>-0.13232393428252798</v>
      </c>
      <c r="O59" s="109">
        <v>0.49094883784411425</v>
      </c>
      <c r="P59" s="109">
        <v>0.97552666362167262</v>
      </c>
      <c r="Q59" s="109">
        <v>1.3750667981906362</v>
      </c>
      <c r="R59" t="s">
        <v>353</v>
      </c>
    </row>
    <row r="60" spans="2:18" ht="15.6">
      <c r="B60" s="106">
        <f>B59+1</f>
        <v>19</v>
      </c>
      <c r="C60" s="103" t="s">
        <v>167</v>
      </c>
      <c r="D60" s="103" t="s">
        <v>126</v>
      </c>
      <c r="E60" s="109" cm="1">
        <f t="array" ref="E60">INDEX(N60:Q60,case_number)</f>
        <v>1.6338216149415525</v>
      </c>
      <c r="F60" s="109" cm="1">
        <f t="array" aca="1" ref="F60" ca="1">INDIRECT(sheet_name&amp;"!gap.h")</f>
        <v>1.6338216149415536</v>
      </c>
      <c r="G60" s="118">
        <f t="shared" ref="G60:G61" ca="1" si="1">(F60-E60)/E60</f>
        <v>6.7952523976424013E-16</v>
      </c>
      <c r="I60" s="143"/>
      <c r="J60" s="142"/>
      <c r="K60" s="106">
        <v>19</v>
      </c>
      <c r="L60" s="103" t="s">
        <v>167</v>
      </c>
      <c r="M60" s="103" t="s">
        <v>126</v>
      </c>
      <c r="N60" s="109">
        <v>0.87601845454409977</v>
      </c>
      <c r="O60" s="109">
        <v>1.6338216149415525</v>
      </c>
      <c r="P60" s="109">
        <v>2.6525058127308667</v>
      </c>
      <c r="Q60" s="109">
        <v>3.9552630780086151</v>
      </c>
      <c r="R60" t="s">
        <v>353</v>
      </c>
    </row>
    <row r="61" spans="2:18" ht="15.6">
      <c r="B61" s="106"/>
      <c r="C61" s="103" t="s">
        <v>166</v>
      </c>
      <c r="D61" s="103" t="s">
        <v>126</v>
      </c>
      <c r="E61" s="109" cm="1">
        <f t="array" ref="E61">INDEX(N61:Q61,case_number)</f>
        <v>1.6338216149415525</v>
      </c>
      <c r="F61" s="109" cm="1">
        <f t="array" aca="1" ref="F61" ca="1">INDIRECT(sheet_name&amp;"!gap.h")</f>
        <v>1.6338216149415536</v>
      </c>
      <c r="G61" s="118">
        <f t="shared" ca="1" si="1"/>
        <v>6.7952523976424013E-16</v>
      </c>
      <c r="H61" t="s">
        <v>165</v>
      </c>
      <c r="I61" s="143"/>
      <c r="J61" s="142"/>
      <c r="K61" s="106"/>
      <c r="L61" s="103" t="s">
        <v>166</v>
      </c>
      <c r="M61" s="103" t="s">
        <v>126</v>
      </c>
      <c r="N61" s="109">
        <v>0.87601845454409977</v>
      </c>
      <c r="O61" s="109">
        <v>1.6338216149415525</v>
      </c>
      <c r="P61" s="109">
        <v>2.6525058127308667</v>
      </c>
      <c r="Q61" s="109">
        <v>3.9552630780086151</v>
      </c>
      <c r="R61" t="s">
        <v>165</v>
      </c>
    </row>
    <row r="62" spans="2:18">
      <c r="B62" s="106">
        <f>B60+1</f>
        <v>20</v>
      </c>
      <c r="C62" s="103" t="s">
        <v>164</v>
      </c>
      <c r="D62" s="103"/>
      <c r="E62" s="128"/>
      <c r="F62" s="128"/>
      <c r="G62" s="128"/>
      <c r="H62" t="s">
        <v>163</v>
      </c>
      <c r="I62" s="143"/>
      <c r="J62" s="142"/>
      <c r="K62" s="106">
        <v>20</v>
      </c>
      <c r="L62" s="103" t="s">
        <v>164</v>
      </c>
      <c r="M62" s="103"/>
      <c r="N62" s="128"/>
      <c r="O62" s="128"/>
      <c r="P62" s="128"/>
      <c r="Q62" s="128"/>
      <c r="R62" t="s">
        <v>163</v>
      </c>
    </row>
    <row r="63" spans="2:18">
      <c r="B63" s="106">
        <f>B62+1</f>
        <v>21</v>
      </c>
      <c r="C63" s="112" t="s">
        <v>162</v>
      </c>
      <c r="D63" s="103"/>
      <c r="E63" s="128"/>
      <c r="F63" s="128"/>
      <c r="G63" s="128"/>
      <c r="H63" t="s">
        <v>161</v>
      </c>
      <c r="I63" s="144"/>
      <c r="J63" s="142"/>
      <c r="K63" s="106">
        <v>21</v>
      </c>
      <c r="L63" s="112" t="s">
        <v>162</v>
      </c>
      <c r="M63" s="103"/>
      <c r="N63" s="128"/>
      <c r="O63" s="128"/>
      <c r="P63" s="128"/>
      <c r="Q63" s="128"/>
      <c r="R63" t="s">
        <v>161</v>
      </c>
    </row>
    <row r="64" spans="2:18" ht="15.6">
      <c r="B64" s="106">
        <f>B63+1</f>
        <v>22</v>
      </c>
      <c r="C64" s="103" t="s">
        <v>160</v>
      </c>
      <c r="D64" s="103"/>
      <c r="E64" s="104"/>
      <c r="F64" s="104"/>
      <c r="G64" s="104"/>
      <c r="I64" s="143"/>
      <c r="J64" s="142"/>
      <c r="K64" s="106">
        <v>22</v>
      </c>
      <c r="L64" s="103" t="s">
        <v>160</v>
      </c>
      <c r="M64" s="103"/>
      <c r="N64" s="104"/>
      <c r="O64" s="104"/>
      <c r="P64" s="104"/>
      <c r="Q64" s="104"/>
      <c r="R64" t="s">
        <v>353</v>
      </c>
    </row>
    <row r="65" spans="2:18" ht="15.6">
      <c r="B65" s="106">
        <f>B64+1</f>
        <v>23</v>
      </c>
      <c r="C65" s="103" t="s">
        <v>159</v>
      </c>
      <c r="D65" s="103"/>
      <c r="E65" s="104"/>
      <c r="F65" s="104"/>
      <c r="G65" s="104"/>
      <c r="I65" s="143"/>
      <c r="J65" s="142"/>
      <c r="K65" s="106">
        <v>23</v>
      </c>
      <c r="L65" s="103" t="s">
        <v>159</v>
      </c>
      <c r="M65" s="103"/>
      <c r="N65" s="104"/>
      <c r="O65" s="104"/>
      <c r="P65" s="104"/>
      <c r="Q65" s="104"/>
      <c r="R65" t="s">
        <v>353</v>
      </c>
    </row>
    <row r="66" spans="2:18" ht="15.6">
      <c r="B66" s="106">
        <f>B65+1</f>
        <v>24</v>
      </c>
      <c r="C66" s="103" t="s">
        <v>158</v>
      </c>
      <c r="D66" s="103"/>
      <c r="E66" s="128"/>
      <c r="F66" s="128"/>
      <c r="G66" s="128"/>
      <c r="H66" t="s">
        <v>157</v>
      </c>
      <c r="I66" s="143"/>
      <c r="J66" s="142"/>
      <c r="K66" s="106">
        <v>24</v>
      </c>
      <c r="L66" s="103" t="s">
        <v>158</v>
      </c>
      <c r="M66" s="103"/>
      <c r="N66" s="128"/>
      <c r="O66" s="128"/>
      <c r="P66" s="128"/>
      <c r="Q66" s="128"/>
      <c r="R66" t="s">
        <v>157</v>
      </c>
    </row>
    <row r="67" spans="2:18" ht="15.6">
      <c r="B67" s="106"/>
      <c r="C67" s="103" t="s">
        <v>320</v>
      </c>
      <c r="D67" s="103" t="s">
        <v>128</v>
      </c>
      <c r="E67" s="109" cm="1">
        <f t="array" ref="E67">INDEX(N67:Q67,case_number)</f>
        <v>-81.400000000000006</v>
      </c>
      <c r="F67" s="109" cm="1">
        <f t="array" aca="1" ref="F67" ca="1">INDIRECT(sheet_name&amp;"!Point1.Z")</f>
        <v>-81.400000000000006</v>
      </c>
      <c r="G67" s="118">
        <f t="shared" ref="G67" ca="1" si="2">(F67-E67)/E67</f>
        <v>0</v>
      </c>
      <c r="K67" s="106"/>
      <c r="L67" s="103" t="s">
        <v>320</v>
      </c>
      <c r="M67" s="103" t="s">
        <v>128</v>
      </c>
      <c r="N67" s="109">
        <v>-81.400000000000006</v>
      </c>
      <c r="O67" s="109">
        <v>-81.400000000000006</v>
      </c>
      <c r="P67" s="109">
        <v>-81.400000000000006</v>
      </c>
      <c r="Q67" s="109">
        <v>-81.400000000000006</v>
      </c>
    </row>
    <row r="68" spans="2:18" ht="15.6">
      <c r="B68" s="106"/>
      <c r="C68" s="103" t="s">
        <v>319</v>
      </c>
      <c r="D68" s="103" t="s">
        <v>128</v>
      </c>
      <c r="E68" s="107" cm="1">
        <f t="array" ref="E68">INDEX(N68:Q68,case_number)</f>
        <v>928</v>
      </c>
      <c r="F68" s="107" cm="1">
        <f t="array" aca="1" ref="F68" ca="1">INDIRECT(sheet_name&amp;"!Point1.Fs")</f>
        <v>928</v>
      </c>
      <c r="G68" s="118">
        <f t="shared" ref="G68:G72" ca="1" si="3">(F68-E68)/E68</f>
        <v>0</v>
      </c>
      <c r="K68" s="106"/>
      <c r="L68" s="103" t="s">
        <v>319</v>
      </c>
      <c r="M68" s="103" t="s">
        <v>128</v>
      </c>
      <c r="N68" s="109">
        <v>928</v>
      </c>
      <c r="O68" s="109">
        <v>928</v>
      </c>
      <c r="P68" s="109">
        <v>928</v>
      </c>
      <c r="Q68" s="109">
        <v>928</v>
      </c>
    </row>
    <row r="69" spans="2:18" ht="15.6">
      <c r="B69" s="106"/>
      <c r="C69" s="103" t="s">
        <v>318</v>
      </c>
      <c r="D69" s="103" t="s">
        <v>128</v>
      </c>
      <c r="E69" s="108" cm="1">
        <f t="array" ref="E69">INDEX(N69:Q69,case_number)</f>
        <v>1184.4900777083901</v>
      </c>
      <c r="F69" s="108" cm="1">
        <f t="array" aca="1" ref="F69" ca="1">INDIRECT(sheet_name&amp;"!Point2.Z")</f>
        <v>1184.3059801870093</v>
      </c>
      <c r="G69" s="118">
        <f t="shared" ca="1" si="3"/>
        <v>-1.5542343903549889E-4</v>
      </c>
      <c r="K69" s="106"/>
      <c r="L69" s="103" t="s">
        <v>318</v>
      </c>
      <c r="M69" s="103" t="s">
        <v>128</v>
      </c>
      <c r="N69" s="109">
        <v>1109.9323805033907</v>
      </c>
      <c r="O69" s="109">
        <v>1184.4900777083901</v>
      </c>
      <c r="P69" s="109">
        <v>1206.0160383976674</v>
      </c>
      <c r="Q69" s="109">
        <v>1211.9684800116395</v>
      </c>
    </row>
    <row r="70" spans="2:18" ht="15.6">
      <c r="B70" s="106"/>
      <c r="C70" s="103" t="s">
        <v>317</v>
      </c>
      <c r="D70" s="103" t="s">
        <v>128</v>
      </c>
      <c r="E70" s="107" cm="1">
        <f t="array" ref="E70">INDEX(N70:Q70,case_number)</f>
        <v>1160</v>
      </c>
      <c r="F70" s="107" cm="1">
        <f t="array" aca="1" ref="F70" ca="1">INDIRECT(sheet_name&amp;"!Point2.Fs")</f>
        <v>1160</v>
      </c>
      <c r="G70" s="118">
        <f t="shared" ca="1" si="3"/>
        <v>0</v>
      </c>
      <c r="K70" s="106"/>
      <c r="L70" s="103" t="s">
        <v>317</v>
      </c>
      <c r="M70" s="103" t="s">
        <v>128</v>
      </c>
      <c r="N70" s="109">
        <v>1160</v>
      </c>
      <c r="O70" s="109">
        <v>1160</v>
      </c>
      <c r="P70" s="109">
        <v>1160</v>
      </c>
      <c r="Q70" s="109">
        <v>1160</v>
      </c>
    </row>
    <row r="71" spans="2:18" ht="15.6">
      <c r="B71" s="106"/>
      <c r="C71" s="103" t="s">
        <v>316</v>
      </c>
      <c r="D71" s="103" t="s">
        <v>128</v>
      </c>
      <c r="E71" s="107" cm="1">
        <f t="array" ref="E71">INDEX(N71:Q71,case_number)</f>
        <v>120.53065291787706</v>
      </c>
      <c r="F71" s="107" cm="1">
        <f t="array" aca="1" ref="F71" ca="1">INDIRECT(sheet_name&amp;"!Point3.Z")</f>
        <v>120.53071333601942</v>
      </c>
      <c r="G71" s="118">
        <f t="shared" ca="1" si="3"/>
        <v>5.0126785918258966E-7</v>
      </c>
      <c r="K71" s="106"/>
      <c r="L71" s="103" t="s">
        <v>316</v>
      </c>
      <c r="M71" s="103" t="s">
        <v>128</v>
      </c>
      <c r="N71" s="109">
        <v>128.02560351230306</v>
      </c>
      <c r="O71" s="109">
        <v>120.53065291787706</v>
      </c>
      <c r="P71" s="109">
        <v>118.46085373121602</v>
      </c>
      <c r="Q71" s="109">
        <v>117.57444154365875</v>
      </c>
    </row>
    <row r="72" spans="2:18" ht="15.6">
      <c r="B72" s="106"/>
      <c r="C72" s="103" t="s">
        <v>315</v>
      </c>
      <c r="D72" s="103" t="s">
        <v>128</v>
      </c>
      <c r="E72" s="107" cm="1">
        <f t="array" ref="E72">INDEX(N72:Q72,case_number)</f>
        <v>939.70034988561406</v>
      </c>
      <c r="F72" s="107" cm="1">
        <f t="array" aca="1" ref="F72" ca="1">INDIRECT(sheet_name&amp;"!Point3.Fs")</f>
        <v>939.70021545239274</v>
      </c>
      <c r="G72" s="118">
        <f t="shared" ca="1" si="3"/>
        <v>-1.4305966932512595E-7</v>
      </c>
      <c r="K72" s="106"/>
      <c r="L72" s="103" t="s">
        <v>315</v>
      </c>
      <c r="M72" s="103" t="s">
        <v>128</v>
      </c>
      <c r="N72" s="109">
        <v>940.13462543052515</v>
      </c>
      <c r="O72" s="109">
        <v>939.70034988561406</v>
      </c>
      <c r="P72" s="109">
        <v>939.58042072019532</v>
      </c>
      <c r="Q72" s="109">
        <v>939.52905985651546</v>
      </c>
    </row>
    <row r="73" spans="2:18" ht="15.6">
      <c r="B73" s="106"/>
      <c r="C73" s="103" t="s">
        <v>314</v>
      </c>
      <c r="D73" s="103"/>
      <c r="E73" s="107" cm="1">
        <f t="array" ref="E73">INDEX(N73:Q73,case_number)</f>
        <v>271971446.63180637</v>
      </c>
      <c r="F73" s="110" t="s">
        <v>86</v>
      </c>
      <c r="G73" s="110"/>
      <c r="K73" s="106"/>
      <c r="L73" s="103" t="s">
        <v>314</v>
      </c>
      <c r="M73" s="103"/>
      <c r="N73" s="110">
        <v>244981324.99932083</v>
      </c>
      <c r="O73" s="110">
        <v>271971446.63180637</v>
      </c>
      <c r="P73" s="110">
        <v>279832373.77799094</v>
      </c>
      <c r="Q73" s="110">
        <v>281639319.22082448</v>
      </c>
    </row>
    <row r="74" spans="2:18" ht="15.6">
      <c r="B74" s="106"/>
      <c r="C74" s="103" t="s">
        <v>313</v>
      </c>
      <c r="D74" s="103"/>
      <c r="E74" s="107" cm="1">
        <f t="array" ref="E74">INDEX(N74:Q74,case_number)</f>
        <v>32036.554651032147</v>
      </c>
      <c r="F74" s="111" t="s">
        <v>86</v>
      </c>
      <c r="G74" s="111"/>
      <c r="K74" s="106"/>
      <c r="L74" s="103" t="s">
        <v>313</v>
      </c>
      <c r="M74" s="103"/>
      <c r="N74" s="111">
        <v>34130.367814189798</v>
      </c>
      <c r="O74" s="111">
        <v>32036.554651032147</v>
      </c>
      <c r="P74" s="111">
        <v>31458.898699069996</v>
      </c>
      <c r="Q74" s="111">
        <v>31250.747815544226</v>
      </c>
    </row>
    <row r="75" spans="2:18" ht="15.6">
      <c r="B75" s="106"/>
      <c r="C75" s="103" t="s">
        <v>312</v>
      </c>
      <c r="D75" s="103"/>
      <c r="E75" s="107" cm="1">
        <f t="array" ref="E75">INDEX(N75:Q75,case_number)</f>
        <v>14505071.388133783</v>
      </c>
      <c r="F75" s="111" t="s">
        <v>86</v>
      </c>
      <c r="G75" s="111"/>
      <c r="K75" s="106"/>
      <c r="L75" s="103" t="s">
        <v>312</v>
      </c>
      <c r="M75" s="103"/>
      <c r="N75" s="111">
        <v>12603460.837104561</v>
      </c>
      <c r="O75" s="111">
        <v>14505071.388133783</v>
      </c>
      <c r="P75" s="111">
        <v>15048270.156139735</v>
      </c>
      <c r="Q75" s="111">
        <v>15188384.233780306</v>
      </c>
    </row>
    <row r="76" spans="2:18" ht="15.6">
      <c r="B76" s="106"/>
      <c r="C76" s="105" t="s">
        <v>311</v>
      </c>
      <c r="D76" s="103"/>
      <c r="E76" s="145" cm="1">
        <f t="array" ref="E76">INDEX(N76:Q76,case_number)</f>
        <v>1.1779381640162793E-4</v>
      </c>
      <c r="F76" s="145" cm="1">
        <f t="array" aca="1" ref="F76" ca="1">INDIRECT(sheet_name&amp;"!Fs_coeff.tens.2")*1000</f>
        <v>1.1783990930087726E-4</v>
      </c>
      <c r="G76" s="118">
        <f t="shared" ref="G76:G78" ca="1" si="4">(F76-E76)/E76</f>
        <v>3.9130151868224335E-4</v>
      </c>
      <c r="K76" s="106"/>
      <c r="L76" s="105" t="s">
        <v>311</v>
      </c>
      <c r="M76" s="103"/>
      <c r="N76" s="154">
        <v>1.3931824319377985E-4</v>
      </c>
      <c r="O76" s="154">
        <v>1.1779381640162793E-4</v>
      </c>
      <c r="P76" s="154">
        <v>1.124205118741135E-4</v>
      </c>
      <c r="Q76" s="154">
        <v>1.1096017382090568E-4</v>
      </c>
    </row>
    <row r="77" spans="2:18" ht="15.6">
      <c r="B77" s="106"/>
      <c r="C77" s="105" t="s">
        <v>310</v>
      </c>
      <c r="D77" s="103"/>
      <c r="E77" s="145" cm="1">
        <f t="array" ref="E77">INDEX(N77:Q77,case_number)</f>
        <v>5.3333067010415541E-2</v>
      </c>
      <c r="F77" s="145" cm="1">
        <f t="array" aca="1" ref="F77" ca="1">INDIRECT(sheet_name&amp;"!Fs_coeff.tens.1")</f>
        <v>5.3330573169650737E-2</v>
      </c>
      <c r="G77" s="118">
        <f t="shared" ca="1" si="4"/>
        <v>-4.6759747837438579E-5</v>
      </c>
      <c r="K77" s="106"/>
      <c r="L77" s="105" t="s">
        <v>310</v>
      </c>
      <c r="M77" s="103"/>
      <c r="N77" s="154">
        <v>5.1446618786715685E-2</v>
      </c>
      <c r="O77" s="154">
        <v>5.3333067010415541E-2</v>
      </c>
      <c r="P77" s="154">
        <v>5.3776015808944602E-2</v>
      </c>
      <c r="Q77" s="154">
        <v>5.3928493634340789E-2</v>
      </c>
    </row>
    <row r="78" spans="2:18" ht="14.4">
      <c r="B78" s="106"/>
      <c r="C78" s="112" t="s">
        <v>309</v>
      </c>
      <c r="D78" s="103"/>
      <c r="E78" s="108" cm="1">
        <f t="array" ref="E78">INDEX(N78:Q78,case_number)</f>
        <v>931.5608145389233</v>
      </c>
      <c r="F78" s="107" cm="1">
        <f t="array" aca="1" ref="F78" ca="1">INDIRECT(sheet_name&amp;"!Fs_coeff.tens.0")/1000</f>
        <v>931.56030613057828</v>
      </c>
      <c r="G78" s="118">
        <f t="shared" ca="1" si="4"/>
        <v>-5.4575969392240314E-7</v>
      </c>
      <c r="K78" s="106"/>
      <c r="L78" s="112" t="s">
        <v>309</v>
      </c>
      <c r="M78" s="103"/>
      <c r="N78" s="108">
        <v>931.26463766256632</v>
      </c>
      <c r="O78" s="108">
        <v>931.5608145389233</v>
      </c>
      <c r="P78" s="108">
        <v>931.63247387199067</v>
      </c>
      <c r="Q78" s="108">
        <v>931.65456170850496</v>
      </c>
    </row>
    <row r="79" spans="2:18" ht="15.6">
      <c r="B79" s="106">
        <f>B66+1</f>
        <v>25</v>
      </c>
      <c r="C79" s="105" t="s">
        <v>156</v>
      </c>
      <c r="D79" s="103" t="s">
        <v>128</v>
      </c>
      <c r="E79" s="107" cm="1">
        <f t="array" ref="E79">INDEX(N79:Q79,case_number)</f>
        <v>488.0266618822701</v>
      </c>
      <c r="F79" s="107" cm="1">
        <f t="array" aca="1" ref="F79" ca="1">-INDIRECT(sheet_name&amp;"!DZ_gap")</f>
        <v>488.0266623314555</v>
      </c>
      <c r="G79" s="118">
        <f ca="1">(F79-E79)/E79</f>
        <v>9.2041158396700585E-10</v>
      </c>
      <c r="I79" s="139"/>
      <c r="K79" s="106">
        <v>25</v>
      </c>
      <c r="L79" s="105" t="s">
        <v>156</v>
      </c>
      <c r="M79" s="103" t="s">
        <v>128</v>
      </c>
      <c r="N79" s="107">
        <v>637.77041836917033</v>
      </c>
      <c r="O79" s="107">
        <v>488.0266618822701</v>
      </c>
      <c r="P79" s="107">
        <v>441.32026102778207</v>
      </c>
      <c r="Q79" s="107">
        <v>424.7452088545611</v>
      </c>
      <c r="R79" t="s">
        <v>353</v>
      </c>
    </row>
    <row r="80" spans="2:18" ht="15.6">
      <c r="B80" s="106"/>
      <c r="C80" s="103" t="s">
        <v>145</v>
      </c>
      <c r="D80" s="103" t="s">
        <v>144</v>
      </c>
      <c r="E80" s="111" cm="1">
        <f t="array" ref="E80">INDEX(N80:Q80,case_number)</f>
        <v>13549.060796402058</v>
      </c>
      <c r="F80" s="111" t="s">
        <v>86</v>
      </c>
      <c r="G80" s="111"/>
      <c r="I80" s="138"/>
      <c r="K80" s="106"/>
      <c r="L80" s="103" t="s">
        <v>145</v>
      </c>
      <c r="M80" s="103" t="s">
        <v>144</v>
      </c>
      <c r="N80" s="111">
        <v>13549.060796402058</v>
      </c>
      <c r="O80" s="111">
        <v>13549.060796402058</v>
      </c>
      <c r="P80" s="111">
        <v>13549.060796402058</v>
      </c>
      <c r="Q80" s="111">
        <v>13549.060796402058</v>
      </c>
      <c r="R80" t="s">
        <v>353</v>
      </c>
    </row>
    <row r="81" spans="2:18" ht="16.8">
      <c r="B81" s="106"/>
      <c r="C81" s="103" t="s">
        <v>143</v>
      </c>
      <c r="D81" s="103" t="s">
        <v>273</v>
      </c>
      <c r="E81" s="114" cm="1">
        <f t="array" ref="E81">INDEX(N81:Q81,case_number)</f>
        <v>16258872.955682471</v>
      </c>
      <c r="F81" s="114" cm="1">
        <f t="array" aca="1" ref="F81" ca="1">INDIRECT(sheet_name&amp;"!I_tg")</f>
        <v>16258872.955682468</v>
      </c>
      <c r="G81" s="118">
        <f t="shared" ref="G81:G83" ca="1" si="5">(F81-E81)/E81</f>
        <v>-2.2912352588128969E-16</v>
      </c>
      <c r="I81" s="138"/>
      <c r="K81" s="106"/>
      <c r="L81" s="103" t="s">
        <v>143</v>
      </c>
      <c r="M81" s="103" t="s">
        <v>273</v>
      </c>
      <c r="N81" s="155">
        <v>16258872.955682471</v>
      </c>
      <c r="O81" s="155">
        <v>16258872.955682471</v>
      </c>
      <c r="P81" s="155">
        <v>16258872.955682471</v>
      </c>
      <c r="Q81" s="155">
        <v>16258872.955682471</v>
      </c>
      <c r="R81" t="s">
        <v>353</v>
      </c>
    </row>
    <row r="82" spans="2:18" ht="15.6">
      <c r="B82" s="106"/>
      <c r="C82" s="103" t="s">
        <v>149</v>
      </c>
      <c r="D82" s="103" t="s">
        <v>144</v>
      </c>
      <c r="E82" s="111" cm="1">
        <f t="array" ref="E82">INDEX(N82:Q82,case_number)</f>
        <v>41640</v>
      </c>
      <c r="F82" s="111" cm="1">
        <f t="array" aca="1" ref="F82" ca="1">INDIRECT(sheet_name&amp;"!flange.A_cf")</f>
        <v>41640</v>
      </c>
      <c r="G82" s="118">
        <f t="shared" ca="1" si="5"/>
        <v>0</v>
      </c>
      <c r="I82" s="138"/>
      <c r="K82" s="106"/>
      <c r="L82" s="103" t="s">
        <v>149</v>
      </c>
      <c r="M82" s="103" t="s">
        <v>144</v>
      </c>
      <c r="N82" s="111">
        <v>41640</v>
      </c>
      <c r="O82" s="111">
        <v>41640</v>
      </c>
      <c r="P82" s="111">
        <v>41640</v>
      </c>
      <c r="Q82" s="111">
        <v>41640</v>
      </c>
      <c r="R82" t="s">
        <v>353</v>
      </c>
    </row>
    <row r="83" spans="2:18" ht="16.8">
      <c r="B83" s="106"/>
      <c r="C83" s="103" t="s">
        <v>148</v>
      </c>
      <c r="D83" s="103" t="s">
        <v>273</v>
      </c>
      <c r="E83" s="114" cm="1">
        <f t="array" ref="E83">INDEX(N83:Q83,case_number)</f>
        <v>49968000</v>
      </c>
      <c r="F83" s="114" cm="1">
        <f t="array" aca="1" ref="F83" ca="1">INDIRECT(sheet_name&amp;"!flange.I_cf")</f>
        <v>49967999.999999978</v>
      </c>
      <c r="G83" s="118">
        <f t="shared" ca="1" si="5"/>
        <v>-4.4732112133308286E-16</v>
      </c>
      <c r="I83" s="138"/>
      <c r="K83" s="106"/>
      <c r="L83" s="103" t="s">
        <v>148</v>
      </c>
      <c r="M83" s="103" t="s">
        <v>273</v>
      </c>
      <c r="N83" s="155">
        <v>49968000</v>
      </c>
      <c r="O83" s="155">
        <v>49968000</v>
      </c>
      <c r="P83" s="155">
        <v>49968000</v>
      </c>
      <c r="Q83" s="155">
        <v>49968000</v>
      </c>
      <c r="R83" t="s">
        <v>353</v>
      </c>
    </row>
    <row r="84" spans="2:18" ht="15.6">
      <c r="B84" s="106">
        <f>B79+1</f>
        <v>26</v>
      </c>
      <c r="C84" s="103" t="s">
        <v>155</v>
      </c>
      <c r="D84" s="103" t="s">
        <v>135</v>
      </c>
      <c r="E84" s="111" cm="1">
        <f t="array" ref="E84">INDEX(N84:Q84,case_number)</f>
        <v>5132.5220324686952</v>
      </c>
      <c r="F84" s="111" cm="1">
        <f t="array" aca="1" ref="F84" ca="1">INDIRECT(sheet_name&amp;"!gap.stiffness")</f>
        <v>5132.5220371927244</v>
      </c>
      <c r="G84" s="118">
        <f ca="1">(F84-E84)/E84</f>
        <v>9.2041088922010864E-10</v>
      </c>
      <c r="I84" s="138"/>
      <c r="K84" s="106">
        <v>26</v>
      </c>
      <c r="L84" s="103" t="s">
        <v>155</v>
      </c>
      <c r="M84" s="103" t="s">
        <v>135</v>
      </c>
      <c r="N84" s="111">
        <v>12509.588586573547</v>
      </c>
      <c r="O84" s="111">
        <v>5132.5220324686952</v>
      </c>
      <c r="P84" s="111">
        <v>2858.837253401799</v>
      </c>
      <c r="Q84" s="111">
        <v>1845.2067054719205</v>
      </c>
      <c r="R84" t="s">
        <v>353</v>
      </c>
    </row>
    <row r="85" spans="2:18" ht="15.6">
      <c r="B85" s="106">
        <f>B84+1</f>
        <v>27</v>
      </c>
      <c r="C85" s="103" t="s">
        <v>152</v>
      </c>
      <c r="D85" s="103" t="s">
        <v>135</v>
      </c>
      <c r="E85" s="111" cm="1">
        <f t="array" ref="E85">INDEX(N85:Q85,case_number)</f>
        <v>2109.6947260088054</v>
      </c>
      <c r="F85" s="111" t="s">
        <v>86</v>
      </c>
      <c r="G85" s="111"/>
      <c r="H85" t="s">
        <v>154</v>
      </c>
      <c r="I85" s="138"/>
      <c r="K85" s="106">
        <v>27</v>
      </c>
      <c r="L85" s="103" t="s">
        <v>152</v>
      </c>
      <c r="M85" s="103" t="s">
        <v>135</v>
      </c>
      <c r="N85" s="111">
        <v>5024.4378496855643</v>
      </c>
      <c r="O85" s="111">
        <v>2109.6947260088054</v>
      </c>
      <c r="P85" s="111">
        <v>1109.7616916909765</v>
      </c>
      <c r="Q85" s="111">
        <v>621.90082075927228</v>
      </c>
      <c r="R85" t="s">
        <v>154</v>
      </c>
    </row>
    <row r="86" spans="2:18" ht="15.6">
      <c r="B86" s="106"/>
      <c r="C86" s="103" t="s">
        <v>152</v>
      </c>
      <c r="D86" s="103" t="s">
        <v>135</v>
      </c>
      <c r="E86" s="111" cm="1">
        <f t="array" ref="E86">INDEX(N86:Q86,case_number)</f>
        <v>2315.3579447505413</v>
      </c>
      <c r="F86" s="111" cm="1">
        <f t="array" aca="1" ref="F86" ca="1">INDIRECT(sheet_name&amp;"!gap.k_shell")</f>
        <v>2315.3579447505408</v>
      </c>
      <c r="G86" s="118">
        <f ca="1">(F86-E86)/E86</f>
        <v>-1.9640477271235009E-16</v>
      </c>
      <c r="H86" t="s">
        <v>153</v>
      </c>
      <c r="I86" s="138"/>
      <c r="K86" s="106"/>
      <c r="L86" s="103" t="s">
        <v>152</v>
      </c>
      <c r="M86" s="103" t="s">
        <v>135</v>
      </c>
      <c r="N86" s="111">
        <v>5412.5567691170891</v>
      </c>
      <c r="O86" s="111">
        <v>2315.3579447505413</v>
      </c>
      <c r="P86" s="111">
        <v>1295.9744913292504</v>
      </c>
      <c r="Q86" s="111">
        <v>837.62171686599117</v>
      </c>
      <c r="R86" t="s">
        <v>153</v>
      </c>
    </row>
    <row r="87" spans="2:18" ht="15.6">
      <c r="B87" s="106"/>
      <c r="C87" s="103" t="s">
        <v>152</v>
      </c>
      <c r="D87" s="103" t="s">
        <v>135</v>
      </c>
      <c r="E87" s="111" cm="1">
        <f t="array" ref="E87">INDEX(N87:Q87,case_number)</f>
        <v>2315.3579447505413</v>
      </c>
      <c r="F87" s="111" cm="1">
        <f t="array" aca="1" ref="F87" ca="1">INDIRECT(sheet_name&amp;"!gap.k_shell")</f>
        <v>2315.3579447505408</v>
      </c>
      <c r="G87" s="118">
        <f ca="1">(F87-E87)/E87</f>
        <v>-1.9640477271235009E-16</v>
      </c>
      <c r="H87" t="s">
        <v>151</v>
      </c>
      <c r="I87" s="138"/>
      <c r="K87" s="106"/>
      <c r="L87" s="103" t="s">
        <v>152</v>
      </c>
      <c r="M87" s="103" t="s">
        <v>135</v>
      </c>
      <c r="N87" s="111">
        <v>5412.5567691170891</v>
      </c>
      <c r="O87" s="111">
        <v>2315.3579447505413</v>
      </c>
      <c r="P87" s="111">
        <v>1295.9744913292504</v>
      </c>
      <c r="Q87" s="111">
        <v>837.62171686599117</v>
      </c>
      <c r="R87" t="s">
        <v>151</v>
      </c>
    </row>
    <row r="88" spans="2:18" ht="15.6">
      <c r="B88" s="106">
        <f>B85+1</f>
        <v>28</v>
      </c>
      <c r="C88" s="103" t="s">
        <v>150</v>
      </c>
      <c r="D88" s="103" t="s">
        <v>123</v>
      </c>
      <c r="E88" s="109" cm="1">
        <f t="array" ref="E88">INDEX(N88:Q88,case_number)</f>
        <v>2.1039084273123994</v>
      </c>
      <c r="F88" s="109" cm="1">
        <f t="array" aca="1" ref="F88" ca="1">INDIRECT(sheet_name&amp;"!gap.k_fac")</f>
        <v>2.1039084273123994</v>
      </c>
      <c r="G88" s="118">
        <f ca="1">(F88-E88)/E88</f>
        <v>0</v>
      </c>
      <c r="I88" s="138"/>
      <c r="K88" s="106">
        <v>28</v>
      </c>
      <c r="L88" s="103" t="s">
        <v>150</v>
      </c>
      <c r="M88" s="103" t="s">
        <v>123</v>
      </c>
      <c r="N88" s="109">
        <v>1.8</v>
      </c>
      <c r="O88" s="109">
        <v>2.1039084273123994</v>
      </c>
      <c r="P88" s="109">
        <v>2.5058626409685996</v>
      </c>
      <c r="Q88" s="109">
        <v>2.9078168546247989</v>
      </c>
      <c r="R88" t="s">
        <v>353</v>
      </c>
    </row>
    <row r="89" spans="2:18" ht="15.6">
      <c r="B89" s="106">
        <f>B88+1</f>
        <v>29</v>
      </c>
      <c r="C89" s="103" t="s">
        <v>147</v>
      </c>
      <c r="D89" s="103" t="s">
        <v>135</v>
      </c>
      <c r="E89" s="107" cm="1">
        <f t="array" ref="E89">INDEX(N89:Q89,case_number)</f>
        <v>17.606615462501903</v>
      </c>
      <c r="F89" s="107" cm="1">
        <f t="array" aca="1" ref="F89" ca="1">INDIRECT(sheet_name&amp;"!gap.k_fl")</f>
        <v>17.606617609788302</v>
      </c>
      <c r="G89" s="118">
        <f ca="1">(F89-E89)/E89</f>
        <v>1.2195906720639344E-7</v>
      </c>
      <c r="I89" s="138"/>
      <c r="K89" s="106">
        <v>29</v>
      </c>
      <c r="L89" s="103" t="s">
        <v>147</v>
      </c>
      <c r="M89" s="103" t="s">
        <v>135</v>
      </c>
      <c r="N89" s="107">
        <v>273.61986114361406</v>
      </c>
      <c r="O89" s="107">
        <v>17.606615462501903</v>
      </c>
      <c r="P89" s="107">
        <v>3.496987489749126</v>
      </c>
      <c r="Q89" s="107">
        <v>1.108603803063507</v>
      </c>
      <c r="R89" t="s">
        <v>353</v>
      </c>
    </row>
    <row r="90" spans="2:18" ht="15.6">
      <c r="B90" s="106">
        <f>B89+1</f>
        <v>30</v>
      </c>
      <c r="C90" s="105" t="s">
        <v>146</v>
      </c>
      <c r="D90" s="103" t="s">
        <v>128</v>
      </c>
      <c r="E90" s="108" cm="1">
        <f t="array" ref="E90">INDEX(N90:Q90,case_number)</f>
        <v>350.65599450109528</v>
      </c>
      <c r="F90" s="108" cm="1">
        <f t="array" aca="1" ref="F90" ca="1">-INDIRECT(sheet_name&amp;"!DZ_gap_c")</f>
        <v>350.83374283076108</v>
      </c>
      <c r="G90" s="118">
        <f ca="1">(F90-E90)/E90</f>
        <v>5.0690229870075168E-4</v>
      </c>
      <c r="H90" t="s">
        <v>307</v>
      </c>
      <c r="I90" s="139"/>
      <c r="K90" s="106">
        <v>30</v>
      </c>
      <c r="L90" s="105" t="s">
        <v>146</v>
      </c>
      <c r="M90" s="103" t="s">
        <v>128</v>
      </c>
      <c r="N90" s="107">
        <v>335.20320343981064</v>
      </c>
      <c r="O90" s="107">
        <v>350.65599450109528</v>
      </c>
      <c r="P90" s="107">
        <v>356.36562694230469</v>
      </c>
      <c r="Q90" s="107">
        <v>358.16448272912311</v>
      </c>
      <c r="R90" t="s">
        <v>307</v>
      </c>
    </row>
    <row r="91" spans="2:18" ht="15.6">
      <c r="B91" s="106">
        <f>B90+1</f>
        <v>31</v>
      </c>
      <c r="C91" s="103" t="s">
        <v>142</v>
      </c>
      <c r="D91" s="103" t="s">
        <v>128</v>
      </c>
      <c r="E91" s="108" cm="1">
        <f t="array" ref="E91">INDEX(N91:Q91,case_number)</f>
        <v>202.04477233727212</v>
      </c>
      <c r="F91" s="108" cm="1">
        <f t="array" aca="1" ref="F91" ca="1">INDIRECT(sheet_name&amp;"!F_V_c")</f>
        <v>201.67678396361617</v>
      </c>
      <c r="G91" s="118">
        <f t="shared" ref="G91" ca="1" si="6">(F91-E91)/E91</f>
        <v>-1.8213209349542919E-3</v>
      </c>
      <c r="H91" t="s">
        <v>307</v>
      </c>
      <c r="I91" s="138"/>
      <c r="K91" s="106">
        <v>31</v>
      </c>
      <c r="L91" s="103" t="s">
        <v>142</v>
      </c>
      <c r="M91" s="103" t="s">
        <v>128</v>
      </c>
      <c r="N91" s="107">
        <v>234.03633851277746</v>
      </c>
      <c r="O91" s="107">
        <v>202.04477233727212</v>
      </c>
      <c r="P91" s="107">
        <v>190.22424856545982</v>
      </c>
      <c r="Q91" s="107">
        <v>186.50011784266937</v>
      </c>
      <c r="R91" t="s">
        <v>307</v>
      </c>
    </row>
    <row r="92" spans="2:18" ht="15.6">
      <c r="B92" s="106"/>
      <c r="C92" s="105" t="s">
        <v>141</v>
      </c>
      <c r="D92" s="103" t="s">
        <v>128</v>
      </c>
      <c r="E92" s="110" cm="1">
        <f t="array" ref="E92">INDEX(N92:Q92,case_number)</f>
        <v>341.35132096685624</v>
      </c>
      <c r="F92" s="110" cm="1">
        <f t="array" aca="1" ref="F92" ca="1">-INDIRECT(sheet_name&amp;"!DZ_gap_inclination")</f>
        <v>341.35132096685641</v>
      </c>
      <c r="G92" s="118">
        <f ca="1">IF(AND(E92=0,F92=0), 0, (F92-E92)/E92)</f>
        <v>4.9957403445637111E-16</v>
      </c>
      <c r="H92" t="s">
        <v>362</v>
      </c>
      <c r="I92" s="139"/>
      <c r="K92" s="106"/>
      <c r="L92" s="105" t="s">
        <v>141</v>
      </c>
      <c r="M92" s="103" t="s">
        <v>128</v>
      </c>
      <c r="N92" s="108">
        <v>341.35132096685624</v>
      </c>
      <c r="O92" s="108">
        <v>341.35132096685624</v>
      </c>
      <c r="P92" s="108">
        <v>341.35132096685624</v>
      </c>
      <c r="Q92" s="108">
        <v>341.35132096685624</v>
      </c>
      <c r="R92" t="s">
        <v>362</v>
      </c>
    </row>
    <row r="93" spans="2:18" ht="15.6">
      <c r="B93" s="106">
        <f>B91+1</f>
        <v>32</v>
      </c>
      <c r="C93" s="105" t="s">
        <v>140</v>
      </c>
      <c r="D93" s="103" t="s">
        <v>128</v>
      </c>
      <c r="E93" s="107" cm="1">
        <f t="array" ref="E93">INDEX(N93:Q93,case_number)</f>
        <v>1180.0339773502214</v>
      </c>
      <c r="F93" s="107" cm="1">
        <f t="array" aca="1" ref="F93" ca="1">-INDIRECT(sheet_name&amp;"!DZ_gap_tot")</f>
        <v>1180.211726129073</v>
      </c>
      <c r="G93" s="107"/>
      <c r="I93" s="139"/>
      <c r="K93" s="106">
        <v>32</v>
      </c>
      <c r="L93" s="105" t="s">
        <v>140</v>
      </c>
      <c r="M93" s="103" t="s">
        <v>128</v>
      </c>
      <c r="N93" s="107">
        <v>1314.3249427758374</v>
      </c>
      <c r="O93" s="107">
        <v>1180.0339773502214</v>
      </c>
      <c r="P93" s="107">
        <v>1139.037208936943</v>
      </c>
      <c r="Q93" s="107">
        <v>1124.2610125505405</v>
      </c>
      <c r="R93" t="s">
        <v>353</v>
      </c>
    </row>
    <row r="94" spans="2:18" ht="15.6">
      <c r="B94" s="106">
        <f>B93+1</f>
        <v>33</v>
      </c>
      <c r="C94" s="103" t="s">
        <v>139</v>
      </c>
      <c r="D94" s="103" t="s">
        <v>128</v>
      </c>
      <c r="E94" s="107" cm="1">
        <f t="array" ref="E94">INDEX(N94:Q94,case_number)</f>
        <v>1160</v>
      </c>
      <c r="F94" s="107" t="s">
        <v>86</v>
      </c>
      <c r="G94" s="118"/>
      <c r="I94" s="138"/>
      <c r="K94" s="106">
        <v>33</v>
      </c>
      <c r="L94" s="103" t="s">
        <v>139</v>
      </c>
      <c r="M94" s="103" t="s">
        <v>128</v>
      </c>
      <c r="N94" s="107">
        <v>1160</v>
      </c>
      <c r="O94" s="107">
        <v>1160</v>
      </c>
      <c r="P94" s="107">
        <v>1160</v>
      </c>
      <c r="Q94" s="107">
        <v>1160</v>
      </c>
      <c r="R94" t="s">
        <v>353</v>
      </c>
    </row>
    <row r="95" spans="2:18" ht="15.6">
      <c r="B95" s="106">
        <f>B94+1</f>
        <v>34</v>
      </c>
      <c r="C95" s="103" t="s">
        <v>138</v>
      </c>
      <c r="D95" s="103" t="s">
        <v>128</v>
      </c>
      <c r="E95" s="108" cm="1">
        <f t="array" ref="E95">INDEX(N95:Q95,case_number)</f>
        <v>2320</v>
      </c>
      <c r="F95" s="108" cm="1">
        <f t="array" aca="1" ref="F95" ca="1">INDIRECT(sheet_name&amp;"!Z0")</f>
        <v>2320</v>
      </c>
      <c r="G95" s="118">
        <f ca="1">(F95-E95)/E95</f>
        <v>0</v>
      </c>
      <c r="H95" t="s">
        <v>308</v>
      </c>
      <c r="I95" s="138"/>
      <c r="K95" s="106">
        <v>34</v>
      </c>
      <c r="L95" s="103" t="s">
        <v>138</v>
      </c>
      <c r="M95" s="103" t="s">
        <v>128</v>
      </c>
      <c r="N95" s="107">
        <v>2320</v>
      </c>
      <c r="O95" s="107">
        <v>2320</v>
      </c>
      <c r="P95" s="107">
        <v>2320</v>
      </c>
      <c r="Q95" s="107">
        <v>2320</v>
      </c>
      <c r="R95" t="s">
        <v>308</v>
      </c>
    </row>
    <row r="96" spans="2:18" ht="15.6">
      <c r="B96" s="106">
        <f>B95+1</f>
        <v>35</v>
      </c>
      <c r="C96" s="103" t="s">
        <v>138</v>
      </c>
      <c r="D96" s="103" t="s">
        <v>128</v>
      </c>
      <c r="E96" s="110" cm="1">
        <f t="array" ref="E96">INDEX(N96:Q96,case_number)</f>
        <v>2320</v>
      </c>
      <c r="F96" s="110" t="s">
        <v>86</v>
      </c>
      <c r="G96" s="104"/>
      <c r="H96" t="s">
        <v>307</v>
      </c>
      <c r="I96" s="138"/>
      <c r="K96" s="106">
        <v>35</v>
      </c>
      <c r="L96" s="103" t="s">
        <v>138</v>
      </c>
      <c r="M96" s="103" t="s">
        <v>128</v>
      </c>
      <c r="N96" s="108">
        <v>2320</v>
      </c>
      <c r="O96" s="108">
        <v>2320</v>
      </c>
      <c r="P96" s="108">
        <v>2320</v>
      </c>
      <c r="Q96" s="108">
        <v>2320</v>
      </c>
      <c r="R96" t="s">
        <v>307</v>
      </c>
    </row>
    <row r="97" spans="2:18" ht="15.6">
      <c r="B97" s="106">
        <f>B96+1</f>
        <v>36</v>
      </c>
      <c r="C97" s="105" t="s">
        <v>137</v>
      </c>
      <c r="D97" s="103" t="s">
        <v>123</v>
      </c>
      <c r="E97" s="109" cm="1">
        <f t="array" ref="E97">INDEX(N97:Q97,case_number)</f>
        <v>1.0390573527403195</v>
      </c>
      <c r="F97" s="109" cm="1">
        <f t="array" aca="1" ref="F97" ca="1">INDIRECT(sheet_name&amp;"!stiffness_correction_factor")</f>
        <v>1.0390578735863742</v>
      </c>
      <c r="G97" s="118">
        <f ca="1">(F97-E97)/E97</f>
        <v>5.0126785913837623E-7</v>
      </c>
      <c r="I97" s="139"/>
      <c r="K97" s="106">
        <v>36</v>
      </c>
      <c r="L97" s="105" t="s">
        <v>137</v>
      </c>
      <c r="M97" s="103" t="s">
        <v>123</v>
      </c>
      <c r="N97" s="109">
        <v>1.103668995795716</v>
      </c>
      <c r="O97" s="109">
        <v>1.0390573527403195</v>
      </c>
      <c r="P97" s="109">
        <v>1.0212142563035864</v>
      </c>
      <c r="Q97" s="109">
        <v>1.0135727719280927</v>
      </c>
      <c r="R97" t="s">
        <v>353</v>
      </c>
    </row>
    <row r="98" spans="2:18">
      <c r="B98" s="106"/>
      <c r="C98" s="105" t="s">
        <v>272</v>
      </c>
      <c r="D98" s="103" t="s">
        <v>126</v>
      </c>
      <c r="E98" s="107" cm="1">
        <f t="array" ref="E98">INDEX(N98:Q98,case_number)</f>
        <v>116.39600781550183</v>
      </c>
      <c r="F98" s="107" t="s">
        <v>86</v>
      </c>
      <c r="G98" s="118"/>
      <c r="I98" s="139"/>
      <c r="K98" s="106"/>
      <c r="L98" s="105" t="s">
        <v>272</v>
      </c>
      <c r="M98" s="103" t="s">
        <v>126</v>
      </c>
      <c r="N98" s="107">
        <v>116.39600781550183</v>
      </c>
      <c r="O98" s="107">
        <v>116.39600781550183</v>
      </c>
      <c r="P98" s="107">
        <v>116.39600781550183</v>
      </c>
      <c r="Q98" s="107">
        <v>116.39600781550183</v>
      </c>
      <c r="R98" t="s">
        <v>353</v>
      </c>
    </row>
    <row r="99" spans="2:18" ht="15.6">
      <c r="B99" s="106">
        <f>B97+1</f>
        <v>37</v>
      </c>
      <c r="C99" s="103" t="s">
        <v>136</v>
      </c>
      <c r="D99" s="103" t="s">
        <v>135</v>
      </c>
      <c r="E99" s="107" cm="1">
        <f t="array" ref="E99">INDEX(N99:Q99,case_number)</f>
        <v>131409.87989107383</v>
      </c>
      <c r="F99" s="107" cm="1">
        <f t="array" aca="1" ref="F99" ca="1">INDIRECT(sheet_name&amp;"!k_seg")</f>
        <v>131408.12762994991</v>
      </c>
      <c r="G99" s="118">
        <f ca="1">(F99-E99)/E99</f>
        <v>-1.3334317977944034E-5</v>
      </c>
      <c r="I99" s="138"/>
      <c r="K99" s="106">
        <v>37</v>
      </c>
      <c r="L99" s="103" t="s">
        <v>136</v>
      </c>
      <c r="M99" s="103" t="s">
        <v>135</v>
      </c>
      <c r="N99" s="107">
        <v>120668.56142046778</v>
      </c>
      <c r="O99" s="107">
        <v>131409.87989107383</v>
      </c>
      <c r="P99" s="107">
        <v>134760.19203739511</v>
      </c>
      <c r="Q99" s="107">
        <v>135949.14253681077</v>
      </c>
      <c r="R99" t="s">
        <v>353</v>
      </c>
    </row>
    <row r="100" spans="2:18" ht="15.6">
      <c r="B100" s="106">
        <f>B99+1</f>
        <v>38</v>
      </c>
      <c r="C100" s="103" t="s">
        <v>134</v>
      </c>
      <c r="D100" s="103" t="s">
        <v>128</v>
      </c>
      <c r="E100" s="111" cm="1">
        <f t="array" ref="E100">INDEX(N100:Q100,case_number)</f>
        <v>1831.9733381177298</v>
      </c>
      <c r="F100" s="111" cm="1">
        <f t="array" aca="1" ref="F100" ca="1">ROUND(INDIRECT(sheet_name&amp;"!Z_2_td"),0)</f>
        <v>1832</v>
      </c>
      <c r="G100" s="118">
        <f ca="1">(F100-E100)/E100</f>
        <v>1.4553640992184072E-5</v>
      </c>
      <c r="I100" s="138"/>
      <c r="K100" s="106">
        <v>38</v>
      </c>
      <c r="L100" s="103" t="s">
        <v>134</v>
      </c>
      <c r="M100" s="103" t="s">
        <v>128</v>
      </c>
      <c r="N100" s="111">
        <v>1682.2295816308297</v>
      </c>
      <c r="O100" s="111">
        <v>1831.9733381177298</v>
      </c>
      <c r="P100" s="111">
        <v>1878.6797389722178</v>
      </c>
      <c r="Q100" s="111">
        <v>1895.254791145439</v>
      </c>
      <c r="R100" t="s">
        <v>353</v>
      </c>
    </row>
    <row r="101" spans="2:18">
      <c r="B101" s="106">
        <f>B100+1</f>
        <v>39</v>
      </c>
      <c r="C101" s="103" t="s">
        <v>1</v>
      </c>
      <c r="D101" s="103" t="s">
        <v>126</v>
      </c>
      <c r="E101" s="109" cm="1">
        <f t="array" ref="E101">INDEX(N101:Q101,case_number)</f>
        <v>0.11977137777930504</v>
      </c>
      <c r="F101" s="109" cm="1">
        <f t="array" aca="1" ref="F101" ca="1">INDIRECT(sheet_name&amp;"!u")</f>
        <v>0.11977297484086973</v>
      </c>
      <c r="G101" s="118">
        <f ca="1">(F101-E101)/E101</f>
        <v>1.3334250588923367E-5</v>
      </c>
      <c r="H101" t="s">
        <v>308</v>
      </c>
      <c r="I101" s="138"/>
      <c r="K101" s="106">
        <v>39</v>
      </c>
      <c r="L101" s="103" t="s">
        <v>1</v>
      </c>
      <c r="M101" s="103" t="s">
        <v>126</v>
      </c>
      <c r="N101" s="109">
        <v>0.11977137777930504</v>
      </c>
      <c r="O101" s="109">
        <v>0.11977137777930504</v>
      </c>
      <c r="P101" s="109">
        <v>0.11977137777930504</v>
      </c>
      <c r="Q101" s="109">
        <v>0.11977137777930504</v>
      </c>
      <c r="R101" t="s">
        <v>353</v>
      </c>
    </row>
    <row r="102" spans="2:18">
      <c r="B102" s="106">
        <f>B101+1</f>
        <v>40</v>
      </c>
      <c r="C102" s="103" t="s">
        <v>1</v>
      </c>
      <c r="D102" s="103" t="s">
        <v>126</v>
      </c>
      <c r="E102" s="110" cm="1">
        <f t="array" ref="E102">INDEX(N102:Q102,case_number)</f>
        <v>0.11977137777930504</v>
      </c>
      <c r="F102" s="104"/>
      <c r="G102" s="104"/>
      <c r="H102" t="s">
        <v>307</v>
      </c>
      <c r="I102" s="138"/>
      <c r="K102" s="106">
        <v>40</v>
      </c>
      <c r="L102" s="103" t="s">
        <v>1</v>
      </c>
      <c r="M102" s="103" t="s">
        <v>126</v>
      </c>
      <c r="N102" s="109">
        <v>0.11977137777930504</v>
      </c>
      <c r="O102" s="109">
        <v>0.11977137777930504</v>
      </c>
      <c r="P102" s="109">
        <v>0.11977137777930504</v>
      </c>
      <c r="Q102" s="109">
        <v>0.11977137777930504</v>
      </c>
      <c r="R102" t="s">
        <v>307</v>
      </c>
    </row>
    <row r="103" spans="2:18" ht="15.6">
      <c r="B103" s="106"/>
      <c r="C103" s="103" t="s">
        <v>133</v>
      </c>
      <c r="D103" s="103" t="s">
        <v>128</v>
      </c>
      <c r="E103" s="110" cm="1">
        <f t="array" ref="E103">INDEX(N103:Q103,case_number)</f>
        <v>16280</v>
      </c>
      <c r="F103" s="110" t="s">
        <v>86</v>
      </c>
      <c r="G103" s="110"/>
      <c r="I103" s="138"/>
      <c r="K103" s="106"/>
      <c r="L103" s="103" t="s">
        <v>133</v>
      </c>
      <c r="M103" s="103" t="s">
        <v>128</v>
      </c>
      <c r="N103" s="110">
        <v>16280</v>
      </c>
      <c r="O103" s="110">
        <v>16280</v>
      </c>
      <c r="P103" s="110">
        <v>16280</v>
      </c>
      <c r="Q103" s="110">
        <v>16280</v>
      </c>
      <c r="R103" t="s">
        <v>353</v>
      </c>
    </row>
    <row r="104" spans="2:18" ht="15.6">
      <c r="B104" s="106">
        <f>B102+1</f>
        <v>41</v>
      </c>
      <c r="C104" s="105" t="s">
        <v>132</v>
      </c>
      <c r="D104" s="103" t="s">
        <v>128</v>
      </c>
      <c r="E104" s="107" cm="1">
        <f t="array" ref="E104">INDEX(N104:Q104,case_number)</f>
        <v>-81.400000000000006</v>
      </c>
      <c r="F104" s="107" cm="1">
        <f t="array" aca="1" ref="F104" ca="1">INDIRECT(sheet_name&amp;"!Z_dw")</f>
        <v>-81.400000000000006</v>
      </c>
      <c r="G104" s="118">
        <f ca="1">(F104-E104)/E104</f>
        <v>0</v>
      </c>
      <c r="I104" s="139"/>
      <c r="K104" s="106">
        <v>41</v>
      </c>
      <c r="L104" s="105" t="s">
        <v>132</v>
      </c>
      <c r="M104" s="103" t="s">
        <v>128</v>
      </c>
      <c r="N104" s="107">
        <v>-81.400000000000006</v>
      </c>
      <c r="O104" s="107">
        <v>-81.400000000000006</v>
      </c>
      <c r="P104" s="107">
        <v>-81.400000000000006</v>
      </c>
      <c r="Q104" s="107">
        <v>-81.400000000000006</v>
      </c>
      <c r="R104" t="s">
        <v>353</v>
      </c>
    </row>
    <row r="105" spans="2:18">
      <c r="B105" s="106">
        <f t="shared" ref="B105:B112" si="7">B104+1</f>
        <v>42</v>
      </c>
      <c r="D105" s="103"/>
      <c r="E105" s="110"/>
      <c r="F105" s="104"/>
      <c r="G105" s="104"/>
      <c r="K105" s="106">
        <v>42</v>
      </c>
      <c r="M105" s="103"/>
      <c r="N105" s="104"/>
      <c r="O105" s="104"/>
      <c r="P105" s="104"/>
      <c r="Q105" s="104"/>
      <c r="R105" t="s">
        <v>353</v>
      </c>
    </row>
    <row r="106" spans="2:18" ht="15.6">
      <c r="B106" s="106">
        <f t="shared" si="7"/>
        <v>43</v>
      </c>
      <c r="C106" s="103" t="s">
        <v>131</v>
      </c>
      <c r="D106" s="103" t="s">
        <v>128</v>
      </c>
      <c r="E106" s="107" cm="1">
        <f t="array" ref="E106">INDEX(N106:Q106,case_number)</f>
        <v>-1261.4339773502215</v>
      </c>
      <c r="F106" s="107" cm="1">
        <f t="array" aca="1" ref="F106" ca="1">INDIRECT(sheet_name&amp;"!point4.Z")</f>
        <v>-1261.6117261290728</v>
      </c>
      <c r="G106" s="118">
        <f ca="1">(F106-E106)/E106</f>
        <v>1.4091009283315043E-4</v>
      </c>
      <c r="I106" s="103"/>
      <c r="K106" s="106">
        <v>43</v>
      </c>
      <c r="L106" s="103" t="s">
        <v>131</v>
      </c>
      <c r="M106" s="103" t="s">
        <v>128</v>
      </c>
      <c r="N106" s="107">
        <v>-1395.7249427758375</v>
      </c>
      <c r="O106" s="107">
        <v>-1261.4339773502215</v>
      </c>
      <c r="P106" s="107">
        <v>-1220.4372089369431</v>
      </c>
      <c r="Q106" s="107">
        <v>-1205.6610125505406</v>
      </c>
      <c r="R106" t="s">
        <v>353</v>
      </c>
    </row>
    <row r="107" spans="2:18" ht="15.6">
      <c r="B107" s="106">
        <f t="shared" si="7"/>
        <v>44</v>
      </c>
      <c r="C107" s="105" t="s">
        <v>130</v>
      </c>
      <c r="D107" s="103" t="s">
        <v>123</v>
      </c>
      <c r="E107" s="113" cm="1">
        <f t="array" ref="E107">INDEX(N107:Q107,case_number)</f>
        <v>3.4168013081627702E-2</v>
      </c>
      <c r="F107" s="113" cm="1">
        <f t="array" aca="1" ref="F107" ca="1">INDIRECT(sheet_name&amp;"!true_force_initial_slope")</f>
        <v>3.4146235935467922E-2</v>
      </c>
      <c r="G107" s="118">
        <f ca="1">(F107-E107)/E107</f>
        <v>-6.3735477119355815E-4</v>
      </c>
      <c r="H107" t="s">
        <v>361</v>
      </c>
      <c r="I107" s="105"/>
      <c r="K107" s="106">
        <v>44</v>
      </c>
      <c r="L107" s="105" t="s">
        <v>130</v>
      </c>
      <c r="M107" s="103" t="s">
        <v>123</v>
      </c>
      <c r="N107" s="109">
        <v>2.8779540618872307E-2</v>
      </c>
      <c r="O107" s="109">
        <v>3.4168013081627702E-2</v>
      </c>
      <c r="P107" s="109">
        <v>3.5485198528706151E-2</v>
      </c>
      <c r="Q107" s="109">
        <v>3.58752733529875E-2</v>
      </c>
      <c r="R107" t="s">
        <v>353</v>
      </c>
    </row>
    <row r="108" spans="2:18" ht="15.6">
      <c r="B108" s="106">
        <f t="shared" si="7"/>
        <v>45</v>
      </c>
      <c r="C108" s="103" t="s">
        <v>129</v>
      </c>
      <c r="D108" s="103" t="s">
        <v>128</v>
      </c>
      <c r="E108" s="108" cm="1">
        <f t="array" ref="E108">INDEX(N108:Q108,case_number)</f>
        <v>907.84029181256631</v>
      </c>
      <c r="F108" s="108" cm="1">
        <f t="array" aca="1" ref="F108" ca="1">INDIRECT(sheet_name&amp;"!point4.Fs")</f>
        <v>907.85010597289545</v>
      </c>
      <c r="G108" s="118">
        <f ca="1">(F108-E108)/E108</f>
        <v>1.0810448068511855E-5</v>
      </c>
      <c r="I108" s="103"/>
      <c r="K108" s="106">
        <v>45</v>
      </c>
      <c r="L108" s="103" t="s">
        <v>129</v>
      </c>
      <c r="M108" s="103" t="s">
        <v>128</v>
      </c>
      <c r="N108" s="108">
        <v>909.08716596149281</v>
      </c>
      <c r="O108" s="108">
        <v>907.84029181256631</v>
      </c>
      <c r="P108" s="108">
        <v>907.79051925464455</v>
      </c>
      <c r="Q108" s="108">
        <v>907.83341442732149</v>
      </c>
      <c r="R108" t="s">
        <v>353</v>
      </c>
    </row>
    <row r="109" spans="2:18" ht="15.6">
      <c r="B109" s="106">
        <f t="shared" si="7"/>
        <v>46</v>
      </c>
      <c r="C109" s="105" t="s">
        <v>127</v>
      </c>
      <c r="D109" s="103" t="s">
        <v>123</v>
      </c>
      <c r="E109" s="110" cm="1">
        <f t="array" ref="E109">INDEX(N109:Q109,case_number)</f>
        <v>5.7942415955899607E-2</v>
      </c>
      <c r="F109" s="104"/>
      <c r="G109" s="104"/>
      <c r="H109" t="s">
        <v>308</v>
      </c>
      <c r="I109" s="105"/>
      <c r="K109" s="106">
        <v>46</v>
      </c>
      <c r="L109" s="105" t="s">
        <v>127</v>
      </c>
      <c r="M109" s="103" t="s">
        <v>123</v>
      </c>
      <c r="N109" s="113">
        <v>5.7942415955899607E-2</v>
      </c>
      <c r="O109" s="113">
        <v>5.7942415955899607E-2</v>
      </c>
      <c r="P109" s="113">
        <v>5.7942415955899607E-2</v>
      </c>
      <c r="Q109" s="113">
        <v>5.7942415955899607E-2</v>
      </c>
      <c r="R109" t="s">
        <v>308</v>
      </c>
    </row>
    <row r="110" spans="2:18" ht="15.6">
      <c r="B110" s="106">
        <f t="shared" si="7"/>
        <v>47</v>
      </c>
      <c r="C110" s="105" t="s">
        <v>127</v>
      </c>
      <c r="D110" s="103" t="s">
        <v>123</v>
      </c>
      <c r="E110" s="110" cm="1">
        <f t="array" ref="E110">INDEX(N110:Q110,case_number)</f>
        <v>5.7942415955899607E-2</v>
      </c>
      <c r="F110" s="104" cm="1">
        <f t="array" aca="1" ref="F110" ca="1">INDIRECT(sheet_name&amp;"!polynomial_initial_slope")</f>
        <v>5.794173288004581E-2</v>
      </c>
      <c r="G110" s="118">
        <f ca="1">(F110-E110)/E110</f>
        <v>-1.1788874221549244E-5</v>
      </c>
      <c r="H110" t="s">
        <v>307</v>
      </c>
      <c r="I110" s="105"/>
      <c r="K110" s="106">
        <v>47</v>
      </c>
      <c r="L110" s="105" t="s">
        <v>127</v>
      </c>
      <c r="M110" s="103" t="s">
        <v>123</v>
      </c>
      <c r="N110" s="113">
        <v>5.7942415955899607E-2</v>
      </c>
      <c r="O110" s="113">
        <v>5.7942415955899607E-2</v>
      </c>
      <c r="P110" s="113">
        <v>5.7942415955899607E-2</v>
      </c>
      <c r="Q110" s="113">
        <v>5.7942415955899607E-2</v>
      </c>
      <c r="R110" t="s">
        <v>307</v>
      </c>
    </row>
    <row r="111" spans="2:18" ht="15.6">
      <c r="B111" s="106">
        <f t="shared" si="7"/>
        <v>48</v>
      </c>
      <c r="C111" s="105" t="s">
        <v>125</v>
      </c>
      <c r="D111" s="103" t="s">
        <v>121</v>
      </c>
      <c r="E111" s="128"/>
      <c r="F111" s="128"/>
      <c r="G111" s="128"/>
      <c r="H111" t="s">
        <v>271</v>
      </c>
      <c r="I111" s="105"/>
      <c r="K111" s="106">
        <v>48</v>
      </c>
      <c r="L111" s="105" t="s">
        <v>125</v>
      </c>
      <c r="M111" s="103" t="s">
        <v>121</v>
      </c>
      <c r="N111" s="128"/>
      <c r="O111" s="128"/>
      <c r="P111" s="128"/>
      <c r="Q111" s="128"/>
      <c r="R111" t="s">
        <v>271</v>
      </c>
    </row>
    <row r="112" spans="2:18">
      <c r="B112" s="106">
        <f t="shared" si="7"/>
        <v>49</v>
      </c>
      <c r="C112" s="105" t="s">
        <v>2</v>
      </c>
      <c r="D112" s="103" t="s">
        <v>126</v>
      </c>
      <c r="E112" s="107" cm="1">
        <f t="array" ref="E112">INDEX(N112:Q112,case_number)</f>
        <v>31.25</v>
      </c>
      <c r="F112" s="107" cm="1">
        <f t="array" aca="1" ref="F112" ca="1">INDIRECT(sheet_name&amp;"!a_star")</f>
        <v>31.250000000000007</v>
      </c>
      <c r="G112" s="118">
        <f ca="1">(F112-E112)/E112</f>
        <v>2.2737367544323206E-16</v>
      </c>
      <c r="I112" s="105"/>
      <c r="K112" s="106">
        <v>49</v>
      </c>
      <c r="L112" s="105" t="s">
        <v>2</v>
      </c>
      <c r="M112" s="103" t="s">
        <v>126</v>
      </c>
      <c r="N112" s="107">
        <v>31.25</v>
      </c>
      <c r="O112" s="107">
        <v>31.25</v>
      </c>
      <c r="P112" s="107">
        <v>31.25</v>
      </c>
      <c r="Q112" s="107">
        <v>31.25</v>
      </c>
      <c r="R112" t="s">
        <v>353</v>
      </c>
    </row>
    <row r="113" spans="2:18" ht="15.6">
      <c r="B113" s="106"/>
      <c r="C113" s="105" t="s">
        <v>269</v>
      </c>
      <c r="D113" s="103" t="s">
        <v>268</v>
      </c>
      <c r="E113" s="114" cm="1">
        <f t="array" ref="E113">INDEX(N113:Q113,case_number)</f>
        <v>8.6870984986007647E-9</v>
      </c>
      <c r="F113" s="114" cm="1">
        <f t="array" aca="1" ref="F113" ca="1">1/(INDIRECT(sheet_name&amp;"!bolt.bending_stiffness")*1000000)</f>
        <v>8.6873267314791757E-9</v>
      </c>
      <c r="G113" s="118">
        <f ca="1">(F113-E113)/E113</f>
        <v>2.6272624679890713E-5</v>
      </c>
      <c r="H113" t="s">
        <v>270</v>
      </c>
      <c r="I113" s="105"/>
      <c r="K113" s="106"/>
      <c r="L113" s="105" t="s">
        <v>269</v>
      </c>
      <c r="M113" s="103" t="s">
        <v>268</v>
      </c>
      <c r="N113" s="114">
        <v>8.6870984986007647E-9</v>
      </c>
      <c r="O113" s="114">
        <v>8.6870984986007647E-9</v>
      </c>
      <c r="P113" s="114">
        <v>8.6870984986007647E-9</v>
      </c>
      <c r="Q113" s="114">
        <v>8.6870984986007647E-9</v>
      </c>
      <c r="R113" t="s">
        <v>270</v>
      </c>
    </row>
    <row r="114" spans="2:18" ht="15.6">
      <c r="B114" s="106">
        <f>B112+1</f>
        <v>50</v>
      </c>
      <c r="C114" s="105" t="s">
        <v>125</v>
      </c>
      <c r="D114" s="103" t="s">
        <v>121</v>
      </c>
      <c r="E114" s="128"/>
      <c r="F114" s="128"/>
      <c r="G114" s="128"/>
      <c r="H114" t="s">
        <v>267</v>
      </c>
      <c r="I114" s="105"/>
      <c r="K114" s="106">
        <v>50</v>
      </c>
      <c r="L114" s="105" t="s">
        <v>125</v>
      </c>
      <c r="M114" s="103" t="s">
        <v>121</v>
      </c>
      <c r="N114" s="128"/>
      <c r="O114" s="128"/>
      <c r="P114" s="128"/>
      <c r="Q114" s="128"/>
      <c r="R114" t="s">
        <v>267</v>
      </c>
    </row>
    <row r="115" spans="2:18" ht="15.6">
      <c r="B115" s="106">
        <f>B114+1</f>
        <v>51</v>
      </c>
      <c r="C115" s="105" t="s">
        <v>266</v>
      </c>
      <c r="D115" s="103" t="s">
        <v>123</v>
      </c>
      <c r="E115" s="128"/>
      <c r="F115" s="128"/>
      <c r="G115" s="128"/>
      <c r="H115" t="s">
        <v>265</v>
      </c>
      <c r="I115" s="105"/>
      <c r="K115" s="106">
        <v>51</v>
      </c>
      <c r="L115" s="105" t="s">
        <v>266</v>
      </c>
      <c r="M115" s="103" t="s">
        <v>123</v>
      </c>
      <c r="N115" s="128"/>
      <c r="O115" s="128"/>
      <c r="P115" s="128"/>
      <c r="Q115" s="128"/>
      <c r="R115" t="s">
        <v>265</v>
      </c>
    </row>
    <row r="116" spans="2:18" ht="15.6">
      <c r="B116" s="106">
        <f>B115+1</f>
        <v>52</v>
      </c>
      <c r="C116" s="105" t="s">
        <v>264</v>
      </c>
      <c r="D116" s="103" t="s">
        <v>123</v>
      </c>
      <c r="E116" s="128"/>
      <c r="F116" s="128"/>
      <c r="G116" s="128"/>
      <c r="H116" t="s">
        <v>265</v>
      </c>
      <c r="I116" s="105"/>
      <c r="K116" s="106">
        <v>52</v>
      </c>
      <c r="L116" s="105" t="s">
        <v>264</v>
      </c>
      <c r="M116" s="103" t="s">
        <v>123</v>
      </c>
      <c r="N116" s="128"/>
      <c r="O116" s="128"/>
      <c r="P116" s="128"/>
      <c r="Q116" s="128"/>
      <c r="R116" t="s">
        <v>265</v>
      </c>
    </row>
    <row r="117" spans="2:18" ht="15.6">
      <c r="B117" s="106">
        <f>B116+1</f>
        <v>53</v>
      </c>
      <c r="C117" s="105" t="s">
        <v>124</v>
      </c>
      <c r="D117" s="103" t="s">
        <v>123</v>
      </c>
      <c r="E117" s="152" cm="1">
        <f t="array" ref="E117">INDEX(N117:Q117,case_number)</f>
        <v>0.44285505552774068</v>
      </c>
      <c r="F117" s="113" t="s">
        <v>86</v>
      </c>
      <c r="G117" s="118" t="s">
        <v>86</v>
      </c>
      <c r="H117" t="s">
        <v>308</v>
      </c>
      <c r="I117" s="105"/>
      <c r="K117" s="106">
        <v>53</v>
      </c>
      <c r="L117" s="105" t="s">
        <v>124</v>
      </c>
      <c r="M117" s="103" t="s">
        <v>123</v>
      </c>
      <c r="N117" s="109">
        <v>0.41692917296503634</v>
      </c>
      <c r="O117" s="109">
        <v>0.44285505552774068</v>
      </c>
      <c r="P117" s="109">
        <v>0.45059281027849069</v>
      </c>
      <c r="Q117" s="109">
        <v>0.45398990027041203</v>
      </c>
      <c r="R117" t="s">
        <v>308</v>
      </c>
    </row>
    <row r="118" spans="2:18" ht="15.6">
      <c r="C118" s="105" t="s">
        <v>124</v>
      </c>
      <c r="D118" s="103" t="s">
        <v>123</v>
      </c>
      <c r="E118" s="152" cm="1">
        <f t="array" ref="E118">INDEX(N118:Q118,case_number)</f>
        <v>-6.0851174556128661E-3</v>
      </c>
      <c r="F118" s="109" cm="1">
        <f t="array" aca="1" ref="F118" ca="1">INDIRECT(sheet_name&amp;"!true_moment_initial_slope")</f>
        <v>9.636500621192607E-3</v>
      </c>
      <c r="G118" s="118">
        <f ca="1">(F118-E118)/E118</f>
        <v>-2.5836178498582587</v>
      </c>
      <c r="H118" t="s">
        <v>307</v>
      </c>
      <c r="L118" s="105" t="s">
        <v>124</v>
      </c>
      <c r="M118" s="103" t="s">
        <v>123</v>
      </c>
      <c r="N118" s="114">
        <v>-1.0656586696054782E-2</v>
      </c>
      <c r="O118" s="114">
        <v>-6.0851174556128661E-3</v>
      </c>
      <c r="P118" s="114">
        <v>-4.952120449693855E-3</v>
      </c>
      <c r="Q118" s="114">
        <v>-4.6588933170920582E-3</v>
      </c>
      <c r="R118" t="s">
        <v>307</v>
      </c>
    </row>
    <row r="119" spans="2:18" ht="15.6">
      <c r="B119" s="106">
        <f>B117+1</f>
        <v>54</v>
      </c>
      <c r="C119" s="105" t="s">
        <v>122</v>
      </c>
      <c r="D119" s="103" t="s">
        <v>121</v>
      </c>
      <c r="E119" s="153" cm="1">
        <f t="array" ref="E119">INDEX(N119:Q119,case_number)</f>
        <v>-297.34040780199268</v>
      </c>
      <c r="F119" s="108" t="s">
        <v>86</v>
      </c>
      <c r="G119" s="118" t="s">
        <v>86</v>
      </c>
      <c r="H119" t="s">
        <v>308</v>
      </c>
      <c r="I119" s="105"/>
      <c r="K119" s="106">
        <v>54</v>
      </c>
      <c r="L119" s="105" t="s">
        <v>122</v>
      </c>
      <c r="M119" s="103" t="s">
        <v>121</v>
      </c>
      <c r="N119" s="108">
        <v>-307.92824037879035</v>
      </c>
      <c r="O119" s="108">
        <v>-297.34040780199268</v>
      </c>
      <c r="P119" s="108">
        <v>-293.29924325001247</v>
      </c>
      <c r="Q119" s="108">
        <v>-292.15635036487652</v>
      </c>
      <c r="R119" t="s">
        <v>308</v>
      </c>
    </row>
    <row r="120" spans="2:18" ht="15.6">
      <c r="C120" s="105" t="s">
        <v>122</v>
      </c>
      <c r="D120" s="103" t="s">
        <v>121</v>
      </c>
      <c r="E120" s="153" cm="1">
        <f t="array" ref="E120">INDEX(N120:Q120,case_number)</f>
        <v>3.5903226768950556</v>
      </c>
      <c r="F120" s="109" cm="1">
        <f t="array" aca="1" ref="F120" ca="1">INDIRECT(sheet_name&amp;"!point4.Ms")</f>
        <v>-5.6865555159908041</v>
      </c>
      <c r="G120" s="118">
        <f ca="1">(F120-E120)/E120</f>
        <v>-2.5838563905650371</v>
      </c>
      <c r="H120" t="s">
        <v>307</v>
      </c>
      <c r="L120" s="105" t="s">
        <v>122</v>
      </c>
      <c r="M120" s="103" t="s">
        <v>121</v>
      </c>
      <c r="N120" s="108">
        <v>7.0031088497389762</v>
      </c>
      <c r="O120" s="108">
        <v>3.5903226768950556</v>
      </c>
      <c r="P120" s="108">
        <v>2.8203247276694237</v>
      </c>
      <c r="Q120" s="108">
        <v>2.6189060590194324</v>
      </c>
      <c r="R120" t="s">
        <v>307</v>
      </c>
    </row>
    <row r="121" spans="2:18" ht="15.6">
      <c r="C121" s="105" t="s">
        <v>337</v>
      </c>
      <c r="D121" s="103" t="s">
        <v>128</v>
      </c>
      <c r="E121" s="153" cm="1">
        <f t="array" ref="E121">INDEX(N121:Q121,case_number)</f>
        <v>-81.300000000000011</v>
      </c>
      <c r="F121" s="109" cm="1">
        <f t="array" aca="1" ref="F121" ca="1">-INDIRECT(sheet_name&amp;"!DZdwDZ")</f>
        <v>-81.3</v>
      </c>
      <c r="G121" s="118">
        <f t="shared" ref="G121:G127" ca="1" si="8">(F121-E121)/E121</f>
        <v>-1.7479526094959412E-16</v>
      </c>
      <c r="H121" s="150" t="s">
        <v>332</v>
      </c>
      <c r="L121" s="105" t="s">
        <v>337</v>
      </c>
      <c r="M121" s="103" t="s">
        <v>128</v>
      </c>
      <c r="N121" s="109">
        <v>-81.300000000000011</v>
      </c>
      <c r="O121" s="109">
        <v>-81.300000000000011</v>
      </c>
      <c r="P121" s="109">
        <v>-81.300000000000011</v>
      </c>
      <c r="Q121" s="109">
        <v>-81.300000000000011</v>
      </c>
    </row>
    <row r="122" spans="2:18" ht="16.2">
      <c r="C122" s="151" t="s">
        <v>338</v>
      </c>
      <c r="D122" s="103" t="s">
        <v>121</v>
      </c>
      <c r="E122" s="153" cm="1">
        <f t="array" ref="E122">INDEX(N122:Q122,case_number)</f>
        <v>0</v>
      </c>
      <c r="F122" s="109" cm="1">
        <f t="array" aca="1" ref="F122" ca="1">INDIRECT(sheet_name&amp;"!MZTlow1")</f>
        <v>0</v>
      </c>
      <c r="G122" s="118" t="e">
        <f t="shared" ca="1" si="8"/>
        <v>#DIV/0!</v>
      </c>
      <c r="H122" s="150" t="s">
        <v>332</v>
      </c>
      <c r="L122" s="156" t="s">
        <v>338</v>
      </c>
      <c r="M122" s="103" t="s">
        <v>121</v>
      </c>
      <c r="N122" s="113">
        <v>0</v>
      </c>
      <c r="O122" s="113">
        <v>0</v>
      </c>
      <c r="P122" s="113">
        <v>0</v>
      </c>
      <c r="Q122" s="113">
        <v>0</v>
      </c>
      <c r="R122" s="150" t="s">
        <v>332</v>
      </c>
    </row>
    <row r="123" spans="2:18" ht="16.2">
      <c r="C123" s="151" t="s">
        <v>339</v>
      </c>
      <c r="D123" s="103" t="s">
        <v>121</v>
      </c>
      <c r="E123" s="153" cm="1">
        <f t="array" ref="E123">INDEX(N123:Q123,case_number)</f>
        <v>-36.417914657944856</v>
      </c>
      <c r="F123" s="109" cm="1">
        <f t="array" aca="1" ref="F123" ca="1">INDIRECT(sheet_name&amp;"!MZThigh1")</f>
        <v>-36.416700304850202</v>
      </c>
      <c r="G123" s="118">
        <f t="shared" ca="1" si="8"/>
        <v>-3.3344937678582849E-5</v>
      </c>
      <c r="H123" s="150" t="s">
        <v>332</v>
      </c>
      <c r="L123" s="156" t="s">
        <v>339</v>
      </c>
      <c r="M123" s="103" t="s">
        <v>121</v>
      </c>
      <c r="N123" s="109">
        <v>-35.465363495377048</v>
      </c>
      <c r="O123" s="109">
        <v>-36.417914657944856</v>
      </c>
      <c r="P123" s="109">
        <v>-36.702209985816857</v>
      </c>
      <c r="Q123" s="109">
        <v>-36.827023558245642</v>
      </c>
      <c r="R123" s="150" t="s">
        <v>332</v>
      </c>
    </row>
    <row r="124" spans="2:18" ht="16.2">
      <c r="C124" s="151" t="s">
        <v>340</v>
      </c>
      <c r="D124" s="103" t="s">
        <v>121</v>
      </c>
      <c r="E124" s="153" cm="1">
        <f t="array" ref="E124">INDEX(N124:Q124,case_number)</f>
        <v>0</v>
      </c>
      <c r="F124" s="109" cm="1">
        <f t="array" aca="1" ref="F124" ca="1">INDIRECT(sheet_name&amp;"!MZT1_")</f>
        <v>0</v>
      </c>
      <c r="G124" s="118" t="e">
        <f t="shared" ca="1" si="8"/>
        <v>#DIV/0!</v>
      </c>
      <c r="H124" s="150" t="s">
        <v>333</v>
      </c>
      <c r="L124" s="156" t="s">
        <v>340</v>
      </c>
      <c r="M124" s="103" t="s">
        <v>121</v>
      </c>
      <c r="N124" s="113">
        <v>0</v>
      </c>
      <c r="O124" s="113">
        <v>0</v>
      </c>
      <c r="P124" s="113">
        <v>0</v>
      </c>
      <c r="Q124" s="113">
        <v>0</v>
      </c>
      <c r="R124" s="150" t="s">
        <v>332</v>
      </c>
    </row>
    <row r="125" spans="2:18" ht="16.2">
      <c r="C125" s="151" t="s">
        <v>338</v>
      </c>
      <c r="D125" s="103" t="s">
        <v>121</v>
      </c>
      <c r="E125" s="153" cm="1">
        <f t="array" ref="E125">INDEX(N125:Q125,case_number)</f>
        <v>2.2649952706376786E-3</v>
      </c>
      <c r="F125" s="109" cm="1">
        <f t="array" aca="1" ref="F125" ca="1">INDIRECT(sheet_name&amp;"!MZTlow2")</f>
        <v>0</v>
      </c>
      <c r="G125" s="118">
        <f t="shared" ca="1" si="8"/>
        <v>-1</v>
      </c>
      <c r="H125" s="150" t="s">
        <v>333</v>
      </c>
      <c r="L125" s="156" t="s">
        <v>338</v>
      </c>
      <c r="M125" s="103" t="s">
        <v>121</v>
      </c>
      <c r="N125" s="113">
        <v>1.9077937964125081E-3</v>
      </c>
      <c r="O125" s="113">
        <v>2.2649952706376786E-3</v>
      </c>
      <c r="P125" s="113">
        <v>2.3523114046211809E-3</v>
      </c>
      <c r="Q125" s="113">
        <v>2.3781694382762654E-3</v>
      </c>
      <c r="R125" s="150" t="s">
        <v>333</v>
      </c>
    </row>
    <row r="126" spans="2:18" ht="16.2">
      <c r="C126" s="151" t="s">
        <v>339</v>
      </c>
      <c r="D126" s="103" t="s">
        <v>121</v>
      </c>
      <c r="E126" s="153" cm="1">
        <f t="array" ref="E126">INDEX(N126:Q126,case_number)</f>
        <v>-36.373175205048121</v>
      </c>
      <c r="F126" s="109" cm="1">
        <f t="array" aca="1" ref="F126" ca="1">INDIRECT(sheet_name&amp;"!MZThigh2")</f>
        <v>-36.416700304850202</v>
      </c>
      <c r="G126" s="118">
        <f t="shared" ca="1" si="8"/>
        <v>1.1966263477608426E-3</v>
      </c>
      <c r="H126" s="150" t="s">
        <v>333</v>
      </c>
      <c r="L126" s="156" t="s">
        <v>339</v>
      </c>
      <c r="M126" s="103" t="s">
        <v>121</v>
      </c>
      <c r="N126" s="109">
        <v>-35.421794252753735</v>
      </c>
      <c r="O126" s="109">
        <v>-36.373175205048121</v>
      </c>
      <c r="P126" s="109">
        <v>-36.657121275760574</v>
      </c>
      <c r="Q126" s="109">
        <v>-36.781781514562297</v>
      </c>
      <c r="R126" s="150" t="s">
        <v>333</v>
      </c>
    </row>
    <row r="127" spans="2:18" ht="16.2">
      <c r="C127" s="151" t="s">
        <v>340</v>
      </c>
      <c r="D127" s="103" t="s">
        <v>121</v>
      </c>
      <c r="E127" s="153" cm="1">
        <f t="array" ref="E127">INDEX(N127:Q127,case_number)</f>
        <v>-6.0851174556125201E-4</v>
      </c>
      <c r="F127" s="109" cm="1">
        <f t="array" aca="1" ref="F127" ca="1">INDIRECT(sheet_name&amp;"!MZT2_")</f>
        <v>0</v>
      </c>
      <c r="G127" s="118">
        <f t="shared" ca="1" si="8"/>
        <v>-1</v>
      </c>
      <c r="L127" s="156" t="s">
        <v>340</v>
      </c>
      <c r="M127" s="103" t="s">
        <v>121</v>
      </c>
      <c r="N127" s="113">
        <v>-1.0656586696054177E-3</v>
      </c>
      <c r="O127" s="113">
        <v>-6.0851174556125201E-4</v>
      </c>
      <c r="P127" s="113">
        <v>-4.9521204496935731E-4</v>
      </c>
      <c r="Q127" s="113">
        <v>-4.6588933170917937E-4</v>
      </c>
      <c r="R127" s="150" t="s">
        <v>333</v>
      </c>
    </row>
    <row r="128" spans="2:18" ht="16.2">
      <c r="C128" s="151" t="s">
        <v>341</v>
      </c>
      <c r="D128" s="103" t="s">
        <v>121</v>
      </c>
      <c r="E128" s="153" cm="1">
        <f t="array" ref="E128">INDEX(N128:Q128,case_number)</f>
        <v>0</v>
      </c>
      <c r="F128" s="109" cm="1">
        <f t="array" aca="1" ref="F128" ca="1">INDIRECT(sheet_name&amp;"!point1.Ms")</f>
        <v>0</v>
      </c>
      <c r="G128" s="118" t="e">
        <f ca="1">(F128-E128)/E128</f>
        <v>#DIV/0!</v>
      </c>
      <c r="L128" s="156" t="s">
        <v>341</v>
      </c>
      <c r="M128" s="103" t="s">
        <v>121</v>
      </c>
      <c r="N128" s="108">
        <v>0</v>
      </c>
      <c r="O128" s="108">
        <v>0</v>
      </c>
      <c r="P128" s="108">
        <v>0</v>
      </c>
      <c r="Q128" s="108">
        <v>0</v>
      </c>
    </row>
    <row r="129" spans="3:18" ht="16.2">
      <c r="C129" s="151" t="s">
        <v>342</v>
      </c>
      <c r="D129" s="103" t="s">
        <v>121</v>
      </c>
      <c r="E129" s="108" cm="1">
        <f t="array" ref="E129">INDEX(N129:Q129,case_number)</f>
        <v>529.9343803828823</v>
      </c>
      <c r="F129" s="109" cm="1">
        <f t="array" aca="1" ref="F129" ca="1">INDIRECT(sheet_name&amp;"!point2.Ms")</f>
        <v>529.83434827656242</v>
      </c>
      <c r="G129" s="118">
        <f ca="1">(F129-E129)/E129</f>
        <v>-1.887631941290514E-4</v>
      </c>
      <c r="L129" s="156" t="s">
        <v>342</v>
      </c>
      <c r="M129" s="103" t="s">
        <v>121</v>
      </c>
      <c r="N129" s="108">
        <v>483.5891318162395</v>
      </c>
      <c r="O129" s="108">
        <v>529.9343803828823</v>
      </c>
      <c r="P129" s="108">
        <v>543.77707478543186</v>
      </c>
      <c r="Q129" s="108">
        <v>548.31930915528039</v>
      </c>
    </row>
    <row r="130" spans="3:18" ht="16.2">
      <c r="C130" s="151" t="s">
        <v>343</v>
      </c>
      <c r="D130" s="103" t="s">
        <v>121</v>
      </c>
      <c r="E130" s="108" cm="1">
        <f t="array" ref="E130">INDEX(N130:Q130,case_number)</f>
        <v>15.120818477891738</v>
      </c>
      <c r="F130" s="109" cm="1">
        <f t="array" aca="1" ref="F130" ca="1">INDIRECT(sheet_name&amp;"!point3.Ms")</f>
        <v>15.121333027969618</v>
      </c>
      <c r="G130" s="118">
        <f ca="1">(F130-E130)/E130</f>
        <v>3.4029247730966257E-5</v>
      </c>
      <c r="H130" t="s">
        <v>334</v>
      </c>
      <c r="L130" s="156" t="s">
        <v>343</v>
      </c>
      <c r="M130" s="103" t="s">
        <v>121</v>
      </c>
      <c r="N130" s="108">
        <v>16.435554074196752</v>
      </c>
      <c r="O130" s="108">
        <v>15.120818477891738</v>
      </c>
      <c r="P130" s="108">
        <v>14.776766235109696</v>
      </c>
      <c r="Q130" s="108">
        <v>14.650183705484569</v>
      </c>
    </row>
    <row r="131" spans="3:18" ht="15.6">
      <c r="C131" s="112" t="s">
        <v>344</v>
      </c>
      <c r="E131" s="108" cm="1">
        <f t="array" ref="E131">INDEX(N131:Q131,case_number)</f>
        <v>3.230806117500618E-4</v>
      </c>
      <c r="F131" s="109" cm="1">
        <f t="array" aca="1" ref="F131" ca="1">INDIRECT(sheet_name&amp;"!Ms_coeff.tens.2")*1000^2</f>
        <v>3.231171126814044E-4</v>
      </c>
      <c r="G131" s="118">
        <f t="shared" ref="G131:G133" ca="1" si="9">(F131-E131)/E131</f>
        <v>1.1297778329960027E-4</v>
      </c>
      <c r="H131" t="s">
        <v>335</v>
      </c>
      <c r="L131" s="112" t="s">
        <v>344</v>
      </c>
      <c r="N131" s="155">
        <v>3.3347741107502015E-4</v>
      </c>
      <c r="O131" s="155">
        <v>3.230806117500618E-4</v>
      </c>
      <c r="P131" s="155">
        <v>3.2039146632289312E-4</v>
      </c>
      <c r="Q131" s="155">
        <v>3.2010247271275469E-4</v>
      </c>
      <c r="R131" t="s">
        <v>334</v>
      </c>
    </row>
    <row r="132" spans="3:18" ht="15.6">
      <c r="C132" s="112" t="s">
        <v>345</v>
      </c>
      <c r="E132" s="108" cm="1">
        <f t="array" ref="E132">INDEX(N132:Q132,case_number)</f>
        <v>6.2238888646142146E-2</v>
      </c>
      <c r="F132" s="109" cm="1">
        <f t="array" aca="1" ref="F132" ca="1">INDIRECT(sheet_name&amp;"!Ms_coeff.tens.1")*1000</f>
        <v>6.2239966565725245E-2</v>
      </c>
      <c r="G132" s="118">
        <f t="shared" ca="1" si="9"/>
        <v>1.7319068616854042E-5</v>
      </c>
      <c r="H132" t="s">
        <v>336</v>
      </c>
      <c r="L132" s="112" t="s">
        <v>345</v>
      </c>
      <c r="N132" s="155">
        <v>6.2930615649585478E-2</v>
      </c>
      <c r="O132" s="155">
        <v>6.2238888646142146E-2</v>
      </c>
      <c r="P132" s="155">
        <v>6.2061288990367128E-2</v>
      </c>
      <c r="Q132" s="155">
        <v>6.2048941840617183E-2</v>
      </c>
      <c r="R132" t="s">
        <v>335</v>
      </c>
    </row>
    <row r="133" spans="3:18" ht="15.6">
      <c r="C133" s="112" t="s">
        <v>346</v>
      </c>
      <c r="E133" s="108" cm="1">
        <f t="array" ref="E133">INDEX(N133:Q133,case_number)</f>
        <v>2.9255263255645332</v>
      </c>
      <c r="F133" s="109" cm="1">
        <f t="array" aca="1" ref="F133" ca="1">INDIRECT(sheet_name&amp;"!Ms_coeff.tens.0")</f>
        <v>2.9253722145075565</v>
      </c>
      <c r="G133" s="118">
        <f t="shared" ca="1" si="9"/>
        <v>-5.2678061937102873E-5</v>
      </c>
      <c r="L133" s="112" t="s">
        <v>346</v>
      </c>
      <c r="N133" s="155">
        <v>2.912944127189661</v>
      </c>
      <c r="O133" s="155">
        <v>2.9255263255645332</v>
      </c>
      <c r="P133" s="155">
        <v>2.928887883619069</v>
      </c>
      <c r="Q133" s="155">
        <v>2.9297976857303638</v>
      </c>
      <c r="R133" t="s">
        <v>336</v>
      </c>
    </row>
  </sheetData>
  <conditionalFormatting sqref="G29:G31">
    <cfRule type="cellIs" dxfId="14" priority="22" operator="notBetween">
      <formula>-0.001</formula>
      <formula>0.001</formula>
    </cfRule>
  </conditionalFormatting>
  <conditionalFormatting sqref="G36:G38">
    <cfRule type="cellIs" dxfId="13" priority="21" operator="notBetween">
      <formula>-0.001</formula>
      <formula>0.001</formula>
    </cfRule>
  </conditionalFormatting>
  <conditionalFormatting sqref="G48:G53">
    <cfRule type="cellIs" dxfId="12" priority="20" operator="notBetween">
      <formula>-0.001</formula>
      <formula>0.001</formula>
    </cfRule>
  </conditionalFormatting>
  <conditionalFormatting sqref="G60:G61">
    <cfRule type="cellIs" dxfId="11" priority="19" operator="notBetween">
      <formula>-0.001</formula>
      <formula>0.001</formula>
    </cfRule>
  </conditionalFormatting>
  <conditionalFormatting sqref="G67:G72">
    <cfRule type="cellIs" dxfId="10" priority="8" operator="notBetween">
      <formula>-0.001</formula>
      <formula>0.001</formula>
    </cfRule>
  </conditionalFormatting>
  <conditionalFormatting sqref="G76:G79">
    <cfRule type="cellIs" dxfId="9" priority="7" operator="notBetween">
      <formula>-0.001</formula>
      <formula>0.001</formula>
    </cfRule>
  </conditionalFormatting>
  <conditionalFormatting sqref="G81:G84">
    <cfRule type="cellIs" dxfId="8" priority="17" operator="notBetween">
      <formula>-0.001</formula>
      <formula>0.001</formula>
    </cfRule>
  </conditionalFormatting>
  <conditionalFormatting sqref="G86:G92">
    <cfRule type="cellIs" dxfId="7" priority="5" operator="notBetween">
      <formula>-0.001</formula>
      <formula>0.001</formula>
    </cfRule>
  </conditionalFormatting>
  <conditionalFormatting sqref="G94:G95">
    <cfRule type="cellIs" dxfId="6" priority="15" operator="notBetween">
      <formula>-0.001</formula>
      <formula>0.001</formula>
    </cfRule>
  </conditionalFormatting>
  <conditionalFormatting sqref="G97:G101">
    <cfRule type="cellIs" dxfId="5" priority="14" operator="notBetween">
      <formula>-0.001</formula>
      <formula>0.001</formula>
    </cfRule>
  </conditionalFormatting>
  <conditionalFormatting sqref="G104">
    <cfRule type="cellIs" dxfId="4" priority="13" operator="notBetween">
      <formula>-0.001</formula>
      <formula>0.001</formula>
    </cfRule>
  </conditionalFormatting>
  <conditionalFormatting sqref="G106:G108">
    <cfRule type="cellIs" dxfId="3" priority="12" operator="notBetween">
      <formula>-0.001</formula>
      <formula>0.001</formula>
    </cfRule>
  </conditionalFormatting>
  <conditionalFormatting sqref="G110">
    <cfRule type="cellIs" dxfId="2" priority="1" operator="notBetween">
      <formula>-0.001</formula>
      <formula>0.001</formula>
    </cfRule>
  </conditionalFormatting>
  <conditionalFormatting sqref="G112:G113">
    <cfRule type="cellIs" dxfId="1" priority="11" operator="notBetween">
      <formula>-0.001</formula>
      <formula>0.001</formula>
    </cfRule>
  </conditionalFormatting>
  <conditionalFormatting sqref="G117:G133">
    <cfRule type="cellIs" dxfId="0" priority="2" operator="notBetween">
      <formula>-0.001</formula>
      <formula>0.001</formula>
    </cfRule>
  </conditionalFormatting>
  <dataValidations count="1">
    <dataValidation type="list" allowBlank="1" showInputMessage="1" showErrorMessage="1" sqref="G21" xr:uid="{A97D2F7B-FDA4-407E-92F3-17F2D0816A54}">
      <formula1>$N$48:$Q$48</formula1>
    </dataValidation>
  </dataValidations>
  <pageMargins left="0.7" right="0.7" top="0.78740157499999996" bottom="0.78740157499999996" header="0.3" footer="0.3"/>
  <pageSetup orientation="portrait" horizontalDpi="4294967295" verticalDpi="4294967295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Button 1">
              <controlPr defaultSize="0" print="0" autoFill="0" autoPict="0">
                <anchor moveWithCells="1" sizeWithCells="1">
                  <from>
                    <xdr:col>13</xdr:col>
                    <xdr:colOff>99060</xdr:colOff>
                    <xdr:row>2</xdr:row>
                    <xdr:rowOff>152400</xdr:rowOff>
                  </from>
                  <to>
                    <xdr:col>15</xdr:col>
                    <xdr:colOff>335280</xdr:colOff>
                    <xdr:row>6</xdr:row>
                    <xdr:rowOff>60960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5A98ECA1EC044BB77E0D7F6ADEF7BC" ma:contentTypeVersion="18" ma:contentTypeDescription="Crear nuevo documento." ma:contentTypeScope="" ma:versionID="5e88349ac6f5efd4674595e2a92e1fa9">
  <xsd:schema xmlns:xsd="http://www.w3.org/2001/XMLSchema" xmlns:xs="http://www.w3.org/2001/XMLSchema" xmlns:p="http://schemas.microsoft.com/office/2006/metadata/properties" xmlns:ns3="2278e7f3-5df8-4100-b836-5320443b7544" xmlns:ns4="3fb9cbd1-4a98-4945-a235-2d8a3d5ec2be" targetNamespace="http://schemas.microsoft.com/office/2006/metadata/properties" ma:root="true" ma:fieldsID="bde21b231255bb48ab8a6ec7dd561648" ns3:_="" ns4:_="">
    <xsd:import namespace="2278e7f3-5df8-4100-b836-5320443b7544"/>
    <xsd:import namespace="3fb9cbd1-4a98-4945-a235-2d8a3d5ec2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8e7f3-5df8-4100-b836-5320443b7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9cbd1-4a98-4945-a235-2d8a3d5ec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278e7f3-5df8-4100-b836-5320443b7544" xsi:nil="true"/>
  </documentManagement>
</p:properties>
</file>

<file path=customXml/itemProps1.xml><?xml version="1.0" encoding="utf-8"?>
<ds:datastoreItem xmlns:ds="http://schemas.openxmlformats.org/officeDocument/2006/customXml" ds:itemID="{52E10DE4-EB42-4EC5-8AEE-EE77FE7979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7863D2-B6F1-4C67-B9E9-1F3A9276C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8e7f3-5df8-4100-b836-5320443b7544"/>
    <ds:schemaRef ds:uri="3fb9cbd1-4a98-4945-a235-2d8a3d5ec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3A318F-BD98-4749-9B6A-DFC991AC8E75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3fb9cbd1-4a98-4945-a235-2d8a3d5ec2be"/>
    <ds:schemaRef ds:uri="2278e7f3-5df8-4100-b836-5320443b754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371</vt:i4>
      </vt:variant>
    </vt:vector>
  </HeadingPairs>
  <TitlesOfParts>
    <vt:vector size="376" baseType="lpstr">
      <vt:lpstr>Gap30deg</vt:lpstr>
      <vt:lpstr>Gap60deg</vt:lpstr>
      <vt:lpstr>Gap90deg</vt:lpstr>
      <vt:lpstr>Gap120deg</vt:lpstr>
      <vt:lpstr>AMD1</vt:lpstr>
      <vt:lpstr>Gap120deg!a</vt:lpstr>
      <vt:lpstr>Gap30deg!a</vt:lpstr>
      <vt:lpstr>Gap60deg!a</vt:lpstr>
      <vt:lpstr>Gap90deg!a</vt:lpstr>
      <vt:lpstr>Gap120deg!a_prime</vt:lpstr>
      <vt:lpstr>Gap30deg!a_prime</vt:lpstr>
      <vt:lpstr>Gap60deg!a_prime</vt:lpstr>
      <vt:lpstr>Gap90deg!a_prime</vt:lpstr>
      <vt:lpstr>Gap120deg!a_star</vt:lpstr>
      <vt:lpstr>Gap30deg!a_star</vt:lpstr>
      <vt:lpstr>Gap60deg!a_star</vt:lpstr>
      <vt:lpstr>Gap90deg!a_star</vt:lpstr>
      <vt:lpstr>Gap120deg!b</vt:lpstr>
      <vt:lpstr>Gap30deg!b</vt:lpstr>
      <vt:lpstr>Gap60deg!b</vt:lpstr>
      <vt:lpstr>Gap90deg!b</vt:lpstr>
      <vt:lpstr>Gap120deg!bolt.As</vt:lpstr>
      <vt:lpstr>Gap30deg!bolt.As</vt:lpstr>
      <vt:lpstr>Gap60deg!bolt.As</vt:lpstr>
      <vt:lpstr>Gap90deg!bolt.As</vt:lpstr>
      <vt:lpstr>Gap120deg!bolt.axial_stiffness</vt:lpstr>
      <vt:lpstr>Gap30deg!bolt.axial_stiffness</vt:lpstr>
      <vt:lpstr>Gap60deg!bolt.axial_stiffness</vt:lpstr>
      <vt:lpstr>Gap90deg!bolt.axial_stiffness</vt:lpstr>
      <vt:lpstr>Gap120deg!bolt.bending_stiffness</vt:lpstr>
      <vt:lpstr>Gap30deg!bolt.bending_stiffness</vt:lpstr>
      <vt:lpstr>Gap60deg!bolt.bending_stiffness</vt:lpstr>
      <vt:lpstr>Gap90deg!bolt.bending_stiffness</vt:lpstr>
      <vt:lpstr>Gap120deg!bolt.Dn</vt:lpstr>
      <vt:lpstr>Gap30deg!bolt.Dn</vt:lpstr>
      <vt:lpstr>Gap60deg!bolt.Dn</vt:lpstr>
      <vt:lpstr>Gap90deg!bolt.Dn</vt:lpstr>
      <vt:lpstr>Gap120deg!bolt.Dsh</vt:lpstr>
      <vt:lpstr>Gap30deg!bolt.Dsh</vt:lpstr>
      <vt:lpstr>Gap60deg!bolt.Dsh</vt:lpstr>
      <vt:lpstr>Gap90deg!bolt.Dsh</vt:lpstr>
      <vt:lpstr>Gap120deg!bolt.E</vt:lpstr>
      <vt:lpstr>Gap30deg!bolt.E</vt:lpstr>
      <vt:lpstr>Gap60deg!bolt.E</vt:lpstr>
      <vt:lpstr>Gap90deg!bolt.E</vt:lpstr>
      <vt:lpstr>Gap120deg!bolt.fu</vt:lpstr>
      <vt:lpstr>Gap30deg!bolt.fu</vt:lpstr>
      <vt:lpstr>Gap60deg!bolt.fu</vt:lpstr>
      <vt:lpstr>Gap90deg!bolt.fu</vt:lpstr>
      <vt:lpstr>Gap120deg!bolt.fy</vt:lpstr>
      <vt:lpstr>Gap30deg!bolt.fy</vt:lpstr>
      <vt:lpstr>Gap60deg!bolt.fy</vt:lpstr>
      <vt:lpstr>Gap90deg!bolt.fy</vt:lpstr>
      <vt:lpstr>Gap120deg!bolt.Lsh</vt:lpstr>
      <vt:lpstr>Gap30deg!bolt.Lsh</vt:lpstr>
      <vt:lpstr>Gap60deg!bolt.Lsh</vt:lpstr>
      <vt:lpstr>Gap90deg!bolt.Lsh</vt:lpstr>
      <vt:lpstr>Gap120deg!bolt.pitch</vt:lpstr>
      <vt:lpstr>Gap30deg!bolt.pitch</vt:lpstr>
      <vt:lpstr>Gap60deg!bolt.pitch</vt:lpstr>
      <vt:lpstr>Gap90deg!bolt.pitch</vt:lpstr>
      <vt:lpstr>Gap120deg!bolt.pretension</vt:lpstr>
      <vt:lpstr>Gap30deg!bolt.pretension</vt:lpstr>
      <vt:lpstr>Gap60deg!bolt.pretension</vt:lpstr>
      <vt:lpstr>Gap90deg!bolt.pretension</vt:lpstr>
      <vt:lpstr>Gap120deg!bolt.size</vt:lpstr>
      <vt:lpstr>Gap30deg!bolt.size</vt:lpstr>
      <vt:lpstr>Gap60deg!bolt.size</vt:lpstr>
      <vt:lpstr>Gap90deg!bolt.size</vt:lpstr>
      <vt:lpstr>'AMD1'!case_number</vt:lpstr>
      <vt:lpstr>Gap120deg!central_angle</vt:lpstr>
      <vt:lpstr>Gap30deg!central_angle</vt:lpstr>
      <vt:lpstr>Gap60deg!central_angle</vt:lpstr>
      <vt:lpstr>Gap90deg!central_angle</vt:lpstr>
      <vt:lpstr>Gap120deg!clamped_parts_stiffness</vt:lpstr>
      <vt:lpstr>Gap30deg!clamped_parts_stiffness</vt:lpstr>
      <vt:lpstr>Gap60deg!clamped_parts_stiffness</vt:lpstr>
      <vt:lpstr>Gap90deg!clamped_parts_stiffness</vt:lpstr>
      <vt:lpstr>Gap120deg!dataseries.Fs</vt:lpstr>
      <vt:lpstr>Gap30deg!dataseries.Fs</vt:lpstr>
      <vt:lpstr>Gap60deg!dataseries.Fs</vt:lpstr>
      <vt:lpstr>Gap90deg!dataseries.Fs</vt:lpstr>
      <vt:lpstr>Gap120deg!dataseries.Ms</vt:lpstr>
      <vt:lpstr>Gap30deg!dataseries.Ms</vt:lpstr>
      <vt:lpstr>Gap60deg!dataseries.Ms</vt:lpstr>
      <vt:lpstr>Gap90deg!dataseries.Ms</vt:lpstr>
      <vt:lpstr>Gap120deg!dataseries.Z</vt:lpstr>
      <vt:lpstr>Gap30deg!dataseries.Z</vt:lpstr>
      <vt:lpstr>Gap60deg!dataseries.Z</vt:lpstr>
      <vt:lpstr>Gap90deg!dataseries.Z</vt:lpstr>
      <vt:lpstr>Gap120deg!Do</vt:lpstr>
      <vt:lpstr>Gap30deg!Do</vt:lpstr>
      <vt:lpstr>Gap60deg!Do</vt:lpstr>
      <vt:lpstr>Gap90deg!Do</vt:lpstr>
      <vt:lpstr>Gap120deg!Dw</vt:lpstr>
      <vt:lpstr>Gap30deg!Dw</vt:lpstr>
      <vt:lpstr>Gap60deg!Dw</vt:lpstr>
      <vt:lpstr>Gap90deg!Dw</vt:lpstr>
      <vt:lpstr>Gap120deg!DZ_gap</vt:lpstr>
      <vt:lpstr>Gap30deg!DZ_gap</vt:lpstr>
      <vt:lpstr>Gap60deg!DZ_gap</vt:lpstr>
      <vt:lpstr>Gap90deg!DZ_gap</vt:lpstr>
      <vt:lpstr>Gap120deg!DZ_gap_c</vt:lpstr>
      <vt:lpstr>Gap30deg!DZ_gap_c</vt:lpstr>
      <vt:lpstr>Gap60deg!DZ_gap_c</vt:lpstr>
      <vt:lpstr>Gap90deg!DZ_gap_c</vt:lpstr>
      <vt:lpstr>Gap120deg!DZ_gap_inclination</vt:lpstr>
      <vt:lpstr>Gap30deg!DZ_gap_inclination</vt:lpstr>
      <vt:lpstr>Gap60deg!DZ_gap_inclination</vt:lpstr>
      <vt:lpstr>Gap90deg!DZ_gap_inclination</vt:lpstr>
      <vt:lpstr>Gap120deg!DZ_gap_tot</vt:lpstr>
      <vt:lpstr>Gap30deg!DZ_gap_tot</vt:lpstr>
      <vt:lpstr>Gap60deg!DZ_gap_tot</vt:lpstr>
      <vt:lpstr>Gap90deg!DZ_gap_tot</vt:lpstr>
      <vt:lpstr>Gap120deg!DZdwDZ</vt:lpstr>
      <vt:lpstr>Gap30deg!DZdwDZ</vt:lpstr>
      <vt:lpstr>Gap60deg!DZdwDZ</vt:lpstr>
      <vt:lpstr>Gap90deg!DZdwDZ</vt:lpstr>
      <vt:lpstr>Gap120deg!E_mod</vt:lpstr>
      <vt:lpstr>Gap30deg!E_mod</vt:lpstr>
      <vt:lpstr>Gap60deg!E_mod</vt:lpstr>
      <vt:lpstr>Gap90deg!E_mod</vt:lpstr>
      <vt:lpstr>Gap120deg!F_V_c</vt:lpstr>
      <vt:lpstr>Gap30deg!F_V_c</vt:lpstr>
      <vt:lpstr>Gap60deg!F_V_c</vt:lpstr>
      <vt:lpstr>Gap90deg!F_V_c</vt:lpstr>
      <vt:lpstr>Gap120deg!flange.A_cf</vt:lpstr>
      <vt:lpstr>Gap30deg!flange.A_cf</vt:lpstr>
      <vt:lpstr>Gap60deg!flange.A_cf</vt:lpstr>
      <vt:lpstr>Gap90deg!flange.A_cf</vt:lpstr>
      <vt:lpstr>Gap120deg!flange.I_cf</vt:lpstr>
      <vt:lpstr>Gap30deg!flange.I_cf</vt:lpstr>
      <vt:lpstr>Gap60deg!flange.I_cf</vt:lpstr>
      <vt:lpstr>Gap90deg!flange.I_cf</vt:lpstr>
      <vt:lpstr>Gap120deg!Fs_coeff.comp.0</vt:lpstr>
      <vt:lpstr>Gap30deg!Fs_coeff.comp.0</vt:lpstr>
      <vt:lpstr>Gap60deg!Fs_coeff.comp.0</vt:lpstr>
      <vt:lpstr>Gap90deg!Fs_coeff.comp.0</vt:lpstr>
      <vt:lpstr>Gap120deg!Fs_coeff.comp.1</vt:lpstr>
      <vt:lpstr>Gap30deg!Fs_coeff.comp.1</vt:lpstr>
      <vt:lpstr>Gap60deg!Fs_coeff.comp.1</vt:lpstr>
      <vt:lpstr>Gap90deg!Fs_coeff.comp.1</vt:lpstr>
      <vt:lpstr>Gap120deg!Fs_coeff.comp.2</vt:lpstr>
      <vt:lpstr>Gap30deg!Fs_coeff.comp.2</vt:lpstr>
      <vt:lpstr>Gap60deg!Fs_coeff.comp.2</vt:lpstr>
      <vt:lpstr>Gap90deg!Fs_coeff.comp.2</vt:lpstr>
      <vt:lpstr>Gap120deg!Fs_coeff.const</vt:lpstr>
      <vt:lpstr>Gap30deg!Fs_coeff.const</vt:lpstr>
      <vt:lpstr>Gap60deg!Fs_coeff.const</vt:lpstr>
      <vt:lpstr>Gap90deg!Fs_coeff.const</vt:lpstr>
      <vt:lpstr>Gap120deg!Fs_coeff.tens.0</vt:lpstr>
      <vt:lpstr>Gap30deg!Fs_coeff.tens.0</vt:lpstr>
      <vt:lpstr>Gap60deg!Fs_coeff.tens.0</vt:lpstr>
      <vt:lpstr>Gap90deg!Fs_coeff.tens.0</vt:lpstr>
      <vt:lpstr>Gap120deg!Fs_coeff.tens.1</vt:lpstr>
      <vt:lpstr>Gap30deg!Fs_coeff.tens.1</vt:lpstr>
      <vt:lpstr>Gap60deg!Fs_coeff.tens.1</vt:lpstr>
      <vt:lpstr>Gap90deg!Fs_coeff.tens.1</vt:lpstr>
      <vt:lpstr>Gap120deg!Fs_coeff.tens.2</vt:lpstr>
      <vt:lpstr>Gap30deg!Fs_coeff.tens.2</vt:lpstr>
      <vt:lpstr>Gap60deg!Fs_coeff.tens.2</vt:lpstr>
      <vt:lpstr>Gap90deg!Fs_coeff.tens.2</vt:lpstr>
      <vt:lpstr>Gap120deg!G_mod</vt:lpstr>
      <vt:lpstr>Gap30deg!G_mod</vt:lpstr>
      <vt:lpstr>Gap60deg!G_mod</vt:lpstr>
      <vt:lpstr>Gap90deg!G_mod</vt:lpstr>
      <vt:lpstr>Gap120deg!gap.angle</vt:lpstr>
      <vt:lpstr>Gap30deg!gap.angle</vt:lpstr>
      <vt:lpstr>Gap60deg!gap.angle</vt:lpstr>
      <vt:lpstr>Gap90deg!gap.angle</vt:lpstr>
      <vt:lpstr>Gap120deg!gap.COV</vt:lpstr>
      <vt:lpstr>Gap30deg!gap.COV</vt:lpstr>
      <vt:lpstr>Gap60deg!gap.COV</vt:lpstr>
      <vt:lpstr>Gap90deg!gap.COV</vt:lpstr>
      <vt:lpstr>Gap120deg!gap.h</vt:lpstr>
      <vt:lpstr>Gap30deg!gap.h</vt:lpstr>
      <vt:lpstr>Gap60deg!gap.h</vt:lpstr>
      <vt:lpstr>Gap90deg!gap.h</vt:lpstr>
      <vt:lpstr>Gap120deg!gap.k_fac</vt:lpstr>
      <vt:lpstr>Gap30deg!gap.k_fac</vt:lpstr>
      <vt:lpstr>Gap60deg!gap.k_fac</vt:lpstr>
      <vt:lpstr>Gap90deg!gap.k_fac</vt:lpstr>
      <vt:lpstr>Gap120deg!gap.k_fl</vt:lpstr>
      <vt:lpstr>Gap30deg!gap.k_fl</vt:lpstr>
      <vt:lpstr>Gap60deg!gap.k_fl</vt:lpstr>
      <vt:lpstr>Gap90deg!gap.k_fl</vt:lpstr>
      <vt:lpstr>Gap120deg!gap.k_mean</vt:lpstr>
      <vt:lpstr>Gap30deg!gap.k_mean</vt:lpstr>
      <vt:lpstr>Gap60deg!gap.k_mean</vt:lpstr>
      <vt:lpstr>Gap90deg!gap.k_mean</vt:lpstr>
      <vt:lpstr>Gap120deg!gap.k_shell</vt:lpstr>
      <vt:lpstr>Gap30deg!gap.k_shell</vt:lpstr>
      <vt:lpstr>Gap60deg!gap.k_shell</vt:lpstr>
      <vt:lpstr>Gap90deg!gap.k_shell</vt:lpstr>
      <vt:lpstr>Gap120deg!gap.L</vt:lpstr>
      <vt:lpstr>Gap30deg!gap.L</vt:lpstr>
      <vt:lpstr>Gap60deg!gap.L</vt:lpstr>
      <vt:lpstr>Gap90deg!gap.L</vt:lpstr>
      <vt:lpstr>Gap120deg!gap.stiffness</vt:lpstr>
      <vt:lpstr>Gap30deg!gap.stiffness</vt:lpstr>
      <vt:lpstr>Gap60deg!gap.stiffness</vt:lpstr>
      <vt:lpstr>Gap90deg!gap.stiffness</vt:lpstr>
      <vt:lpstr>'AMD1'!gap_angle</vt:lpstr>
      <vt:lpstr>Gap120deg!I_tg</vt:lpstr>
      <vt:lpstr>Gap30deg!I_tg</vt:lpstr>
      <vt:lpstr>Gap60deg!I_tg</vt:lpstr>
      <vt:lpstr>Gap90deg!I_tg</vt:lpstr>
      <vt:lpstr>Gap120deg!k_seg</vt:lpstr>
      <vt:lpstr>Gap30deg!k_seg</vt:lpstr>
      <vt:lpstr>Gap60deg!k_seg</vt:lpstr>
      <vt:lpstr>Gap90deg!k_seg</vt:lpstr>
      <vt:lpstr>Gap120deg!Ms_coeff.comp.0</vt:lpstr>
      <vt:lpstr>Gap30deg!Ms_coeff.comp.0</vt:lpstr>
      <vt:lpstr>Gap60deg!Ms_coeff.comp.0</vt:lpstr>
      <vt:lpstr>Gap90deg!Ms_coeff.comp.0</vt:lpstr>
      <vt:lpstr>Gap120deg!Ms_coeff.comp.1</vt:lpstr>
      <vt:lpstr>Gap30deg!Ms_coeff.comp.1</vt:lpstr>
      <vt:lpstr>Gap60deg!Ms_coeff.comp.1</vt:lpstr>
      <vt:lpstr>Gap90deg!Ms_coeff.comp.1</vt:lpstr>
      <vt:lpstr>Gap120deg!Ms_coeff.comp.2</vt:lpstr>
      <vt:lpstr>Gap30deg!Ms_coeff.comp.2</vt:lpstr>
      <vt:lpstr>Gap60deg!Ms_coeff.comp.2</vt:lpstr>
      <vt:lpstr>Gap90deg!Ms_coeff.comp.2</vt:lpstr>
      <vt:lpstr>Gap120deg!Ms_coeff.const</vt:lpstr>
      <vt:lpstr>Gap30deg!Ms_coeff.const</vt:lpstr>
      <vt:lpstr>Gap60deg!Ms_coeff.const</vt:lpstr>
      <vt:lpstr>Gap90deg!Ms_coeff.const</vt:lpstr>
      <vt:lpstr>Gap120deg!Ms_coeff.tens.0</vt:lpstr>
      <vt:lpstr>Gap30deg!Ms_coeff.tens.0</vt:lpstr>
      <vt:lpstr>Gap60deg!Ms_coeff.tens.0</vt:lpstr>
      <vt:lpstr>Gap90deg!Ms_coeff.tens.0</vt:lpstr>
      <vt:lpstr>Gap120deg!Ms_coeff.tens.1</vt:lpstr>
      <vt:lpstr>Gap30deg!Ms_coeff.tens.1</vt:lpstr>
      <vt:lpstr>Gap60deg!Ms_coeff.tens.1</vt:lpstr>
      <vt:lpstr>Gap90deg!Ms_coeff.tens.1</vt:lpstr>
      <vt:lpstr>Gap120deg!Ms_coeff.tens.2</vt:lpstr>
      <vt:lpstr>Gap30deg!Ms_coeff.tens.2</vt:lpstr>
      <vt:lpstr>Gap60deg!Ms_coeff.tens.2</vt:lpstr>
      <vt:lpstr>Gap90deg!Ms_coeff.tens.2</vt:lpstr>
      <vt:lpstr>Gap120deg!MZT1_</vt:lpstr>
      <vt:lpstr>Gap30deg!MZT1_</vt:lpstr>
      <vt:lpstr>Gap60deg!MZT1_</vt:lpstr>
      <vt:lpstr>Gap90deg!MZT1_</vt:lpstr>
      <vt:lpstr>Gap120deg!MZT2_</vt:lpstr>
      <vt:lpstr>Gap30deg!MZT2_</vt:lpstr>
      <vt:lpstr>Gap60deg!MZT2_</vt:lpstr>
      <vt:lpstr>Gap90deg!MZT2_</vt:lpstr>
      <vt:lpstr>Gap120deg!MZThigh1</vt:lpstr>
      <vt:lpstr>Gap30deg!MZThigh1</vt:lpstr>
      <vt:lpstr>Gap60deg!MZThigh1</vt:lpstr>
      <vt:lpstr>Gap90deg!MZThigh1</vt:lpstr>
      <vt:lpstr>Gap120deg!MZThigh2</vt:lpstr>
      <vt:lpstr>Gap30deg!MZThigh2</vt:lpstr>
      <vt:lpstr>Gap60deg!MZThigh2</vt:lpstr>
      <vt:lpstr>Gap90deg!MZThigh2</vt:lpstr>
      <vt:lpstr>Gap120deg!MZTlow1</vt:lpstr>
      <vt:lpstr>Gap30deg!MZTlow1</vt:lpstr>
      <vt:lpstr>Gap60deg!MZTlow1</vt:lpstr>
      <vt:lpstr>Gap90deg!MZTlow1</vt:lpstr>
      <vt:lpstr>Gap120deg!MZTlow2</vt:lpstr>
      <vt:lpstr>Gap30deg!MZTlow2</vt:lpstr>
      <vt:lpstr>Gap60deg!MZTlow2</vt:lpstr>
      <vt:lpstr>Gap90deg!MZTlow2</vt:lpstr>
      <vt:lpstr>Gap120deg!point1.Fs</vt:lpstr>
      <vt:lpstr>Gap30deg!point1.Fs</vt:lpstr>
      <vt:lpstr>Gap60deg!point1.Fs</vt:lpstr>
      <vt:lpstr>Gap90deg!point1.Fs</vt:lpstr>
      <vt:lpstr>Gap120deg!point1.Ms</vt:lpstr>
      <vt:lpstr>Gap30deg!point1.Ms</vt:lpstr>
      <vt:lpstr>Gap60deg!point1.Ms</vt:lpstr>
      <vt:lpstr>Gap90deg!point1.Ms</vt:lpstr>
      <vt:lpstr>Gap120deg!point1.Z</vt:lpstr>
      <vt:lpstr>Gap30deg!point1.Z</vt:lpstr>
      <vt:lpstr>Gap60deg!point1.Z</vt:lpstr>
      <vt:lpstr>Gap90deg!point1.Z</vt:lpstr>
      <vt:lpstr>Gap120deg!point2.Fs</vt:lpstr>
      <vt:lpstr>Gap30deg!point2.Fs</vt:lpstr>
      <vt:lpstr>Gap60deg!point2.Fs</vt:lpstr>
      <vt:lpstr>Gap90deg!point2.Fs</vt:lpstr>
      <vt:lpstr>Gap120deg!point2.Ms</vt:lpstr>
      <vt:lpstr>Gap30deg!point2.Ms</vt:lpstr>
      <vt:lpstr>Gap60deg!point2.Ms</vt:lpstr>
      <vt:lpstr>Gap90deg!point2.Ms</vt:lpstr>
      <vt:lpstr>Gap120deg!point2.Z</vt:lpstr>
      <vt:lpstr>Gap30deg!point2.Z</vt:lpstr>
      <vt:lpstr>Gap60deg!point2.Z</vt:lpstr>
      <vt:lpstr>Gap90deg!point2.Z</vt:lpstr>
      <vt:lpstr>Gap120deg!point3.Fs</vt:lpstr>
      <vt:lpstr>Gap30deg!point3.Fs</vt:lpstr>
      <vt:lpstr>Gap60deg!point3.Fs</vt:lpstr>
      <vt:lpstr>Gap90deg!point3.Fs</vt:lpstr>
      <vt:lpstr>Gap120deg!point3.Ms</vt:lpstr>
      <vt:lpstr>Gap30deg!point3.Ms</vt:lpstr>
      <vt:lpstr>Gap60deg!point3.Ms</vt:lpstr>
      <vt:lpstr>Gap90deg!point3.Ms</vt:lpstr>
      <vt:lpstr>Gap120deg!point3.Z</vt:lpstr>
      <vt:lpstr>Gap30deg!point3.Z</vt:lpstr>
      <vt:lpstr>Gap60deg!point3.Z</vt:lpstr>
      <vt:lpstr>Gap90deg!point3.Z</vt:lpstr>
      <vt:lpstr>Gap120deg!point4.Fs</vt:lpstr>
      <vt:lpstr>Gap30deg!point4.Fs</vt:lpstr>
      <vt:lpstr>Gap60deg!point4.Fs</vt:lpstr>
      <vt:lpstr>Gap90deg!point4.Fs</vt:lpstr>
      <vt:lpstr>Gap120deg!point4.Ms</vt:lpstr>
      <vt:lpstr>Gap30deg!point4.Ms</vt:lpstr>
      <vt:lpstr>Gap60deg!point4.Ms</vt:lpstr>
      <vt:lpstr>Gap90deg!point4.Ms</vt:lpstr>
      <vt:lpstr>Gap120deg!point4.Z</vt:lpstr>
      <vt:lpstr>Gap30deg!point4.Z</vt:lpstr>
      <vt:lpstr>Gap60deg!point4.Z</vt:lpstr>
      <vt:lpstr>Gap90deg!point4.Z</vt:lpstr>
      <vt:lpstr>Gap120deg!polynomial_initial_slope</vt:lpstr>
      <vt:lpstr>Gap30deg!polynomial_initial_slope</vt:lpstr>
      <vt:lpstr>Gap60deg!polynomial_initial_slope</vt:lpstr>
      <vt:lpstr>Gap90deg!polynomial_initial_slope</vt:lpstr>
      <vt:lpstr>Gap120deg!Print_Area</vt:lpstr>
      <vt:lpstr>Gap30deg!Print_Area</vt:lpstr>
      <vt:lpstr>Gap60deg!Print_Area</vt:lpstr>
      <vt:lpstr>Gap90deg!Print_Area</vt:lpstr>
      <vt:lpstr>Gap120deg!Radius</vt:lpstr>
      <vt:lpstr>Gap30deg!Radius</vt:lpstr>
      <vt:lpstr>Gap60deg!Radius</vt:lpstr>
      <vt:lpstr>Gap90deg!Radius</vt:lpstr>
      <vt:lpstr>'AMD1'!sheet_name</vt:lpstr>
      <vt:lpstr>Gap120deg!shell_thickness</vt:lpstr>
      <vt:lpstr>Gap30deg!shell_thickness</vt:lpstr>
      <vt:lpstr>Gap60deg!shell_thickness</vt:lpstr>
      <vt:lpstr>Gap90deg!shell_thickness</vt:lpstr>
      <vt:lpstr>Gap120deg!stiffness_correction_factor</vt:lpstr>
      <vt:lpstr>Gap30deg!stiffness_correction_factor</vt:lpstr>
      <vt:lpstr>Gap60deg!stiffness_correction_factor</vt:lpstr>
      <vt:lpstr>Gap90deg!stiffness_correction_factor</vt:lpstr>
      <vt:lpstr>Gap120deg!t</vt:lpstr>
      <vt:lpstr>Gap30deg!t</vt:lpstr>
      <vt:lpstr>Gap60deg!t</vt:lpstr>
      <vt:lpstr>Gap90deg!t</vt:lpstr>
      <vt:lpstr>Gap120deg!TemplateTitle</vt:lpstr>
      <vt:lpstr>Gap30deg!TemplateTitle</vt:lpstr>
      <vt:lpstr>Gap60deg!TemplateTitle</vt:lpstr>
      <vt:lpstr>Gap90deg!TemplateTitle</vt:lpstr>
      <vt:lpstr>Gap120deg!TemplateVersion</vt:lpstr>
      <vt:lpstr>Gap30deg!TemplateVersion</vt:lpstr>
      <vt:lpstr>Gap60deg!TemplateVersion</vt:lpstr>
      <vt:lpstr>Gap90deg!TemplateVersion</vt:lpstr>
      <vt:lpstr>Gap120deg!Title</vt:lpstr>
      <vt:lpstr>Gap30deg!Title</vt:lpstr>
      <vt:lpstr>Gap60deg!Title</vt:lpstr>
      <vt:lpstr>Gap90deg!Title</vt:lpstr>
      <vt:lpstr>Gap120deg!true_force_initial_slope</vt:lpstr>
      <vt:lpstr>Gap30deg!true_force_initial_slope</vt:lpstr>
      <vt:lpstr>Gap60deg!true_force_initial_slope</vt:lpstr>
      <vt:lpstr>Gap90deg!true_force_initial_slope</vt:lpstr>
      <vt:lpstr>Gap120deg!true_moment_initial_slope</vt:lpstr>
      <vt:lpstr>Gap30deg!true_moment_initial_slope</vt:lpstr>
      <vt:lpstr>Gap60deg!true_moment_initial_slope</vt:lpstr>
      <vt:lpstr>Gap90deg!true_moment_initial_slope</vt:lpstr>
      <vt:lpstr>Gap120deg!u</vt:lpstr>
      <vt:lpstr>Gap30deg!u</vt:lpstr>
      <vt:lpstr>Gap60deg!u</vt:lpstr>
      <vt:lpstr>Gap90deg!u</vt:lpstr>
      <vt:lpstr>Gap120deg!u_tol</vt:lpstr>
      <vt:lpstr>Gap30deg!u_tol</vt:lpstr>
      <vt:lpstr>Gap60deg!u_tol</vt:lpstr>
      <vt:lpstr>Gap90deg!u_tol</vt:lpstr>
      <vt:lpstr>Gap120deg!Z_2_td</vt:lpstr>
      <vt:lpstr>Gap30deg!Z_2_td</vt:lpstr>
      <vt:lpstr>Gap60deg!Z_2_td</vt:lpstr>
      <vt:lpstr>Gap90deg!Z_2_td</vt:lpstr>
      <vt:lpstr>Gap120deg!Z_dw</vt:lpstr>
      <vt:lpstr>Gap30deg!Z_dw</vt:lpstr>
      <vt:lpstr>Gap60deg!Z_dw</vt:lpstr>
      <vt:lpstr>Gap90deg!Z_dw</vt:lpstr>
      <vt:lpstr>Gap120deg!Z0</vt:lpstr>
      <vt:lpstr>Gap30deg!Z0</vt:lpstr>
      <vt:lpstr>Gap60deg!Z0</vt:lpstr>
      <vt:lpstr>Gap90deg!Z0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Marc (SGRE OF S&amp;PR EN SUS)</dc:creator>
  <cp:lastModifiedBy>Niklas Sellmann</cp:lastModifiedBy>
  <dcterms:created xsi:type="dcterms:W3CDTF">2024-03-07T08:42:31Z</dcterms:created>
  <dcterms:modified xsi:type="dcterms:W3CDTF">2024-06-21T12:48:09Z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13f521-439d-4e48-8e98-41ab6c596aa7_Enabled">
    <vt:lpwstr>true</vt:lpwstr>
  </property>
  <property fmtid="{D5CDD505-2E9C-101B-9397-08002B2CF9AE}" pid="3" name="MSIP_Label_6013f521-439d-4e48-8e98-41ab6c596aa7_SetDate">
    <vt:lpwstr>2024-03-07T08:43:42Z</vt:lpwstr>
  </property>
  <property fmtid="{D5CDD505-2E9C-101B-9397-08002B2CF9AE}" pid="4" name="MSIP_Label_6013f521-439d-4e48-8e98-41ab6c596aa7_Method">
    <vt:lpwstr>Standard</vt:lpwstr>
  </property>
  <property fmtid="{D5CDD505-2E9C-101B-9397-08002B2CF9AE}" pid="5" name="MSIP_Label_6013f521-439d-4e48-8e98-41ab6c596aa7_Name">
    <vt:lpwstr>6013f521-439d-4e48-8e98-41ab6c596aa7</vt:lpwstr>
  </property>
  <property fmtid="{D5CDD505-2E9C-101B-9397-08002B2CF9AE}" pid="6" name="MSIP_Label_6013f521-439d-4e48-8e98-41ab6c596aa7_SiteId">
    <vt:lpwstr>12f921d8-f30d-4596-a652-7045b338485a</vt:lpwstr>
  </property>
  <property fmtid="{D5CDD505-2E9C-101B-9397-08002B2CF9AE}" pid="7" name="MSIP_Label_6013f521-439d-4e48-8e98-41ab6c596aa7_ActionId">
    <vt:lpwstr>7234a3fb-e318-4358-a981-1b72456cf40e</vt:lpwstr>
  </property>
  <property fmtid="{D5CDD505-2E9C-101B-9397-08002B2CF9AE}" pid="8" name="MSIP_Label_6013f521-439d-4e48-8e98-41ab6c596aa7_ContentBits">
    <vt:lpwstr>0</vt:lpwstr>
  </property>
  <property fmtid="{D5CDD505-2E9C-101B-9397-08002B2CF9AE}" pid="9" name="ContentTypeId">
    <vt:lpwstr>0x0101004E5A98ECA1EC044BB77E0D7F6ADEF7BC</vt:lpwstr>
  </property>
</Properties>
</file>