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y_c\Dropbox\PhD\Research\QSD\codes_developing\QSDsan\qsdsan\data\"/>
    </mc:Choice>
  </mc:AlternateContent>
  <xr:revisionPtr revIDLastSave="0" documentId="13_ncr:1_{26E62910-7698-4307-B447-3D6B4C90CED1}" xr6:coauthVersionLast="47" xr6:coauthVersionMax="47" xr10:uidLastSave="{00000000-0000-0000-0000-000000000000}"/>
  <bookViews>
    <workbookView xWindow="-105" yWindow="0" windowWidth="26010" windowHeight="20985" xr2:uid="{028F6E0F-965C-4F8B-87F9-99B413BFCEEA}"/>
  </bookViews>
  <sheets>
    <sheet name="mASM2d" sheetId="2" r:id="rId1"/>
    <sheet name="Sheet2" sheetId="7" r:id="rId2"/>
    <sheet name="Sheet4" sheetId="9" r:id="rId3"/>
    <sheet name="Precipitation-Dissolution" sheetId="5" r:id="rId4"/>
    <sheet name="Sheet5" sheetId="10" r:id="rId5"/>
    <sheet name="ADM1p" sheetId="3" r:id="rId6"/>
    <sheet name="ADM1" sheetId="4" r:id="rId7"/>
  </sheets>
  <definedNames>
    <definedName name="b_AUT">mASM2d!$B$46</definedName>
    <definedName name="b_H">mASM2d!$B$42</definedName>
    <definedName name="b_PAO">mASM2d!$B$43</definedName>
    <definedName name="b_PHA">mASM2d!$B$45</definedName>
    <definedName name="b_PP">mASM2d!$B$44</definedName>
    <definedName name="eta_fe">mASM2d!$B$48</definedName>
    <definedName name="eta_NO3">mASM2d!$B$47</definedName>
    <definedName name="eta_NO3_AUTl">mASM2d!$B$55</definedName>
    <definedName name="eta_NO3_H">mASM2d!$B$49</definedName>
    <definedName name="eta_NO3_Hl">mASM2d!$B$51</definedName>
    <definedName name="eta_NO3_PAO">mASM2d!$B$50</definedName>
    <definedName name="eta_NO3_PAOl">mASM2d!$B$52</definedName>
    <definedName name="eta_NO3_PHAl">mASM2d!$B$54</definedName>
    <definedName name="eta_NO3_PPl">mASM2d!$B$53</definedName>
    <definedName name="f_SI">mASM2d!$B$26</definedName>
    <definedName name="f_XI_AUT">mASM2d!$B$34</definedName>
    <definedName name="f_XI_H">mASM2d!$B$32</definedName>
    <definedName name="f_XI_PAO">mASM2d!$B$33</definedName>
    <definedName name="hA_NO3_end">mASM2d!$B$55</definedName>
    <definedName name="hH_NO3_end">mASM2d!$B$51</definedName>
    <definedName name="hP_NO3_end">mASM2d!$B$52</definedName>
    <definedName name="hPHA_NO3_end">mASM2d!$B$54</definedName>
    <definedName name="hPP_NO3_end">mASM2d!$B$53</definedName>
    <definedName name="K_A_H">mASM2d!$B$67</definedName>
    <definedName name="K_A_PAO">mASM2d!$B$68</definedName>
    <definedName name="K_ALK">mASM2d!$B$82</definedName>
    <definedName name="K_ALK_AUT">mASM2d!$B$82</definedName>
    <definedName name="K_ALK_H">mASM2d!$B$82</definedName>
    <definedName name="K_ALK_PAO">mASM2d!$B$82</definedName>
    <definedName name="K_F">mASM2d!$B$65</definedName>
    <definedName name="K_fe">mASM2d!$B$66</definedName>
    <definedName name="k_h">mASM2d!$B$35</definedName>
    <definedName name="K_IPP">mASM2d!$B$78</definedName>
    <definedName name="K_MAX">mASM2d!$B$77</definedName>
    <definedName name="K_NH4_AUT">mASM2d!$B$71</definedName>
    <definedName name="K_NH4_H">mASM2d!$B$69</definedName>
    <definedName name="K_NH4_PAO">mASM2d!$B$70</definedName>
    <definedName name="K_NO3">mASM2d!$B$60</definedName>
    <definedName name="K_NO3_AUT">mASM2d!$B$63</definedName>
    <definedName name="K_NO3_H">mASM2d!$B$61</definedName>
    <definedName name="K_NO3_PAO">mASM2d!$B$62</definedName>
    <definedName name="K_O2">mASM2d!$B$56</definedName>
    <definedName name="K_O2_AUT">mASM2d!$B$59</definedName>
    <definedName name="K_O2_H">mASM2d!$B$57</definedName>
    <definedName name="K_O2_PAO">mASM2d!$B$58</definedName>
    <definedName name="K_P_AUT">mASM2d!$B$74</definedName>
    <definedName name="K_P_H">mASM2d!$B$72</definedName>
    <definedName name="K_P_PAO">mASM2d!$B$73</definedName>
    <definedName name="K_P_S">mASM2d!$B$75</definedName>
    <definedName name="K_PHA">mASM2d!$B$79</definedName>
    <definedName name="K_PP">mASM2d!$B$76</definedName>
    <definedName name="K_PS">mASM2d!$B$75</definedName>
    <definedName name="K_X">mASM2d!$B$64</definedName>
    <definedName name="K_XPP">mASM2d!$B$80</definedName>
    <definedName name="KH_NO3">mASM2d!$B$61</definedName>
    <definedName name="KH_O2">mASM2d!$B$57</definedName>
    <definedName name="KI_IS_AUT">mASM2d!$B$84</definedName>
    <definedName name="KI_IS_H">mASM2d!$B$84</definedName>
    <definedName name="KI_IS_PAO">mASM2d!$B$84</definedName>
    <definedName name="Mg_XPP">mASM2d!$B$81</definedName>
    <definedName name="mu_AUT">mASM2d!$B$38</definedName>
    <definedName name="mu_H">mASM2d!$B$36</definedName>
    <definedName name="mu_PAO">mASM2d!$B$37</definedName>
    <definedName name="q_fe">mASM2d!$B$39</definedName>
    <definedName name="q_PHA">mASM2d!$B$40</definedName>
    <definedName name="q_PP">mASM2d!$B$41</definedName>
    <definedName name="S_A">mASM2d!$E$24</definedName>
    <definedName name="S_ALK">mASM2d!$K$24</definedName>
    <definedName name="S_F">mASM2d!$D$24</definedName>
    <definedName name="S_I">mASM2d!$F$24</definedName>
    <definedName name="S_IC">mASM2d!$K$24</definedName>
    <definedName name="S_IS">mASM2d!$B$83</definedName>
    <definedName name="S_K">mASM2d!$L$24</definedName>
    <definedName name="S_Mg">mASM2d!$M$24</definedName>
    <definedName name="S_N2">mASM2d!$H$24</definedName>
    <definedName name="S_NH4">mASM2d!$G$24</definedName>
    <definedName name="S_NO3">mASM2d!$I$24</definedName>
    <definedName name="S_O2">mASM2d!$C$24</definedName>
    <definedName name="S_PO4">mASM2d!$J$24</definedName>
    <definedName name="X_AUT">mASM2d!$T$24</definedName>
    <definedName name="X_H">mASM2d!$P$24</definedName>
    <definedName name="X_I">mASM2d!$N$24</definedName>
    <definedName name="X_PAO">mASM2d!$Q$24</definedName>
    <definedName name="X_PHA">mASM2d!$S$24</definedName>
    <definedName name="X_PP">mASM2d!$R$24</definedName>
    <definedName name="X_S">mASM2d!$O$24</definedName>
    <definedName name="Y_A">mASM2d!$B$31</definedName>
    <definedName name="Y_H">mASM2d!$B$27</definedName>
    <definedName name="Y_PAO">mASM2d!$B$28</definedName>
    <definedName name="Y_PHA">mASM2d!$B$30</definedName>
    <definedName name="Y_PO4">mASM2d!$B$29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7" i="9" l="1"/>
  <c r="AE3" i="2"/>
  <c r="AE4" i="2"/>
  <c r="AE5" i="2"/>
  <c r="AE6" i="2"/>
  <c r="AE7" i="2"/>
  <c r="AE8" i="2"/>
  <c r="AE9" i="2"/>
  <c r="AE10" i="2"/>
  <c r="AE11" i="2"/>
  <c r="AE12" i="2"/>
  <c r="AE13" i="2"/>
  <c r="AE14" i="2"/>
  <c r="AE15" i="2"/>
  <c r="AE16" i="2"/>
  <c r="AE17" i="2"/>
  <c r="AE18" i="2"/>
  <c r="AE19" i="2"/>
  <c r="AE20" i="2"/>
  <c r="AE2" i="2"/>
  <c r="W13" i="2" l="1"/>
  <c r="W15" i="2"/>
  <c r="H24" i="5"/>
  <c r="L24" i="5"/>
  <c r="K23" i="5"/>
  <c r="I21" i="5"/>
  <c r="AA11" i="2"/>
  <c r="X9" i="2"/>
  <c r="AA9" i="2" s="1"/>
  <c r="X3" i="2"/>
  <c r="AA3" i="2" s="1"/>
  <c r="X2" i="2"/>
  <c r="AA2" i="2" s="1"/>
  <c r="Y20" i="2"/>
  <c r="AC20" i="2" s="1"/>
  <c r="Y19" i="2"/>
  <c r="AC19" i="2" s="1"/>
  <c r="Y18" i="2"/>
  <c r="AC18" i="2" s="1"/>
  <c r="Y17" i="2"/>
  <c r="AC17" i="2" s="1"/>
  <c r="Y16" i="2"/>
  <c r="AC16" i="2" s="1"/>
  <c r="Y15" i="2"/>
  <c r="AC15" i="2" s="1"/>
  <c r="Y14" i="2"/>
  <c r="AC14" i="2" s="1"/>
  <c r="Y13" i="2"/>
  <c r="AC13" i="2" s="1"/>
  <c r="Y12" i="2"/>
  <c r="AC12" i="2" s="1"/>
  <c r="Y11" i="2"/>
  <c r="AC11" i="2" s="1"/>
  <c r="Y10" i="2"/>
  <c r="AC10" i="2" s="1"/>
  <c r="Y9" i="2"/>
  <c r="AC9" i="2" s="1"/>
  <c r="Y8" i="2"/>
  <c r="AC8" i="2" s="1"/>
  <c r="Y7" i="2"/>
  <c r="AC7" i="2" s="1"/>
  <c r="Y6" i="2"/>
  <c r="AC6" i="2" s="1"/>
  <c r="Y5" i="2"/>
  <c r="AC5" i="2" s="1"/>
  <c r="Y4" i="2"/>
  <c r="AC4" i="2" s="1"/>
  <c r="Y3" i="2"/>
  <c r="AC3" i="2" s="1"/>
  <c r="Y2" i="2"/>
  <c r="AC2" i="2" s="1"/>
  <c r="X20" i="2" a="1"/>
  <c r="X20" i="2" s="1"/>
  <c r="AA20" i="2" s="1"/>
  <c r="X19" i="2"/>
  <c r="AA19" i="2" s="1"/>
  <c r="X18" i="2" a="1"/>
  <c r="X18" i="2" s="1"/>
  <c r="AA18" i="2" s="1"/>
  <c r="X17" i="2" a="1"/>
  <c r="X17" i="2" s="1"/>
  <c r="AA17" i="2" s="1"/>
  <c r="X16" i="2" a="1"/>
  <c r="X16" i="2" s="1"/>
  <c r="AA16" i="2" s="1"/>
  <c r="X15" i="2"/>
  <c r="AA15" i="2" s="1"/>
  <c r="X14" i="2"/>
  <c r="AA14" i="2" s="1"/>
  <c r="X10" i="2" a="1"/>
  <c r="X10" i="2" s="1"/>
  <c r="AA10" i="2" s="1"/>
  <c r="X13" i="2"/>
  <c r="AA13" i="2" s="1"/>
  <c r="X12" i="2"/>
  <c r="AA12" i="2" s="1"/>
  <c r="X11" i="2"/>
  <c r="X8" i="2"/>
  <c r="AA8" i="2" s="1"/>
  <c r="X7" i="2"/>
  <c r="AA7" i="2" s="1"/>
  <c r="X6" i="2"/>
  <c r="AA6" i="2" s="1"/>
  <c r="X5" i="2"/>
  <c r="AA5" i="2" s="1"/>
  <c r="X4" i="2"/>
  <c r="AA4" i="2" s="1"/>
  <c r="W20" i="2"/>
  <c r="W19" i="2" a="1"/>
  <c r="W19" i="2" s="1"/>
  <c r="W18" i="2"/>
  <c r="W17" i="2"/>
  <c r="W16" i="2"/>
  <c r="W14" i="2"/>
  <c r="W12" i="2" a="1"/>
  <c r="W12" i="2" s="1"/>
  <c r="W11" i="2"/>
  <c r="W10" i="2"/>
  <c r="W9" i="2"/>
  <c r="W8" i="2"/>
  <c r="W7" i="2"/>
  <c r="W6" i="2"/>
  <c r="W5" i="2" a="1"/>
  <c r="W5" i="2" s="1"/>
  <c r="W4" i="2"/>
  <c r="W3" i="2"/>
  <c r="W2" i="2"/>
  <c r="B21" i="5"/>
  <c r="H33" i="5"/>
  <c r="C35" i="5"/>
  <c r="D35" i="5"/>
  <c r="E35" i="5"/>
  <c r="F35" i="5"/>
  <c r="G35" i="5"/>
  <c r="H35" i="5"/>
  <c r="C36" i="5"/>
  <c r="D36" i="5"/>
  <c r="E36" i="5"/>
  <c r="F36" i="5"/>
  <c r="G36" i="5"/>
  <c r="H36" i="5"/>
  <c r="B36" i="5"/>
  <c r="B35" i="5"/>
  <c r="F34" i="5"/>
  <c r="C34" i="5"/>
  <c r="D34" i="5"/>
  <c r="E34" i="5"/>
  <c r="G34" i="5"/>
  <c r="H34" i="5"/>
  <c r="B34" i="5"/>
  <c r="C33" i="5"/>
  <c r="D33" i="5"/>
  <c r="E33" i="5"/>
  <c r="F33" i="5"/>
  <c r="G33" i="5"/>
  <c r="B33" i="5"/>
  <c r="C32" i="5"/>
  <c r="D32" i="5"/>
  <c r="E32" i="5"/>
  <c r="F32" i="5"/>
  <c r="G32" i="5"/>
  <c r="H32" i="5"/>
  <c r="B32" i="5"/>
  <c r="G31" i="5"/>
  <c r="C31" i="5"/>
  <c r="D31" i="5"/>
  <c r="E31" i="5"/>
  <c r="F31" i="5"/>
  <c r="H31" i="5"/>
  <c r="B31" i="5"/>
  <c r="C30" i="5"/>
  <c r="D30" i="5"/>
  <c r="E30" i="5"/>
  <c r="F30" i="5"/>
  <c r="G30" i="5"/>
  <c r="H30" i="5"/>
  <c r="B30" i="5"/>
  <c r="B24" i="5"/>
  <c r="B22" i="5"/>
  <c r="C22" i="5"/>
  <c r="D22" i="5"/>
  <c r="E22" i="5"/>
  <c r="F22" i="5"/>
  <c r="G22" i="5"/>
  <c r="H22" i="5"/>
  <c r="B23" i="5"/>
  <c r="C23" i="5"/>
  <c r="D23" i="5"/>
  <c r="E23" i="5"/>
  <c r="F23" i="5"/>
  <c r="G23" i="5"/>
  <c r="H23" i="5"/>
  <c r="C24" i="5"/>
  <c r="D24" i="5"/>
  <c r="E24" i="5"/>
  <c r="F24" i="5"/>
  <c r="G24" i="5"/>
  <c r="B25" i="5"/>
  <c r="C25" i="5"/>
  <c r="D25" i="5"/>
  <c r="E25" i="5"/>
  <c r="F25" i="5"/>
  <c r="G25" i="5"/>
  <c r="H25" i="5"/>
  <c r="C21" i="5"/>
  <c r="D21" i="5"/>
  <c r="E21" i="5"/>
  <c r="F21" i="5"/>
  <c r="G21" i="5"/>
  <c r="H21" i="5"/>
  <c r="AC8" i="9"/>
  <c r="R12" i="9"/>
  <c r="AA5" i="9" s="1"/>
  <c r="R15" i="9"/>
  <c r="R7" i="9"/>
  <c r="P13" i="9"/>
  <c r="Y6" i="9" s="1"/>
  <c r="P47" i="7"/>
  <c r="V101" i="7"/>
  <c r="W101" i="7"/>
  <c r="V104" i="7"/>
  <c r="O50" i="7"/>
  <c r="T97" i="7"/>
  <c r="T104" i="7"/>
  <c r="J35" i="7"/>
  <c r="AC20" i="3" a="1"/>
  <c r="AC20" i="3" s="1"/>
  <c r="AC21" i="3" a="1"/>
  <c r="AC21" i="3" s="1"/>
  <c r="AC22" i="3" a="1"/>
  <c r="AC22" i="3" s="1"/>
  <c r="AC23" i="3" a="1"/>
  <c r="AC23" i="3" s="1"/>
  <c r="M25" i="5" l="1"/>
  <c r="J22" i="5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<sst xmlns="http://schemas.openxmlformats.org/spreadsheetml/2006/main" count="2003" uniqueCount="827">
  <si>
    <t>S_I</t>
  </si>
  <si>
    <t>X_I</t>
  </si>
  <si>
    <t>X_S</t>
  </si>
  <si>
    <t>S_N2</t>
  </si>
  <si>
    <t>S_O2</t>
  </si>
  <si>
    <t>S_F</t>
  </si>
  <si>
    <t>S_A</t>
  </si>
  <si>
    <t>S_NH4</t>
  </si>
  <si>
    <t>S_NO3</t>
  </si>
  <si>
    <t>S_PO4</t>
  </si>
  <si>
    <t>X_H</t>
  </si>
  <si>
    <t>X_PAO</t>
  </si>
  <si>
    <t>X_PP</t>
  </si>
  <si>
    <t>X_PHA</t>
  </si>
  <si>
    <t>X_AUT</t>
  </si>
  <si>
    <t>X_MeOH</t>
  </si>
  <si>
    <t>X_MeP</t>
  </si>
  <si>
    <t>aero_hydrolysis</t>
  </si>
  <si>
    <t>1-f_SI</t>
  </si>
  <si>
    <t>f_SI</t>
  </si>
  <si>
    <t>?</t>
  </si>
  <si>
    <t>anox_hydrolysis</t>
  </si>
  <si>
    <t>anae_hydrolysis</t>
  </si>
  <si>
    <t>hetero_growth_S_F</t>
  </si>
  <si>
    <t>1-1/Y_H</t>
  </si>
  <si>
    <t>(-1)/Y_H</t>
  </si>
  <si>
    <t>hetero_growth_S_A</t>
  </si>
  <si>
    <t>denitri_S_F</t>
  </si>
  <si>
    <t>(1-Y_H)/(20/7*Y_H)</t>
  </si>
  <si>
    <t>(Y_H-1)/(20/7*Y_H)</t>
  </si>
  <si>
    <t>denitri_S_A</t>
  </si>
  <si>
    <t>ferment</t>
  </si>
  <si>
    <t>hetero_lysis</t>
  </si>
  <si>
    <t>f_XI_H</t>
  </si>
  <si>
    <t>1-f_XI_H</t>
  </si>
  <si>
    <t>Y_PO4</t>
  </si>
  <si>
    <t>(-Y_PO4)</t>
  </si>
  <si>
    <t>aero_storage_PP</t>
  </si>
  <si>
    <t>(-Y_PHA)</t>
  </si>
  <si>
    <t>PAO_aero_growth_PHA</t>
  </si>
  <si>
    <t>(-1)/Y_PAO</t>
  </si>
  <si>
    <t>PAO_lysis</t>
  </si>
  <si>
    <t>f_XI_PAO</t>
  </si>
  <si>
    <t>1-f_XI_PAO</t>
  </si>
  <si>
    <t>PP_lysis</t>
  </si>
  <si>
    <t>PHA_lysis</t>
  </si>
  <si>
    <t>auto_aero_growth</t>
  </si>
  <si>
    <t>(Y_A-32/7)/Y_A</t>
  </si>
  <si>
    <t>1/Y_A</t>
  </si>
  <si>
    <t>auto_lysis</t>
  </si>
  <si>
    <t>f_XI_AUT</t>
  </si>
  <si>
    <t>1-f_XI_AUT</t>
  </si>
  <si>
    <t>precipitation</t>
  </si>
  <si>
    <t>k_PRE*S_PO4*X_MeOH</t>
  </si>
  <si>
    <t>redissolution</t>
  </si>
  <si>
    <t>k_RED*X_MeP*S_ALK/(K_ALK_PRE+S_ALK)</t>
  </si>
  <si>
    <t>S_su</t>
  </si>
  <si>
    <t>S_aa</t>
  </si>
  <si>
    <t>S_fa</t>
  </si>
  <si>
    <t>S_va</t>
  </si>
  <si>
    <t>S_bu</t>
  </si>
  <si>
    <t>S_pro</t>
  </si>
  <si>
    <t>S_ac</t>
  </si>
  <si>
    <t>S_h2</t>
  </si>
  <si>
    <t>S_ch4</t>
  </si>
  <si>
    <t>S_IC</t>
  </si>
  <si>
    <t>S_IN</t>
  </si>
  <si>
    <t>S_IP</t>
  </si>
  <si>
    <t>X_ch</t>
  </si>
  <si>
    <t>X_pr</t>
  </si>
  <si>
    <t>X_li</t>
  </si>
  <si>
    <t>X_su</t>
  </si>
  <si>
    <t>X_aa</t>
  </si>
  <si>
    <t>X_fa</t>
  </si>
  <si>
    <t>X_c4</t>
  </si>
  <si>
    <t>X_pro</t>
  </si>
  <si>
    <t>X_ac</t>
  </si>
  <si>
    <t>X_h2</t>
  </si>
  <si>
    <t>S_K</t>
  </si>
  <si>
    <t>S_Mg</t>
  </si>
  <si>
    <t>hydrolysis_carbs</t>
  </si>
  <si>
    <t>hydrolysis_proteins</t>
  </si>
  <si>
    <t>hydrolysis_lipids</t>
  </si>
  <si>
    <t>1-f_fa_li</t>
  </si>
  <si>
    <t>f_fa_li</t>
  </si>
  <si>
    <t>uptake_sugars</t>
  </si>
  <si>
    <t>(1-Y_su)*f_bu_su</t>
  </si>
  <si>
    <t>(1-Y_su)*f_pro_su</t>
  </si>
  <si>
    <t>(1-Y_su)*f_ac_su</t>
  </si>
  <si>
    <t>(1-Y_su)*f_h2_su</t>
  </si>
  <si>
    <t>Y_su</t>
  </si>
  <si>
    <t>uptake_amino_acids</t>
  </si>
  <si>
    <t>(1-Y_aa)*f_va_aa</t>
  </si>
  <si>
    <t>(1-Y_aa)*f_bu_aa</t>
  </si>
  <si>
    <t>(1-Y_aa)*f_pro_aa</t>
  </si>
  <si>
    <t>(1-Y_aa)*f_ac_aa</t>
  </si>
  <si>
    <t>(1-Y_aa)*f_h2_aa</t>
  </si>
  <si>
    <t>Y_aa</t>
  </si>
  <si>
    <t>uptake_LCFA</t>
  </si>
  <si>
    <t>(1-Y_fa)*f_ac_fa</t>
  </si>
  <si>
    <t>(1-Y_fa)*f_h2_fa</t>
  </si>
  <si>
    <t>Y_fa</t>
  </si>
  <si>
    <t>uptake_valerate</t>
  </si>
  <si>
    <t>(1-Y_c4)*f_pro_va</t>
  </si>
  <si>
    <t>(1-Y_c4)*f_ac_va</t>
  </si>
  <si>
    <t>(1-Y_c4)*f_h2_va</t>
  </si>
  <si>
    <t>Y_c4</t>
  </si>
  <si>
    <t>uptake_butyrate</t>
  </si>
  <si>
    <t>(1-Y_c4)*f_ac_bu</t>
  </si>
  <si>
    <t>(1-Y_c4)*f_h2_bu</t>
  </si>
  <si>
    <t>uptake_propionate</t>
  </si>
  <si>
    <t>(1-Y_pro)*f_ac_pro</t>
  </si>
  <si>
    <t>(1-Y_pro)*f_h2_pro</t>
  </si>
  <si>
    <t>Y_pro</t>
  </si>
  <si>
    <t>uptake_acetate</t>
  </si>
  <si>
    <t>1-Y_ac</t>
  </si>
  <si>
    <t>Y_ac</t>
  </si>
  <si>
    <t>uptake_h2</t>
  </si>
  <si>
    <t>1-Y_h2</t>
  </si>
  <si>
    <t>Y_h2</t>
  </si>
  <si>
    <t>decay_Xsu</t>
  </si>
  <si>
    <t>f_sI_xb</t>
  </si>
  <si>
    <t>f_ch_xb</t>
  </si>
  <si>
    <t>f_pr_xb</t>
  </si>
  <si>
    <t>f_li_xb</t>
  </si>
  <si>
    <t>f_xI_xb</t>
  </si>
  <si>
    <t>decay_Xaa</t>
  </si>
  <si>
    <t>decay_Xfa</t>
  </si>
  <si>
    <t>decay_Xc4</t>
  </si>
  <si>
    <t>decay_Xpro</t>
  </si>
  <si>
    <t>decay_Xac</t>
  </si>
  <si>
    <t>decay_Xh2</t>
  </si>
  <si>
    <t>storage_Sva_in_XPHA</t>
  </si>
  <si>
    <t>Y_PO4*K_XPP</t>
  </si>
  <si>
    <t>Y_PO4*Mg_XPP</t>
  </si>
  <si>
    <t>storage_Sbu_in_XPHA</t>
  </si>
  <si>
    <t>storage_Spro_in_XPHA</t>
  </si>
  <si>
    <t>storage_Sac_in_XPHA</t>
  </si>
  <si>
    <t>lysis_XPAO</t>
  </si>
  <si>
    <t>lysis_XPP</t>
  </si>
  <si>
    <t>K_XPP</t>
  </si>
  <si>
    <t>Mg_XPP</t>
  </si>
  <si>
    <t>lysis_XPHA</t>
  </si>
  <si>
    <t>f_va_PHA</t>
  </si>
  <si>
    <t>f_bu_PHA</t>
  </si>
  <si>
    <t>f_pro_PHA</t>
  </si>
  <si>
    <t>f_ac_PHA</t>
  </si>
  <si>
    <t>X_c</t>
  </si>
  <si>
    <t>disintegration</t>
  </si>
  <si>
    <t>f_sI_xc</t>
  </si>
  <si>
    <t>f_ch_xc</t>
  </si>
  <si>
    <t>f_pr_xc</t>
  </si>
  <si>
    <t>f_li_xc</t>
  </si>
  <si>
    <t>f_xI_xc</t>
  </si>
  <si>
    <t>ks</t>
  </si>
  <si>
    <t>Ks</t>
  </si>
  <si>
    <t>8 (K_A)</t>
  </si>
  <si>
    <t>9 (K_PP)</t>
  </si>
  <si>
    <t>storage_PHA</t>
  </si>
  <si>
    <t>(-K_XPP)</t>
  </si>
  <si>
    <t>(-Mg_XPP)</t>
  </si>
  <si>
    <t>decay = 1</t>
  </si>
  <si>
    <t>anox_storage_PP</t>
  </si>
  <si>
    <t>PAO_anox_growth_PHA</t>
  </si>
  <si>
    <t>decay=0</t>
  </si>
  <si>
    <t>S_Ca</t>
  </si>
  <si>
    <t>state variable</t>
  </si>
  <si>
    <t>chemical</t>
  </si>
  <si>
    <r>
      <t>Mg</t>
    </r>
    <r>
      <rPr>
        <vertAlign val="superscript"/>
        <sz val="11"/>
        <color theme="1"/>
        <rFont val="Aptos Narrow"/>
        <family val="2"/>
        <scheme val="minor"/>
      </rPr>
      <t>2+</t>
    </r>
  </si>
  <si>
    <r>
      <t>Ca</t>
    </r>
    <r>
      <rPr>
        <vertAlign val="superscript"/>
        <sz val="11"/>
        <color theme="1"/>
        <rFont val="Aptos Narrow"/>
        <family val="2"/>
        <scheme val="minor"/>
      </rPr>
      <t>2+</t>
    </r>
  </si>
  <si>
    <r>
      <t>HCO</t>
    </r>
    <r>
      <rPr>
        <vertAlign val="subscript"/>
        <sz val="11"/>
        <color theme="1"/>
        <rFont val="Aptos Narrow"/>
        <family val="2"/>
        <scheme val="minor"/>
      </rPr>
      <t>3</t>
    </r>
    <r>
      <rPr>
        <vertAlign val="superscript"/>
        <sz val="11"/>
        <color theme="1"/>
        <rFont val="Aptos Narrow"/>
        <family val="2"/>
        <scheme val="minor"/>
      </rPr>
      <t>-</t>
    </r>
    <r>
      <rPr>
        <sz val="11"/>
        <color theme="1"/>
        <rFont val="Aptos Narrow"/>
        <family val="2"/>
        <scheme val="minor"/>
      </rPr>
      <t>, CO</t>
    </r>
    <r>
      <rPr>
        <vertAlign val="subscript"/>
        <sz val="11"/>
        <color theme="1"/>
        <rFont val="Aptos Narrow"/>
        <family val="2"/>
        <scheme val="minor"/>
      </rPr>
      <t>3</t>
    </r>
    <r>
      <rPr>
        <vertAlign val="superscript"/>
        <sz val="11"/>
        <color theme="1"/>
        <rFont val="Aptos Narrow"/>
        <family val="2"/>
        <scheme val="minor"/>
      </rPr>
      <t>2-</t>
    </r>
  </si>
  <si>
    <r>
      <t>NH</t>
    </r>
    <r>
      <rPr>
        <vertAlign val="subscript"/>
        <sz val="11"/>
        <color theme="1"/>
        <rFont val="Aptos Narrow"/>
        <family val="2"/>
        <scheme val="minor"/>
      </rPr>
      <t>4</t>
    </r>
    <r>
      <rPr>
        <vertAlign val="superscript"/>
        <sz val="11"/>
        <color theme="1"/>
        <rFont val="Aptos Narrow"/>
        <family val="2"/>
        <scheme val="minor"/>
      </rPr>
      <t>+</t>
    </r>
  </si>
  <si>
    <t>measured as</t>
  </si>
  <si>
    <t>Mg</t>
  </si>
  <si>
    <t>Ca</t>
  </si>
  <si>
    <t>C</t>
  </si>
  <si>
    <t>N</t>
  </si>
  <si>
    <t>P</t>
  </si>
  <si>
    <r>
      <t>H</t>
    </r>
    <r>
      <rPr>
        <vertAlign val="subscript"/>
        <sz val="11"/>
        <color theme="1"/>
        <rFont val="Aptos Narrow"/>
        <family val="2"/>
        <scheme val="minor"/>
      </rPr>
      <t>2</t>
    </r>
    <r>
      <rPr>
        <sz val="11"/>
        <color theme="1"/>
        <rFont val="Aptos Narrow"/>
        <family val="2"/>
        <scheme val="minor"/>
      </rPr>
      <t>PO</t>
    </r>
    <r>
      <rPr>
        <vertAlign val="subscript"/>
        <sz val="11"/>
        <color theme="1"/>
        <rFont val="Aptos Narrow"/>
        <family val="2"/>
        <scheme val="minor"/>
      </rPr>
      <t>4</t>
    </r>
    <r>
      <rPr>
        <vertAlign val="superscript"/>
        <sz val="11"/>
        <color theme="1"/>
        <rFont val="Aptos Narrow"/>
        <family val="2"/>
        <scheme val="minor"/>
      </rPr>
      <t>-</t>
    </r>
    <r>
      <rPr>
        <sz val="11"/>
        <color theme="1"/>
        <rFont val="Aptos Narrow"/>
        <family val="2"/>
        <scheme val="minor"/>
      </rPr>
      <t>, HPO</t>
    </r>
    <r>
      <rPr>
        <vertAlign val="subscript"/>
        <sz val="11"/>
        <color theme="1"/>
        <rFont val="Aptos Narrow"/>
        <family val="2"/>
        <scheme val="minor"/>
      </rPr>
      <t>4</t>
    </r>
    <r>
      <rPr>
        <vertAlign val="superscript"/>
        <sz val="11"/>
        <color theme="1"/>
        <rFont val="Aptos Narrow"/>
        <family val="2"/>
        <scheme val="minor"/>
      </rPr>
      <t>2-</t>
    </r>
    <r>
      <rPr>
        <sz val="11"/>
        <color theme="1"/>
        <rFont val="Aptos Narrow"/>
        <family val="2"/>
        <scheme val="minor"/>
      </rPr>
      <t>, PO</t>
    </r>
    <r>
      <rPr>
        <vertAlign val="subscript"/>
        <sz val="11"/>
        <color theme="1"/>
        <rFont val="Aptos Narrow"/>
        <family val="2"/>
        <scheme val="minor"/>
      </rPr>
      <t>4</t>
    </r>
    <r>
      <rPr>
        <vertAlign val="superscript"/>
        <sz val="11"/>
        <color theme="1"/>
        <rFont val="Aptos Narrow"/>
        <family val="2"/>
        <scheme val="minor"/>
      </rPr>
      <t>3-</t>
    </r>
  </si>
  <si>
    <t>X_CaCO3</t>
  </si>
  <si>
    <t>X_struv</t>
  </si>
  <si>
    <t>X_newb</t>
  </si>
  <si>
    <t>X_ACP</t>
  </si>
  <si>
    <t>X_MgCO3</t>
  </si>
  <si>
    <t>X_AlPO4</t>
  </si>
  <si>
    <t>X_FePO4</t>
  </si>
  <si>
    <t>MgNH4PO4 6H2O</t>
  </si>
  <si>
    <t>MgHPO4 3H2O</t>
  </si>
  <si>
    <t>Ca3(PO4)2</t>
  </si>
  <si>
    <t>molar stoichiometry</t>
  </si>
  <si>
    <t>mole-to-mass conversion factor</t>
  </si>
  <si>
    <t>CaCO3 precipitation/dissolution</t>
  </si>
  <si>
    <t>struvite precipitation/dissolution</t>
  </si>
  <si>
    <t>newberyite precipitation/dissolution</t>
  </si>
  <si>
    <t>ACP precipitation/dissolution</t>
  </si>
  <si>
    <t>MgCO3 precipitation/dissolution</t>
  </si>
  <si>
    <t>AlPO4 precipitation/dissolution</t>
  </si>
  <si>
    <t>FePO4 precipitation/dissolution</t>
  </si>
  <si>
    <t>CaCO3</t>
  </si>
  <si>
    <t>MgCO3</t>
  </si>
  <si>
    <t>AlPO4</t>
  </si>
  <si>
    <t>FePO4</t>
  </si>
  <si>
    <t>t</t>
  </si>
  <si>
    <t>days</t>
  </si>
  <si>
    <t>mgO2/L</t>
  </si>
  <si>
    <t>mg/L</t>
  </si>
  <si>
    <t>gVSS/gTSS</t>
  </si>
  <si>
    <t>mgCOD/L</t>
  </si>
  <si>
    <t>mgN/L</t>
  </si>
  <si>
    <t>mgP/L</t>
  </si>
  <si>
    <t>gC/m3</t>
  </si>
  <si>
    <t>gCa/m3</t>
  </si>
  <si>
    <t>gMg/m3</t>
  </si>
  <si>
    <t>gK/m3</t>
  </si>
  <si>
    <t>eq/m3</t>
  </si>
  <si>
    <t>gSS/m3</t>
  </si>
  <si>
    <t>notset</t>
  </si>
  <si>
    <t>null</t>
  </si>
  <si>
    <t>mgCaCO3/L</t>
  </si>
  <si>
    <t>moleC/L</t>
  </si>
  <si>
    <t>moleN/L</t>
  </si>
  <si>
    <t>moleP/L</t>
  </si>
  <si>
    <t>moleCa/L</t>
  </si>
  <si>
    <t>moleMg/L</t>
  </si>
  <si>
    <t>moleK/L</t>
  </si>
  <si>
    <t>mole Ac/L</t>
  </si>
  <si>
    <t>mole Pr/L</t>
  </si>
  <si>
    <t>HCO3-</t>
  </si>
  <si>
    <t>CO3(2-)</t>
  </si>
  <si>
    <t>mgO2/(L.d)</t>
  </si>
  <si>
    <t>mgN/(L.d)</t>
  </si>
  <si>
    <t>-</t>
  </si>
  <si>
    <t>gP/gCOD</t>
  </si>
  <si>
    <t>gN/gCOD</t>
  </si>
  <si>
    <t>gCa/m3.gCO3-C/m3</t>
  </si>
  <si>
    <t>g.Mg/m3.gNH4-N/m3.gPO4-P/m3</t>
  </si>
  <si>
    <t>gMg/m3.gHPO4-P/m3</t>
  </si>
  <si>
    <t>gCa/m3.gPO4-P/m3</t>
  </si>
  <si>
    <t>gAl/m3.gPO4-P/m3</t>
  </si>
  <si>
    <t>gMg/m3.gCO3-C/m3</t>
  </si>
  <si>
    <t>gFe.gPO4-P/m3</t>
  </si>
  <si>
    <t>gC/m3/d</t>
  </si>
  <si>
    <t>mgCOD/(L.d)</t>
  </si>
  <si>
    <t>mole NO3-N/mole NH4-N</t>
  </si>
  <si>
    <t>gNO2-N/gNH3-N</t>
  </si>
  <si>
    <t>gK/gXPP</t>
  </si>
  <si>
    <t>gMg/gXPP</t>
  </si>
  <si>
    <t>mgP/(L.d)</t>
  </si>
  <si>
    <t>CO3(2-) concentration</t>
  </si>
  <si>
    <t>g CaCO3/m3/d</t>
  </si>
  <si>
    <t>g MgNH4PO4.6H2O/m3/d</t>
  </si>
  <si>
    <t>g MgHPO4.3H2O/m3/d</t>
  </si>
  <si>
    <t>g Ca3(PO4)2/m3/d</t>
  </si>
  <si>
    <t>g MgCO3/m3/d</t>
  </si>
  <si>
    <t>g AlPO4/m3/d</t>
  </si>
  <si>
    <t>g FePO4/m3/d</t>
  </si>
  <si>
    <t>gCa/m3/d</t>
  </si>
  <si>
    <t>gMg/m3/d</t>
  </si>
  <si>
    <t>gK/m3/d</t>
  </si>
  <si>
    <t>eq/m3/d</t>
  </si>
  <si>
    <t>mg/(L.d)</t>
  </si>
  <si>
    <t>notset/d</t>
  </si>
  <si>
    <t>(g-ppt/m3)/((gCa/m3).(gCO3-C/m3).d)</t>
  </si>
  <si>
    <t>g-ppt/m3</t>
  </si>
  <si>
    <t>(g-ppt/m3)/((gMg/m3).(gNH4-N/m3).(gPO4-P/m3).d)</t>
  </si>
  <si>
    <t>(g-ppt/m3)/((gMg/m3).(gHPO4-P/m3).d)</t>
  </si>
  <si>
    <t>(g-ppt/m3)/((gCa/m3)3.(gPO4-P/m3)2.d)</t>
  </si>
  <si>
    <t>(g-ppt/m3)/((gMg/m3).(gCO3-C/m3).d)</t>
  </si>
  <si>
    <t>(g-ppt/m3)/((gAl/m3).(gPO4-P/m3).d)</t>
  </si>
  <si>
    <t>(g-ppt/m3)/((gFe/m3).(gPO4-P/m3).d)</t>
  </si>
  <si>
    <t>so3</t>
  </si>
  <si>
    <t>x3</t>
  </si>
  <si>
    <t>vss3</t>
  </si>
  <si>
    <t>xiss3</t>
  </si>
  <si>
    <t>ivt3</t>
  </si>
  <si>
    <t>scod3</t>
  </si>
  <si>
    <t>cod3</t>
  </si>
  <si>
    <t>sbod3</t>
  </si>
  <si>
    <t>bod3</t>
  </si>
  <si>
    <t>stbod3</t>
  </si>
  <si>
    <t>ttbod3</t>
  </si>
  <si>
    <t>svfa3</t>
  </si>
  <si>
    <t>snh3</t>
  </si>
  <si>
    <t>snoi3</t>
  </si>
  <si>
    <t>snoa3</t>
  </si>
  <si>
    <t>snox3</t>
  </si>
  <si>
    <t>tkn3</t>
  </si>
  <si>
    <t>tn3</t>
  </si>
  <si>
    <t>tninert3</t>
  </si>
  <si>
    <t>sp3</t>
  </si>
  <si>
    <t>stp3</t>
  </si>
  <si>
    <t>tp3</t>
  </si>
  <si>
    <t>tpinert3</t>
  </si>
  <si>
    <t>xbh3</t>
  </si>
  <si>
    <t>xbai3</t>
  </si>
  <si>
    <t>xbaa3</t>
  </si>
  <si>
    <t>xbp3</t>
  </si>
  <si>
    <t>xbf3</t>
  </si>
  <si>
    <t>xbpro3</t>
  </si>
  <si>
    <t>xbacm3</t>
  </si>
  <si>
    <t>xbh2m3</t>
  </si>
  <si>
    <t>xbmet3</t>
  </si>
  <si>
    <t>xbax3</t>
  </si>
  <si>
    <t>stic3</t>
  </si>
  <si>
    <t>xtic3</t>
  </si>
  <si>
    <t>tic3</t>
  </si>
  <si>
    <t>stoc3</t>
  </si>
  <si>
    <t>xtoc3</t>
  </si>
  <si>
    <t>toc3</t>
  </si>
  <si>
    <t>totc3</t>
  </si>
  <si>
    <t>sca3</t>
  </si>
  <si>
    <t>smg3</t>
  </si>
  <si>
    <t>spot3</t>
  </si>
  <si>
    <t>scat3</t>
  </si>
  <si>
    <t>sana3</t>
  </si>
  <si>
    <t>xii3</t>
  </si>
  <si>
    <t>xaloh3</t>
  </si>
  <si>
    <t>xalpo43</t>
  </si>
  <si>
    <t>xfeoh3</t>
  </si>
  <si>
    <t>xfepo43</t>
  </si>
  <si>
    <t>xcaco33</t>
  </si>
  <si>
    <t>xcapo43</t>
  </si>
  <si>
    <t>xmgco33</t>
  </si>
  <si>
    <t>xmghpo43</t>
  </si>
  <si>
    <t>xmgnh4po43</t>
  </si>
  <si>
    <t>sza3</t>
  </si>
  <si>
    <t>szb3</t>
  </si>
  <si>
    <t>xza3</t>
  </si>
  <si>
    <t>xzb3</t>
  </si>
  <si>
    <t>ph3</t>
  </si>
  <si>
    <t>carbonalk3</t>
  </si>
  <si>
    <t>totalalk3</t>
  </si>
  <si>
    <t>molestic3</t>
  </si>
  <si>
    <t>molesnh3</t>
  </si>
  <si>
    <t>molesnoi3</t>
  </si>
  <si>
    <t>molesnoa3</t>
  </si>
  <si>
    <t>molesp3</t>
  </si>
  <si>
    <t>molesca3</t>
  </si>
  <si>
    <t>molesmg3</t>
  </si>
  <si>
    <t>molespot3</t>
  </si>
  <si>
    <t>ionstic1d3</t>
  </si>
  <si>
    <t>ionstic2d3</t>
  </si>
  <si>
    <t>ionsp1d3</t>
  </si>
  <si>
    <t>ionsp2d3</t>
  </si>
  <si>
    <t>ionsac1d3</t>
  </si>
  <si>
    <t>ionspro1d3</t>
  </si>
  <si>
    <t>ionsp3d3</t>
  </si>
  <si>
    <t>ionsnh1d3</t>
  </si>
  <si>
    <t>ionsnoi1d3</t>
  </si>
  <si>
    <t>kd1sac3</t>
  </si>
  <si>
    <t>kd1spro3</t>
  </si>
  <si>
    <t>kd1snh3</t>
  </si>
  <si>
    <t>kd1stic3</t>
  </si>
  <si>
    <t>kd2stic3</t>
  </si>
  <si>
    <t>kd1sp3</t>
  </si>
  <si>
    <t>kd2sp3</t>
  </si>
  <si>
    <t>kd3sp3</t>
  </si>
  <si>
    <t>r13</t>
  </si>
  <si>
    <t>r23</t>
  </si>
  <si>
    <t>r33</t>
  </si>
  <si>
    <t>r43</t>
  </si>
  <si>
    <t>r53</t>
  </si>
  <si>
    <t>r63</t>
  </si>
  <si>
    <t>r73</t>
  </si>
  <si>
    <t>r83</t>
  </si>
  <si>
    <t>r93</t>
  </si>
  <si>
    <t>r103</t>
  </si>
  <si>
    <t>r113</t>
  </si>
  <si>
    <t>r123</t>
  </si>
  <si>
    <t>r133</t>
  </si>
  <si>
    <t>r143</t>
  </si>
  <si>
    <t>r153</t>
  </si>
  <si>
    <t>r163</t>
  </si>
  <si>
    <t>r173</t>
  </si>
  <si>
    <t>r183</t>
  </si>
  <si>
    <t>r193</t>
  </si>
  <si>
    <t>r203</t>
  </si>
  <si>
    <t>r213</t>
  </si>
  <si>
    <t>r223</t>
  </si>
  <si>
    <t>r233</t>
  </si>
  <si>
    <t>r243</t>
  </si>
  <si>
    <t>r253</t>
  </si>
  <si>
    <t>r263</t>
  </si>
  <si>
    <t>r273</t>
  </si>
  <si>
    <t>r283</t>
  </si>
  <si>
    <t>r293</t>
  </si>
  <si>
    <t>r303</t>
  </si>
  <si>
    <t>r313</t>
  </si>
  <si>
    <t>r323</t>
  </si>
  <si>
    <t>r333</t>
  </si>
  <si>
    <t>r343</t>
  </si>
  <si>
    <t>r353</t>
  </si>
  <si>
    <t>r363</t>
  </si>
  <si>
    <t>r373</t>
  </si>
  <si>
    <t>r383</t>
  </si>
  <si>
    <t>r393</t>
  </si>
  <si>
    <t>r403</t>
  </si>
  <si>
    <t>r413</t>
  </si>
  <si>
    <t>r423</t>
  </si>
  <si>
    <t>r433</t>
  </si>
  <si>
    <t>r443</t>
  </si>
  <si>
    <t>r453</t>
  </si>
  <si>
    <t>r463</t>
  </si>
  <si>
    <t>r473</t>
  </si>
  <si>
    <t>r483</t>
  </si>
  <si>
    <t>r493</t>
  </si>
  <si>
    <t>r503</t>
  </si>
  <si>
    <t>r513</t>
  </si>
  <si>
    <t>r523</t>
  </si>
  <si>
    <t>r533</t>
  </si>
  <si>
    <t>r543</t>
  </si>
  <si>
    <t>r553</t>
  </si>
  <si>
    <t>r563</t>
  </si>
  <si>
    <t>r573</t>
  </si>
  <si>
    <t>r583</t>
  </si>
  <si>
    <t>r593</t>
  </si>
  <si>
    <t>rso3</t>
  </si>
  <si>
    <t>rsh23</t>
  </si>
  <si>
    <t>rsn23</t>
  </si>
  <si>
    <t>rsch43</t>
  </si>
  <si>
    <t>rsi3</t>
  </si>
  <si>
    <t>rscol3</t>
  </si>
  <si>
    <t>rss3</t>
  </si>
  <si>
    <t>rsac3</t>
  </si>
  <si>
    <t>rspro3</t>
  </si>
  <si>
    <t>rsmet3</t>
  </si>
  <si>
    <t>rxi3</t>
  </si>
  <si>
    <t>rxu3</t>
  </si>
  <si>
    <t>rxs3</t>
  </si>
  <si>
    <t>rxbt3</t>
  </si>
  <si>
    <t>rsnh3</t>
  </si>
  <si>
    <t>rsnd3</t>
  </si>
  <si>
    <t>rsnoi3</t>
  </si>
  <si>
    <t>rsnoa3</t>
  </si>
  <si>
    <t>rxns3</t>
  </si>
  <si>
    <t>rsp3</t>
  </si>
  <si>
    <t>rxps3</t>
  </si>
  <si>
    <t>rxpp3</t>
  </si>
  <si>
    <t>rxbh3</t>
  </si>
  <si>
    <t>rxbf3</t>
  </si>
  <si>
    <t>rxbai3</t>
  </si>
  <si>
    <t>rxbaa3</t>
  </si>
  <si>
    <t>rxbp3</t>
  </si>
  <si>
    <t>rxbpro3</t>
  </si>
  <si>
    <t>rxbacm3</t>
  </si>
  <si>
    <t>rxbh2m3</t>
  </si>
  <si>
    <t>rxbmet3</t>
  </si>
  <si>
    <t>rxbax3</t>
  </si>
  <si>
    <t>rstic3</t>
  </si>
  <si>
    <t>rsca3</t>
  </si>
  <si>
    <t>rsmg3</t>
  </si>
  <si>
    <t>rspot3</t>
  </si>
  <si>
    <t>rscat3</t>
  </si>
  <si>
    <t>rsana3</t>
  </si>
  <si>
    <t>rxii3</t>
  </si>
  <si>
    <t>rxaloh3</t>
  </si>
  <si>
    <t>rxalpo43</t>
  </si>
  <si>
    <t>rxfeoh3</t>
  </si>
  <si>
    <t>rxfepo43</t>
  </si>
  <si>
    <t>rxcaco33</t>
  </si>
  <si>
    <t>rxcapo43</t>
  </si>
  <si>
    <t>rxmgco33</t>
  </si>
  <si>
    <t>rxmghpo43</t>
  </si>
  <si>
    <t>rxmgnh4po43</t>
  </si>
  <si>
    <t>rsza3</t>
  </si>
  <si>
    <t>rszb3</t>
  </si>
  <si>
    <t>rxza3</t>
  </si>
  <si>
    <t>rxzb3</t>
  </si>
  <si>
    <t>dso3</t>
  </si>
  <si>
    <t>dsh23</t>
  </si>
  <si>
    <t>dsn23</t>
  </si>
  <si>
    <t>dsch43</t>
  </si>
  <si>
    <t>dsi3</t>
  </si>
  <si>
    <t>dscol3</t>
  </si>
  <si>
    <t>dss3</t>
  </si>
  <si>
    <t>dsac3</t>
  </si>
  <si>
    <t>dspro3</t>
  </si>
  <si>
    <t>dsmet3</t>
  </si>
  <si>
    <t>dxi3</t>
  </si>
  <si>
    <t>dxu3</t>
  </si>
  <si>
    <t>dxs3</t>
  </si>
  <si>
    <t>dxbt3</t>
  </si>
  <si>
    <t>dsnh3</t>
  </si>
  <si>
    <t>dsnd3</t>
  </si>
  <si>
    <t>dsnoi3</t>
  </si>
  <si>
    <t>dsnoa3</t>
  </si>
  <si>
    <t>dxns3</t>
  </si>
  <si>
    <t>dsp3</t>
  </si>
  <si>
    <t>dxps3</t>
  </si>
  <si>
    <t>dxpp3</t>
  </si>
  <si>
    <t>dxbh3</t>
  </si>
  <si>
    <t>dxbf3</t>
  </si>
  <si>
    <t>dxbai3</t>
  </si>
  <si>
    <t>dxbaa3</t>
  </si>
  <si>
    <t>dxbp3</t>
  </si>
  <si>
    <t>dxbpro3</t>
  </si>
  <si>
    <t>dxbacm3</t>
  </si>
  <si>
    <t>dxbh2m3</t>
  </si>
  <si>
    <t>dxbmet3</t>
  </si>
  <si>
    <t>dxbax3</t>
  </si>
  <si>
    <t>dstic3</t>
  </si>
  <si>
    <t>dsca3</t>
  </si>
  <si>
    <t>dsmg3</t>
  </si>
  <si>
    <t>dspot3</t>
  </si>
  <si>
    <t>dscat3</t>
  </si>
  <si>
    <t>dsana3</t>
  </si>
  <si>
    <t>dxii3</t>
  </si>
  <si>
    <t>dxaloh3</t>
  </si>
  <si>
    <t>dxalpo43</t>
  </si>
  <si>
    <t>dxfeoh3</t>
  </si>
  <si>
    <t>dxfepo43</t>
  </si>
  <si>
    <t>dxcaco33</t>
  </si>
  <si>
    <t>dxcapo43</t>
  </si>
  <si>
    <t>dxmgco33</t>
  </si>
  <si>
    <t>dxmghpo43</t>
  </si>
  <si>
    <t>dxmgnh4po43</t>
  </si>
  <si>
    <t>dsza3</t>
  </si>
  <si>
    <t>dszb3</t>
  </si>
  <si>
    <t>dxza3</t>
  </si>
  <si>
    <t>dxzb3</t>
  </si>
  <si>
    <t>our3</t>
  </si>
  <si>
    <t>ourmax3</t>
  </si>
  <si>
    <t>nur3</t>
  </si>
  <si>
    <t>nurmax3</t>
  </si>
  <si>
    <t>dnr3</t>
  </si>
  <si>
    <t>nh3groyes3</t>
  </si>
  <si>
    <t>no2groyes3</t>
  </si>
  <si>
    <t>no3groyes3</t>
  </si>
  <si>
    <t>ntotgrofactor3</t>
  </si>
  <si>
    <t>frnh3gro3</t>
  </si>
  <si>
    <t>frno2gro3</t>
  </si>
  <si>
    <t>frno3gro3</t>
  </si>
  <si>
    <t>ntotgrowth3</t>
  </si>
  <si>
    <t>ntotgroyes3</t>
  </si>
  <si>
    <t>nh3grono3</t>
  </si>
  <si>
    <t>no2grono3</t>
  </si>
  <si>
    <t>po4groyes3</t>
  </si>
  <si>
    <t>xppgroyes3</t>
  </si>
  <si>
    <t>airyesana3</t>
  </si>
  <si>
    <t>airnoana3</t>
  </si>
  <si>
    <t>noxyesana3</t>
  </si>
  <si>
    <t>noxnoana3</t>
  </si>
  <si>
    <t>xbhtotal3</t>
  </si>
  <si>
    <t>sstotal3</t>
  </si>
  <si>
    <t>sssplit3</t>
  </si>
  <si>
    <t>sacsplit3</t>
  </si>
  <si>
    <t>sprosplit3</t>
  </si>
  <si>
    <t>no3split3</t>
  </si>
  <si>
    <t>no2split3</t>
  </si>
  <si>
    <t>fns3</t>
  </si>
  <si>
    <t>fps3</t>
  </si>
  <si>
    <t>fxbf3</t>
  </si>
  <si>
    <t>fxbh3</t>
  </si>
  <si>
    <t>xssathet3</t>
  </si>
  <si>
    <t>xisathet3</t>
  </si>
  <si>
    <t>xusathet3</t>
  </si>
  <si>
    <t>sssathet3</t>
  </si>
  <si>
    <t>sacsathet3</t>
  </si>
  <si>
    <t>sprosathet3</t>
  </si>
  <si>
    <t>airyeshet3</t>
  </si>
  <si>
    <t>airnohet3</t>
  </si>
  <si>
    <t>airnohetno33</t>
  </si>
  <si>
    <t>noxyeshet3</t>
  </si>
  <si>
    <t>noxnohet3</t>
  </si>
  <si>
    <t>no2yeshet3</t>
  </si>
  <si>
    <t>no2nohet3</t>
  </si>
  <si>
    <t>no3yeshet3</t>
  </si>
  <si>
    <t>no3nohet3</t>
  </si>
  <si>
    <t>snhsatauto13</t>
  </si>
  <si>
    <t>airyesauto13</t>
  </si>
  <si>
    <t>airnoauto13</t>
  </si>
  <si>
    <t>fnainhibxbai3</t>
  </si>
  <si>
    <t>fainhibxbai3</t>
  </si>
  <si>
    <t>sno2satauto23</t>
  </si>
  <si>
    <t>airyesauto23</t>
  </si>
  <si>
    <t>airnoauto23</t>
  </si>
  <si>
    <t>fnainhibxbaa3</t>
  </si>
  <si>
    <t>fainhibxbaa3</t>
  </si>
  <si>
    <t>smetsat3</t>
  </si>
  <si>
    <t>airyesmet3</t>
  </si>
  <si>
    <t>airnomet3</t>
  </si>
  <si>
    <t>airnometno33</t>
  </si>
  <si>
    <t>no2yesmet3</t>
  </si>
  <si>
    <t>no3yesmet3</t>
  </si>
  <si>
    <t>no2yespao3</t>
  </si>
  <si>
    <t>no3yespao3</t>
  </si>
  <si>
    <t>sacsatpao3</t>
  </si>
  <si>
    <t>xppsatpao3</t>
  </si>
  <si>
    <t>sacvfaratio3</t>
  </si>
  <si>
    <t>sprosatpao3</t>
  </si>
  <si>
    <t>sprovfaratio3</t>
  </si>
  <si>
    <t>xbtsatpao3</t>
  </si>
  <si>
    <t>airyespao3</t>
  </si>
  <si>
    <t>airnopao3</t>
  </si>
  <si>
    <t>airnopaono33</t>
  </si>
  <si>
    <t>xppstocappao3</t>
  </si>
  <si>
    <t>po4uptyes3</t>
  </si>
  <si>
    <t>airnoax3</t>
  </si>
  <si>
    <t>airyesax3</t>
  </si>
  <si>
    <t>snhsatax3</t>
  </si>
  <si>
    <t>sno2satax3</t>
  </si>
  <si>
    <t>sssatfe3</t>
  </si>
  <si>
    <t>sh2feyes3</t>
  </si>
  <si>
    <t>sh2feno3</t>
  </si>
  <si>
    <t>sh2proyes3</t>
  </si>
  <si>
    <t>sh2prono3</t>
  </si>
  <si>
    <t>sacsatmethanogen3</t>
  </si>
  <si>
    <t>sh2myes3</t>
  </si>
  <si>
    <t>sh2mno3</t>
  </si>
  <si>
    <t>sprosatacetogen3</t>
  </si>
  <si>
    <t>ifaainhibition3</t>
  </si>
  <si>
    <t>ifsnhinhibition3</t>
  </si>
  <si>
    <t>pptxcaco3yes3</t>
  </si>
  <si>
    <t>pptxmgnh4po4yes3</t>
  </si>
  <si>
    <t>pptxmghpo4yes3</t>
  </si>
  <si>
    <t>pptxcapo4yes3</t>
  </si>
  <si>
    <t>pptxmgco3yes3</t>
  </si>
  <si>
    <t>pptxalpo4yes3</t>
  </si>
  <si>
    <t>pptxfepo4yes3</t>
  </si>
  <si>
    <t>solproxcaco33</t>
  </si>
  <si>
    <t>solproxmgnh4po43</t>
  </si>
  <si>
    <t>solproxmghpo43</t>
  </si>
  <si>
    <t>solproxcapo43</t>
  </si>
  <si>
    <t>solproxalpo43</t>
  </si>
  <si>
    <t>solproxmgco33</t>
  </si>
  <si>
    <t>solproxfepo43</t>
  </si>
  <si>
    <t>gastransferstic3</t>
  </si>
  <si>
    <t>gastransfersn23</t>
  </si>
  <si>
    <t>gastransfersh23</t>
  </si>
  <si>
    <t>gastransfersch43</t>
  </si>
  <si>
    <t>gastransfersnh3</t>
  </si>
  <si>
    <t>ndsnoiconc3</t>
  </si>
  <si>
    <t>ndsnhconc3</t>
  </si>
  <si>
    <t>ndsacconc3</t>
  </si>
  <si>
    <t>ionstic2dconc3</t>
  </si>
  <si>
    <t>ionsp2dconc3</t>
  </si>
  <si>
    <t>ionsp3dconc3</t>
  </si>
  <si>
    <t>ionsnh1dconc3</t>
  </si>
  <si>
    <t>ndsnh3</t>
  </si>
  <si>
    <t>ndsnoi3</t>
  </si>
  <si>
    <t>iphxbh3</t>
  </si>
  <si>
    <t>iphxbmet3</t>
  </si>
  <si>
    <t>iphxbf3</t>
  </si>
  <si>
    <t>iphxbai3</t>
  </si>
  <si>
    <t>iphxbaa3</t>
  </si>
  <si>
    <t>iphxbp3</t>
  </si>
  <si>
    <t>iphxbh2m3</t>
  </si>
  <si>
    <t>iphxbacm3</t>
  </si>
  <si>
    <t>iphxbpro3</t>
  </si>
  <si>
    <t>iphxbax3</t>
  </si>
  <si>
    <t>iphxu3</t>
  </si>
  <si>
    <t>gro_cont_no33</t>
  </si>
  <si>
    <t>gro_cont_no23</t>
  </si>
  <si>
    <t>faxno3nh43</t>
  </si>
  <si>
    <t>flh2sstosa3</t>
  </si>
  <si>
    <t>fhh2sstosa3</t>
  </si>
  <si>
    <t>fhh2sstospro3</t>
  </si>
  <si>
    <t>faxno2nh43</t>
  </si>
  <si>
    <t>fspotxpp3</t>
  </si>
  <si>
    <t>fsmgxpp3</t>
  </si>
  <si>
    <t>r2a3</t>
  </si>
  <si>
    <t>r6a3</t>
  </si>
  <si>
    <t>r9a3</t>
  </si>
  <si>
    <t>r16a3</t>
  </si>
  <si>
    <t>r20a3</t>
  </si>
  <si>
    <t>r29a3</t>
  </si>
  <si>
    <t>r31a3</t>
  </si>
  <si>
    <t>r32a3</t>
  </si>
  <si>
    <t>ortho-P</t>
  </si>
  <si>
    <t>soluble inorganic C</t>
  </si>
  <si>
    <t>H2PO4-</t>
  </si>
  <si>
    <t>HPO4(2-)</t>
  </si>
  <si>
    <t>PO4(3-)</t>
  </si>
  <si>
    <t>acetate Ka</t>
  </si>
  <si>
    <t>propionate Ka</t>
  </si>
  <si>
    <t>Ca3(PO4)2 precipitation</t>
  </si>
  <si>
    <t>CO2 gas transfer</t>
  </si>
  <si>
    <t>rate for ortho-P</t>
  </si>
  <si>
    <t>rate for total Ca</t>
  </si>
  <si>
    <t>rate for Ca3(PO4)2</t>
  </si>
  <si>
    <t>Ca3(PO4)2 dissolution switching function</t>
  </si>
  <si>
    <t>solubility product of Ca3(PO4)2</t>
  </si>
  <si>
    <t>kixcaco3con3</t>
  </si>
  <si>
    <t>pkspcaco3con3</t>
  </si>
  <si>
    <t>kpptcaco3con3</t>
  </si>
  <si>
    <t>kixmgnh4po4con3</t>
  </si>
  <si>
    <t>pkspmgnh4po4con3</t>
  </si>
  <si>
    <t>kpptmgnh4po4con3</t>
  </si>
  <si>
    <t>kixmghpo4con3</t>
  </si>
  <si>
    <t>pkspmghpo4con3</t>
  </si>
  <si>
    <t>kpptmghpo4con3</t>
  </si>
  <si>
    <t>kixcapo4con3</t>
  </si>
  <si>
    <t>pkspcapo4con3</t>
  </si>
  <si>
    <t>kpptcapo4con3</t>
  </si>
  <si>
    <t>kixmgco3con3</t>
  </si>
  <si>
    <t>pkspmgco3con3</t>
  </si>
  <si>
    <t>kpptmgco3con3</t>
  </si>
  <si>
    <t>kixalpo4con3</t>
  </si>
  <si>
    <t>pkspalpo4con3</t>
  </si>
  <si>
    <t>kpptalpo4con3</t>
  </si>
  <si>
    <t>kpptalohcon3</t>
  </si>
  <si>
    <t>kixfepo4con3</t>
  </si>
  <si>
    <t>pkspfepo4con3</t>
  </si>
  <si>
    <t>kpptfepo4con3</t>
  </si>
  <si>
    <t>kpptfeohcon3</t>
  </si>
  <si>
    <t>precipitation/dissolution rate constant</t>
  </si>
  <si>
    <t>pKsp</t>
  </si>
  <si>
    <t>dissolution switching coefficient</t>
  </si>
  <si>
    <t>directly from unit conversion of pKsp</t>
  </si>
  <si>
    <t>equal to X/(X+K)</t>
  </si>
  <si>
    <t>equal to k*([Ca]^3[P]^2-Ksp)*Xcapo4/(Xcapo4+K)</t>
  </si>
  <si>
    <t>HPO4(2-) concentration</t>
  </si>
  <si>
    <t>PO4(3-) concentration</t>
  </si>
  <si>
    <t>pKsp (molar based) - Solon</t>
  </si>
  <si>
    <t>pKsp (molar based) - GPS-X</t>
  </si>
  <si>
    <t>k - GPS-X</t>
  </si>
  <si>
    <t>Kppt - GPS-X</t>
  </si>
  <si>
    <t>Al(OH)3</t>
  </si>
  <si>
    <t>Fe(OH)3</t>
  </si>
  <si>
    <t>X_AlOH</t>
  </si>
  <si>
    <t>X_FeOH</t>
  </si>
  <si>
    <t>MeOH half-saturation K - GPS-X</t>
  </si>
  <si>
    <t>Ksp (mass based, e.g., mg/L) - GPS-X</t>
  </si>
  <si>
    <t>k*[X_MeOH][S_PO4]* [X_MeOH]/([X_MeOH]]+K_X_MeOH)</t>
  </si>
  <si>
    <t>mass-based stoichiometry</t>
  </si>
  <si>
    <t>Precipitation/dissolution rate (mg/L precipitate /d); precipitate mass include the H2O in crystal</t>
  </si>
  <si>
    <t>CaCO3_precipitation_dissolution</t>
  </si>
  <si>
    <t>struvite_precipitation_dissolution</t>
  </si>
  <si>
    <t>newberyite_precipitation_dissolution</t>
  </si>
  <si>
    <t>ACP _precipitation_dissolution</t>
  </si>
  <si>
    <t>MgCO3_precipitation_dissolution</t>
  </si>
  <si>
    <t>AlPO4_precipitation_dissolution</t>
  </si>
  <si>
    <t>FePO4_precipitation_dissolution</t>
  </si>
  <si>
    <t>k*([A]^a*[B]^b - Ksp)* [X_AB]/([X_AB]+K_AB)          if [X_AB] &gt; 0
k*([A]^a*[B]^b)                                                                          if [X_AB] = 0</t>
  </si>
  <si>
    <t>state variables</t>
  </si>
  <si>
    <t>parameters</t>
  </si>
  <si>
    <t>Y_H</t>
  </si>
  <si>
    <t>Y_PAO</t>
  </si>
  <si>
    <t>Y_PHA</t>
  </si>
  <si>
    <t>Y_A</t>
  </si>
  <si>
    <t>k_h</t>
  </si>
  <si>
    <t>mu_H</t>
  </si>
  <si>
    <t>mu_PAO</t>
  </si>
  <si>
    <t>mu_AUT</t>
  </si>
  <si>
    <t>q_fe</t>
  </si>
  <si>
    <t>q_PHA</t>
  </si>
  <si>
    <t>q_PP</t>
  </si>
  <si>
    <t>b_H</t>
  </si>
  <si>
    <t>b_PAO</t>
  </si>
  <si>
    <t>b_PP</t>
  </si>
  <si>
    <t>b_PHA</t>
  </si>
  <si>
    <t>b_AUT</t>
  </si>
  <si>
    <t>eta_NO3</t>
  </si>
  <si>
    <t>eta_fe</t>
  </si>
  <si>
    <t>eta_NO3_H</t>
  </si>
  <si>
    <t>eta_NO3_PAO</t>
  </si>
  <si>
    <t>eta_NO3_Hl</t>
  </si>
  <si>
    <t>eta_NO3_PAOl</t>
  </si>
  <si>
    <t>eta_NO3_PPl</t>
  </si>
  <si>
    <t>eta_NO3_PHAl</t>
  </si>
  <si>
    <t>eta_NO3_AUTl</t>
  </si>
  <si>
    <t>K_O2</t>
  </si>
  <si>
    <t>K_O2_H</t>
  </si>
  <si>
    <t>K_O2_PAO</t>
  </si>
  <si>
    <t>K_O2_AUT</t>
  </si>
  <si>
    <t>K_NO3</t>
  </si>
  <si>
    <t>K_NO3_H</t>
  </si>
  <si>
    <t>K_NO3_PAO</t>
  </si>
  <si>
    <t>K_NO3_AUT</t>
  </si>
  <si>
    <t>K_X</t>
  </si>
  <si>
    <t>K_F</t>
  </si>
  <si>
    <t>K_fe</t>
  </si>
  <si>
    <t>K_A_H</t>
  </si>
  <si>
    <t>K_A_PAO</t>
  </si>
  <si>
    <t>K_NH4_H</t>
  </si>
  <si>
    <t>K_NH4_PAO</t>
  </si>
  <si>
    <t>K_NH4_AUT</t>
  </si>
  <si>
    <t>K_P_H</t>
  </si>
  <si>
    <t>K_P_PAO</t>
  </si>
  <si>
    <t>K_P_AUT</t>
  </si>
  <si>
    <t>K_P_S</t>
  </si>
  <si>
    <t>K_PP</t>
  </si>
  <si>
    <t>K_MAX</t>
  </si>
  <si>
    <t>K_IPP</t>
  </si>
  <si>
    <t>K_PHA</t>
  </si>
  <si>
    <t>K_ALK</t>
  </si>
  <si>
    <t>S_IS</t>
  </si>
  <si>
    <t>KI_IS</t>
  </si>
  <si>
    <t>qsdsan(decay=1)</t>
  </si>
  <si>
    <t>diff</t>
  </si>
  <si>
    <t>qsdsan (decay=0)</t>
  </si>
  <si>
    <t>S_ALK</t>
  </si>
  <si>
    <t>K_h*S_O2/(K_O2+S_O2)*(X_S/X_H)/(K_X+X_S/X_H)*X_H</t>
  </si>
  <si>
    <t>K_h*eta_NO3*K_O2/(K_O2+S_O2)*S_NO3/(K_NO3+S_NO3)*(X_S/X_H)/(K_X+X_S/X_H)*X_H</t>
  </si>
  <si>
    <t>K_h*eta_fe*K_O2/(K_O2+S_O2)*K_NO3/(K_NO3+S_NO3)*(X_S/X_H)/(K_X+X_S/X_H)*X_H</t>
  </si>
  <si>
    <t>mu_H*S_O2/(K_O2_H+S_O2)*S_F/(K_F+S_F)*S_F/(S_F+S_A)*S_NH4/(K_NH4_H+S_NH4)*S_PO4/(K_P_H+S_PO4)*S_ALK/(K_ALK_H+S_ALK)*X_H</t>
  </si>
  <si>
    <t>mu_H*S_O2/(K_O2_H+S_O2)*S_A/(K_A_H+S_A)*S_A/(S_F+S_A)*S_NH4/(K_NH4_H+S_NH4)*S_PO4/(K_P_H+S_PO4)*S_ALK/(K_ALK_H+S_ALK)*X_H</t>
  </si>
  <si>
    <t>(1-Y_H)/(COD_deN*Y_H)</t>
  </si>
  <si>
    <t>(Y_H-1)/(COD_deN*Y_H)</t>
  </si>
  <si>
    <t>mu_H*eta_NO3_H*K_O2_H/(K_O2_H+S_O2)*S_NO3/(K_NO3_H+S_NO3)*S_F/(K_F+S_F)*S_F/(S_F+S_A)*S_NH4/(K_NH4_H+S_NH4)*S_PO4/(K_P_H+S_PO4)*S_ALK/(K_ALK_H+S_ALK)*X_H</t>
  </si>
  <si>
    <t>mu_H*eta_NO3_H*K_O2_H/(K_O2_H+S_O2)*S_NO3/(K_NO3_H+S_NO3)*S_A/(K_A_H+S_A)*S_A/(S_F+S_A)*S_NH4/(K_NH4_H+S_NH4)*S_PO4/(K_P_H+S_PO4)*S_ALK/(K_ALK_H+S_ALK)*X_H</t>
  </si>
  <si>
    <t>q_fe*K_O2_H/(K_O2_H+S_O2)*K_NO3_H/(K_NO3_H+S_NO3)*S_F/(K_fe+S_F)*S_ALK/(K_ALK_H+S_ALK)*X_H</t>
  </si>
  <si>
    <t>b_H*X_H</t>
  </si>
  <si>
    <t>PAO_storage_PHA</t>
  </si>
  <si>
    <t>q_PHA*S_A/(K_A_PAO+S_A)*S_ALK/(K_ALK_PAO+S_ALK)*(X_PP/X_PAO)/(K_PP+X_PP/X_PAO)*X_PAO</t>
  </si>
  <si>
    <t>q_PP*S_O2/(K_O2_PAO+S_O2)*S_PO4/(K_PS+S_PO4)*S_ALK/(K_ALK_PAO+S_ALK)*(X_PHA/X_PAO)/(K_PHA+X_PHA/X_PAO)*(K_MAX-X_PP/X_PAO)/(K_IPP+K_MAX-X_PP/X_PAO)*X_PAO</t>
  </si>
  <si>
    <t>Y_PHA/COD_deN</t>
  </si>
  <si>
    <t>(-Y_PHA)/COD_deN</t>
  </si>
  <si>
    <t>q_PP*S_O2/(K_O2_PAO+S_O2)*S_PO4/(K_PS+S_PO4)*S_ALK/(K_ALK_PAO+S_ALK)*(X_PHA/X_PAO)/(K_PHA+X_PHA/X_PAO)*(K_MAX-X_PP/X_PAO)/(K_IPP+K_MAX-X_PP/X_PAO)*X_PAO*eta_NO3_PAO*K_O2_PAO/S_O2*S_NO3/(K_NO3_PAO+S_NO3)</t>
  </si>
  <si>
    <t>mu_PAO*S_O2/(K_O2_PAO+S_O2)*S_NH4/(K_NH4_PAO+S_NH4)*S_PO4/(K_P_PAO+S_PO4)*S_ALK/(K_ALK_PAO+S_ALK)*(X_PHA/X_PAO)/(K_PHA+X_PHA/X_PAO)*X_PAO</t>
  </si>
  <si>
    <t>PAO_anox_growth</t>
  </si>
  <si>
    <t>(1-Y_PAO)/(COD_deN*Y_PAO)</t>
  </si>
  <si>
    <t>(Y_PAO-1)/(COD_deN*Y_PAO)</t>
  </si>
  <si>
    <t>mu_PAO*S_O2/(K_O2_PAO+S_O2)*S_NH4/(K_NH4_PAO+S_NH4)*S_PO4/(K_P_PAO+S_PO4)*S_ALK/(K_ALK_PAO+S_ALK)*(X_PHA/X_PAO)/(K_PHA+X_PHA/X_PAO)*X_PAO* eta_NO3_PAO*K_O2_PAO/S_O2*S_NO3/(K_NO3_PAO + S_NO3)</t>
  </si>
  <si>
    <t>b_PAO*X_PAO*S_ALK/(K_ALK_PAO+S_ALK)</t>
  </si>
  <si>
    <t>b_PP*X_PP*S_ALK/(K_ALK_PAO+S_ALK)</t>
  </si>
  <si>
    <t>b_PHA*X_PHA*S_ALK/(K_ALK_PAO+S_ALK)</t>
  </si>
  <si>
    <t>mu_AUT*S_O2/(K_O2_AUT+S_O2)*S_NH4/(K_NH4_AUT+S_NH4)*S_PO4/(K_P_AUT+S_PO4)*S_ALK/(K_ALK_AUT+S_ALK)*X_AUT</t>
  </si>
  <si>
    <t>b_AUT*X_AUT</t>
  </si>
  <si>
    <t>qsdsan (original ASM2d)</t>
  </si>
  <si>
    <t>i_COD</t>
  </si>
  <si>
    <t>i_C</t>
  </si>
  <si>
    <t>i_N</t>
  </si>
  <si>
    <t>i_P</t>
  </si>
  <si>
    <t>S_Na</t>
  </si>
  <si>
    <t>S_Cl</t>
  </si>
  <si>
    <t>ACP_precipitation_dissolution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</si>
</sst>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%"/>
  </numFmts>
  <fonts count="9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color theme="2" tint="-0.249977111117893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00B0F0"/>
      <name val="Aptos Narrow"/>
      <family val="2"/>
      <scheme val="minor"/>
    </font>
    <font>
      <vertAlign val="superscript"/>
      <sz val="11"/>
      <color theme="1"/>
      <name val="Aptos Narrow"/>
      <family val="2"/>
      <scheme val="minor"/>
    </font>
    <font>
      <vertAlign val="subscript"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0" fillId="2" borderId="0" xfId="0" applyFill="1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/>
    <xf numFmtId="0" fontId="3" fillId="2" borderId="0" xfId="0" applyFont="1" applyFill="1"/>
    <xf numFmtId="0" fontId="0" fillId="0" borderId="0" xfId="0" applyAlignment="1">
      <alignment horizontal="right"/>
    </xf>
    <xf numFmtId="11" fontId="0" fillId="0" borderId="0" xfId="0" applyNumberFormat="1"/>
    <xf numFmtId="0" fontId="4" fillId="0" borderId="0" xfId="0" applyFont="1"/>
    <xf numFmtId="11" fontId="4" fillId="0" borderId="0" xfId="0" applyNumberFormat="1" applyFont="1"/>
    <xf numFmtId="164" fontId="0" fillId="0" borderId="0" xfId="0" applyNumberFormat="1"/>
    <xf numFmtId="0" fontId="0" fillId="0" borderId="0" xfId="0" applyAlignment="1">
      <alignment vertical="center" wrapText="1"/>
    </xf>
    <xf numFmtId="165" fontId="0" fillId="0" borderId="0" xfId="1" applyNumberFormat="1" applyFont="1" applyAlignment="1">
      <alignment wrapText="1"/>
    </xf>
    <xf numFmtId="165" fontId="0" fillId="0" borderId="0" xfId="1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textRotation="180"/>
    </xf>
  </cellXfs>
  <cellStyles count="2">
    <cellStyle name="Normal" xfId="0" builtinId="0"/>
    <cellStyle name="Percent" xfId="1" builtinId="5"/>
  </cellStyles>
  <dxfs count="5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0B15A-AC83-4EBC-A6B6-CED6023B9B26}">
  <dimension ref="A1:AE84"/>
  <sheetViews>
    <sheetView tabSelected="1" zoomScale="85" zoomScaleNormal="85" workbookViewId="0">
      <pane xSplit="2" ySplit="1" topLeftCell="J2" activePane="bottomRight" state="frozen"/>
      <selection pane="topRight" activeCell="B1" sqref="B1"/>
      <selection pane="bottomLeft" activeCell="A2" sqref="A2"/>
      <selection pane="bottomRight" activeCell="X13" sqref="X13"/>
    </sheetView>
  </sheetViews>
  <sheetFormatPr defaultRowHeight="15" x14ac:dyDescent="0.25"/>
  <cols>
    <col min="1" max="1" width="13.7109375" bestFit="1" customWidth="1"/>
    <col min="2" max="2" width="21.140625" bestFit="1" customWidth="1"/>
    <col min="21" max="22" width="9.140625" style="2"/>
    <col min="23" max="23" width="17.85546875" style="4" customWidth="1"/>
    <col min="24" max="24" width="23.140625" style="4" customWidth="1"/>
    <col min="25" max="25" width="21.28515625" style="4" customWidth="1"/>
    <col min="26" max="26" width="9.140625" style="7"/>
    <col min="27" max="27" width="9.140625" style="16" customWidth="1"/>
    <col min="29" max="29" width="8" style="16" customWidth="1"/>
    <col min="31" max="31" width="10.140625" customWidth="1"/>
  </cols>
  <sheetData>
    <row r="1" spans="1:31" ht="45" x14ac:dyDescent="0.25">
      <c r="C1" t="s">
        <v>4</v>
      </c>
      <c r="D1" t="s">
        <v>5</v>
      </c>
      <c r="E1" t="s">
        <v>6</v>
      </c>
      <c r="F1" t="s">
        <v>0</v>
      </c>
      <c r="G1" t="s">
        <v>7</v>
      </c>
      <c r="H1" t="s">
        <v>3</v>
      </c>
      <c r="I1" t="s">
        <v>8</v>
      </c>
      <c r="J1" t="s">
        <v>9</v>
      </c>
      <c r="K1" s="1" t="s">
        <v>65</v>
      </c>
      <c r="L1" s="1" t="s">
        <v>78</v>
      </c>
      <c r="M1" s="1" t="s">
        <v>79</v>
      </c>
      <c r="N1" t="s">
        <v>1</v>
      </c>
      <c r="O1" t="s">
        <v>2</v>
      </c>
      <c r="P1" t="s">
        <v>10</v>
      </c>
      <c r="Q1" t="s">
        <v>11</v>
      </c>
      <c r="R1" t="s">
        <v>12</v>
      </c>
      <c r="S1" t="s">
        <v>13</v>
      </c>
      <c r="T1" t="s">
        <v>14</v>
      </c>
      <c r="U1" s="2" t="s">
        <v>15</v>
      </c>
      <c r="V1" s="2" t="s">
        <v>16</v>
      </c>
      <c r="X1" s="4" t="s">
        <v>161</v>
      </c>
      <c r="Y1" s="4" t="s">
        <v>164</v>
      </c>
      <c r="Z1" s="5" t="s">
        <v>788</v>
      </c>
      <c r="AA1" s="15" t="s">
        <v>789</v>
      </c>
      <c r="AB1" s="4" t="s">
        <v>790</v>
      </c>
      <c r="AC1" s="15" t="s">
        <v>789</v>
      </c>
      <c r="AD1" t="s">
        <v>819</v>
      </c>
    </row>
    <row r="2" spans="1:31" ht="15" customHeight="1" x14ac:dyDescent="0.25">
      <c r="A2">
        <v>0</v>
      </c>
      <c r="B2" t="s">
        <v>17</v>
      </c>
      <c r="D2" t="s">
        <v>18</v>
      </c>
      <c r="F2" t="s">
        <v>19</v>
      </c>
      <c r="G2" t="s">
        <v>20</v>
      </c>
      <c r="J2" t="s">
        <v>20</v>
      </c>
      <c r="K2" t="s">
        <v>20</v>
      </c>
      <c r="O2">
        <v>-1</v>
      </c>
      <c r="W2" s="4">
        <f>k_h*S_O2/(K_O2+S_O2)*(X_S/X_H)/(K_X+X_S/X_H)*X_H</f>
        <v>2.2727272727272725</v>
      </c>
      <c r="X2" s="4">
        <f>k_h*S_O2/(K_O2+S_O2)*(X_S/X_H)/(K_X+X_S/X_H)*X_H</f>
        <v>2.2727272727272725</v>
      </c>
      <c r="Y2" s="4">
        <f>k_h*S_O2/(K_O2+S_O2)*(X_S/X_H)/(K_X+X_S/X_H)*X_H</f>
        <v>2.2727272727272725</v>
      </c>
      <c r="Z2" s="7">
        <v>2.2727272727272698</v>
      </c>
      <c r="AA2" s="16">
        <f>Z2/X2-1</f>
        <v>-1.2212453270876722E-15</v>
      </c>
      <c r="AB2" s="7">
        <v>2.2727272727272698</v>
      </c>
      <c r="AC2" s="16">
        <f>AB2/Y2-1</f>
        <v>-1.2212453270876722E-15</v>
      </c>
      <c r="AD2" s="7">
        <v>2.2727272727272698</v>
      </c>
      <c r="AE2" s="16">
        <f>AD2/W2-1</f>
        <v>-1.2212453270876722E-15</v>
      </c>
    </row>
    <row r="3" spans="1:31" ht="30" customHeight="1" x14ac:dyDescent="0.25">
      <c r="A3">
        <v>1</v>
      </c>
      <c r="B3" t="s">
        <v>21</v>
      </c>
      <c r="D3" t="s">
        <v>18</v>
      </c>
      <c r="F3" t="s">
        <v>19</v>
      </c>
      <c r="G3" t="s">
        <v>20</v>
      </c>
      <c r="J3" t="s">
        <v>20</v>
      </c>
      <c r="K3" t="s">
        <v>20</v>
      </c>
      <c r="O3">
        <v>-1</v>
      </c>
      <c r="W3" s="4">
        <f>k_h*eta_NO3*K_O2/(K_O2+S_O2)*S_NO3/(K_NO3+S_NO3)*(X_S/X_H)/(K_X+X_S/X_H)*X_H</f>
        <v>0.1818181818181818</v>
      </c>
      <c r="X3" s="5">
        <f>k_h*eta_NO3*K_O2/(K_O2+S_O2)*S_NO3/(K_NO3+S_NO3)*(X_S/X_H)/(K_X+X_S/X_H)*X_H</f>
        <v>0.1818181818181818</v>
      </c>
      <c r="Y3" s="4">
        <f>k_h*eta_NO3*K_O2/(K_O2+S_O2)*S_NO3/(K_NO3+S_NO3)*(X_S/X_H)/(K_X+X_S/X_H)*X_H</f>
        <v>0.1818181818181818</v>
      </c>
      <c r="Z3" s="7">
        <v>0.18181818181818099</v>
      </c>
      <c r="AA3" s="16">
        <f t="shared" ref="AA3:AA20" si="0">Z3/X3-1</f>
        <v>-4.4408920985006262E-15</v>
      </c>
      <c r="AB3" s="7">
        <v>0.18181818181818099</v>
      </c>
      <c r="AC3" s="16">
        <f t="shared" ref="AC3:AC20" si="1">AB3/Y3-1</f>
        <v>-4.4408920985006262E-15</v>
      </c>
      <c r="AD3" s="7">
        <v>0.18181818181818099</v>
      </c>
      <c r="AE3" s="16">
        <f t="shared" ref="AE3:AE66" si="2">AD3/W3-1</f>
        <v>-4.4408920985006262E-15</v>
      </c>
    </row>
    <row r="4" spans="1:31" ht="30" customHeight="1" x14ac:dyDescent="0.25">
      <c r="A4">
        <v>2</v>
      </c>
      <c r="B4" t="s">
        <v>22</v>
      </c>
      <c r="D4" t="s">
        <v>18</v>
      </c>
      <c r="F4" t="s">
        <v>19</v>
      </c>
      <c r="G4" t="s">
        <v>20</v>
      </c>
      <c r="J4" t="s">
        <v>20</v>
      </c>
      <c r="K4" t="s">
        <v>20</v>
      </c>
      <c r="O4">
        <v>-1</v>
      </c>
      <c r="W4" s="4">
        <f>k_h*eta_fe*K_O2/(K_O2+S_O2)*K_NO3/(K_NO3+S_NO3)*(X_S/X_H)/(K_X+X_S/X_H)*X_H</f>
        <v>6.0606060606060615E-2</v>
      </c>
      <c r="X4" s="4">
        <f>k_h*eta_fe*K_O2/(K_O2+S_O2)*K_NO3/(K_NO3+S_NO3)*(X_S/X_H)/(K_X+X_S/X_H)*X_H</f>
        <v>6.0606060606060615E-2</v>
      </c>
      <c r="Y4" s="4">
        <f>k_h*eta_fe*K_O2/(K_O2+S_O2)*K_NO3/(K_NO3+S_NO3)*(X_S/X_H)/(K_X+X_S/X_H)*X_H</f>
        <v>6.0606060606060615E-2</v>
      </c>
      <c r="Z4" s="7">
        <v>6.0606060606060601E-2</v>
      </c>
      <c r="AA4" s="16">
        <f t="shared" si="0"/>
        <v>0</v>
      </c>
      <c r="AB4" s="7">
        <v>6.0606060606060601E-2</v>
      </c>
      <c r="AC4" s="16">
        <f t="shared" si="1"/>
        <v>0</v>
      </c>
      <c r="AD4" s="7">
        <v>6.0606060606060601E-2</v>
      </c>
      <c r="AE4" s="16">
        <f t="shared" si="2"/>
        <v>0</v>
      </c>
    </row>
    <row r="5" spans="1:31" ht="45" customHeight="1" x14ac:dyDescent="0.25">
      <c r="A5">
        <v>3</v>
      </c>
      <c r="B5" t="s">
        <v>23</v>
      </c>
      <c r="C5" t="s">
        <v>24</v>
      </c>
      <c r="D5" t="s">
        <v>25</v>
      </c>
      <c r="G5" t="s">
        <v>20</v>
      </c>
      <c r="J5" t="s">
        <v>20</v>
      </c>
      <c r="K5" t="s">
        <v>20</v>
      </c>
      <c r="P5">
        <v>1</v>
      </c>
      <c r="W5" s="4" cm="1">
        <f t="array" ref="W5">mu_H*S_O2/(K_O2_H+S_O2)*S_F/(K_F+S_F)*S_F/(S_F+S_A)*S_NH4/(K_NH4_H+S_NH4)*S_PO4/(K_P_H+S_PO4)*S_ALK/(K_ALK_H+S_ALK)*X_H</f>
        <v>0.47147571900047147</v>
      </c>
      <c r="X5" s="4">
        <f>mu_H*S_O2/(K_O2_H+S_O2)*S_F/(K_F+S_F)*S_F/(S_F+S_A)*S_NH4/(K_NH4_H+S_NH4)*S_PO4/(K_P_H+S_PO4)*X_H * KI_IS_H/(S_IS+KI_IS_H)</f>
        <v>0.47147571900047147</v>
      </c>
      <c r="Y5" s="4">
        <f>mu_H*S_O2/(K_O2_H+S_O2)*S_F/(K_F+S_F)*S_F/(S_F+S_A)*S_NH4/(K_NH4_H+S_NH4)*S_PO4/(K_P_H+S_PO4)*X_H * KI_IS_H/(S_IS+KI_IS_H)</f>
        <v>0.47147571900047147</v>
      </c>
      <c r="Z5" s="7">
        <v>0.47147571900047103</v>
      </c>
      <c r="AA5" s="16">
        <f t="shared" si="0"/>
        <v>-8.8817841970012523E-16</v>
      </c>
      <c r="AB5" s="7">
        <v>0.47147571900047103</v>
      </c>
      <c r="AC5" s="16">
        <f t="shared" si="1"/>
        <v>-8.8817841970012523E-16</v>
      </c>
      <c r="AD5" s="7">
        <v>0.47147571900047103</v>
      </c>
      <c r="AE5" s="16">
        <f t="shared" si="2"/>
        <v>-8.8817841970012523E-16</v>
      </c>
    </row>
    <row r="6" spans="1:31" ht="45" customHeight="1" x14ac:dyDescent="0.25">
      <c r="A6">
        <v>4</v>
      </c>
      <c r="B6" t="s">
        <v>26</v>
      </c>
      <c r="C6" t="s">
        <v>24</v>
      </c>
      <c r="E6" t="s">
        <v>25</v>
      </c>
      <c r="G6" t="s">
        <v>20</v>
      </c>
      <c r="J6" t="s">
        <v>20</v>
      </c>
      <c r="K6" t="s">
        <v>20</v>
      </c>
      <c r="P6">
        <v>1</v>
      </c>
      <c r="W6" s="4">
        <f>mu_H*S_O2/(K_O2_H+S_O2)*S_A/(K_A_H+S_A)*S_A/(S_F+S_A)*S_NH4/(K_NH4_H+S_NH4)*S_PO4/(K_P_H+S_PO4)*S_ALK/(K_ALK_H+S_ALK)*X_H</f>
        <v>0.47147571900047147</v>
      </c>
      <c r="X6" s="4">
        <f>mu_H*S_O2/(K_O2_H+S_O2)*S_A/(K_A_H+S_A)*S_A/(S_F+S_A)*S_NH4/(K_NH4_H+S_NH4)*S_PO4/(K_P_H+S_PO4)*X_H  * KI_IS_H/(S_IS+KI_IS_H)</f>
        <v>0.47147571900047147</v>
      </c>
      <c r="Y6" s="4">
        <f>mu_H*S_O2/(K_O2_H+S_O2)*S_A/(K_A_H+S_A)*S_A/(S_F+S_A)*S_NH4/(K_NH4_H+S_NH4)*S_PO4/(K_P_H+S_PO4)*X_H  * KI_IS_H/(S_IS+KI_IS_H)</f>
        <v>0.47147571900047147</v>
      </c>
      <c r="Z6" s="7">
        <v>0.47147571900047103</v>
      </c>
      <c r="AA6" s="16">
        <f t="shared" si="0"/>
        <v>-8.8817841970012523E-16</v>
      </c>
      <c r="AB6" s="7">
        <v>0.47147571900047103</v>
      </c>
      <c r="AC6" s="16">
        <f t="shared" si="1"/>
        <v>-8.8817841970012523E-16</v>
      </c>
      <c r="AD6" s="7">
        <v>0.47147571900047103</v>
      </c>
      <c r="AE6" s="16">
        <f t="shared" si="2"/>
        <v>-8.8817841970012523E-16</v>
      </c>
    </row>
    <row r="7" spans="1:31" ht="45" customHeight="1" x14ac:dyDescent="0.25">
      <c r="A7">
        <v>5</v>
      </c>
      <c r="B7" t="s">
        <v>27</v>
      </c>
      <c r="D7" t="s">
        <v>25</v>
      </c>
      <c r="G7" t="s">
        <v>20</v>
      </c>
      <c r="H7" t="s">
        <v>28</v>
      </c>
      <c r="I7" t="s">
        <v>29</v>
      </c>
      <c r="J7" t="s">
        <v>20</v>
      </c>
      <c r="K7" t="s">
        <v>20</v>
      </c>
      <c r="P7">
        <v>1</v>
      </c>
      <c r="W7" s="4">
        <f>mu_H*eta_NO3_H*K_O2_H/(K_O2_H+S_O2)*S_NO3/(K_NO3_H+S_NO3)*S_F/(K_F+S_F)*S_F/(S_F+S_A)*S_NH4/(K_NH4_H+S_NH4)*S_PO4/(K_P_H+S_PO4)*S_ALK/(K_ALK_H+S_ALK)*X_H</f>
        <v>5.0290743360050294E-2</v>
      </c>
      <c r="X7" s="4">
        <f>mu_H*eta_NO3_H*K_O2_H/(K_O2_H+S_O2)*S_NO3/(K_NO3_H+S_NO3)*S_F/(K_F+S_F)*S_F/(S_F+S_A)*S_NH4/(K_NH4_H+S_NH4)*S_PO4/(K_P_H+S_PO4)*X_H  * KI_IS_H/(S_IS+KI_IS_H)</f>
        <v>5.0290743360050294E-2</v>
      </c>
      <c r="Y7" s="4">
        <f>mu_H*eta_NO3_H*K_O2_H/(K_O2_H+S_O2)*S_NO3/(K_NO3_H+S_NO3)*S_F/(K_F+S_F)*S_F/(S_F+S_A)*S_NH4/(K_NH4_H+S_NH4)*S_PO4/(K_P_H+S_PO4)*X_H  * KI_IS_H/(S_IS+KI_IS_H)</f>
        <v>5.0290743360050294E-2</v>
      </c>
      <c r="Z7" s="7">
        <v>5.0290743360050197E-2</v>
      </c>
      <c r="AA7" s="16">
        <f t="shared" si="0"/>
        <v>-1.8873791418627661E-15</v>
      </c>
      <c r="AB7" s="7">
        <v>5.0290743360050197E-2</v>
      </c>
      <c r="AC7" s="16">
        <f t="shared" si="1"/>
        <v>-1.8873791418627661E-15</v>
      </c>
      <c r="AD7" s="7">
        <v>5.0290743360050301E-2</v>
      </c>
      <c r="AE7" s="16">
        <f t="shared" si="2"/>
        <v>0</v>
      </c>
    </row>
    <row r="8" spans="1:31" ht="45" customHeight="1" x14ac:dyDescent="0.25">
      <c r="A8">
        <v>6</v>
      </c>
      <c r="B8" t="s">
        <v>30</v>
      </c>
      <c r="E8" t="s">
        <v>25</v>
      </c>
      <c r="G8" t="s">
        <v>20</v>
      </c>
      <c r="H8" t="s">
        <v>28</v>
      </c>
      <c r="I8" t="s">
        <v>29</v>
      </c>
      <c r="J8" t="s">
        <v>20</v>
      </c>
      <c r="K8" t="s">
        <v>20</v>
      </c>
      <c r="P8">
        <v>1</v>
      </c>
      <c r="W8" s="4">
        <f>mu_H*eta_NO3_H*K_O2_H/(K_O2_H+S_O2)*S_NO3/(K_NO3_H+S_NO3)*S_A/(K_A_H+S_A)*S_A/(S_F+S_A)*S_NH4/(K_NH4_H+S_NH4)*S_PO4/(K_P_H+S_PO4)*S_ALK/(K_ALK_H+S_ALK)*X_H</f>
        <v>5.0290743360050294E-2</v>
      </c>
      <c r="X8" s="4">
        <f>mu_H*eta_NO3_H*K_O2_H/(K_O2_H+S_O2)*S_NO3/(K_NO3_H+S_NO3)*S_A/(K_A_H+S_A)*S_A/(S_F+S_A)*S_NH4/(K_NH4_H+S_NH4)*S_PO4/(K_P_H+S_PO4)*X_H * KI_IS_H/(S_IS+KI_IS_H)</f>
        <v>5.0290743360050294E-2</v>
      </c>
      <c r="Y8" s="4">
        <f>mu_H*eta_NO3_H*K_O2_H/(K_O2_H+S_O2)*S_NO3/(K_NO3_H+S_NO3)*S_A/(K_A_H+S_A)*S_A/(S_F+S_A)*S_NH4/(K_NH4_H+S_NH4)*S_PO4/(K_P_H+S_PO4)*X_H * KI_IS_H/(S_IS+KI_IS_H)</f>
        <v>5.0290743360050294E-2</v>
      </c>
      <c r="Z8" s="7">
        <v>5.0290743360050197E-2</v>
      </c>
      <c r="AA8" s="16">
        <f t="shared" si="0"/>
        <v>-1.8873791418627661E-15</v>
      </c>
      <c r="AB8" s="7">
        <v>5.0290743360050197E-2</v>
      </c>
      <c r="AC8" s="16">
        <f t="shared" si="1"/>
        <v>-1.8873791418627661E-15</v>
      </c>
      <c r="AD8" s="7">
        <v>5.0290743360050301E-2</v>
      </c>
      <c r="AE8" s="16">
        <f t="shared" si="2"/>
        <v>0</v>
      </c>
    </row>
    <row r="9" spans="1:31" ht="30" customHeight="1" x14ac:dyDescent="0.25">
      <c r="A9">
        <v>7</v>
      </c>
      <c r="B9" t="s">
        <v>31</v>
      </c>
      <c r="D9">
        <v>-1</v>
      </c>
      <c r="E9">
        <v>1</v>
      </c>
      <c r="G9" t="s">
        <v>20</v>
      </c>
      <c r="J9" t="s">
        <v>20</v>
      </c>
      <c r="K9" t="s">
        <v>20</v>
      </c>
      <c r="W9" s="4">
        <f>q_fe*K_O2_H/(K_O2_H+S_O2)*K_NO3_H/(K_NO3_H+S_NO3)*S_F/(K_fe+S_F)*S_ALK/(K_ALK_H+S_ALK)*X_H</f>
        <v>3.333333333333334E-2</v>
      </c>
      <c r="X9" s="4">
        <f>q_fe*K_O2_H/(K_O2_H+S_O2)*K_NO3_H/(K_NO3_H+S_NO3)*S_F/(K_fe+S_F)*S_ALK/(K_ALK_H+S_ALK)*X_H</f>
        <v>3.333333333333334E-2</v>
      </c>
      <c r="Y9" s="4">
        <f>q_fe*K_O2_H/(K_O2_H+S_O2)*K_NO3_H/(K_NO3_H+S_NO3)*S_F/(K_fe+S_F)*X_H</f>
        <v>3.333333333333334E-2</v>
      </c>
      <c r="Z9" s="7">
        <v>3.3333333333333298E-2</v>
      </c>
      <c r="AA9" s="16">
        <f t="shared" si="0"/>
        <v>-1.2212453270876722E-15</v>
      </c>
      <c r="AB9" s="7">
        <v>3.3333333333333298E-2</v>
      </c>
      <c r="AC9" s="16">
        <f t="shared" si="1"/>
        <v>-1.2212453270876722E-15</v>
      </c>
      <c r="AD9" s="7">
        <v>3.3333333333333298E-2</v>
      </c>
      <c r="AE9" s="16">
        <f t="shared" si="2"/>
        <v>-1.2212453270876722E-15</v>
      </c>
    </row>
    <row r="10" spans="1:31" ht="30" customHeight="1" x14ac:dyDescent="0.25">
      <c r="A10">
        <v>8</v>
      </c>
      <c r="B10" t="s">
        <v>32</v>
      </c>
      <c r="G10" t="s">
        <v>20</v>
      </c>
      <c r="J10" t="s">
        <v>20</v>
      </c>
      <c r="K10" t="s">
        <v>20</v>
      </c>
      <c r="N10" t="s">
        <v>33</v>
      </c>
      <c r="O10" t="s">
        <v>34</v>
      </c>
      <c r="P10">
        <v>-1</v>
      </c>
      <c r="W10" s="4">
        <f>b_H*X_H</f>
        <v>0.4</v>
      </c>
      <c r="X10" s="4" cm="1">
        <f t="array" ref="X10">b_H*X_H*(S_O2/(KH_O2+S_O2)+hH_NO3_end*KH_O2/(KH_O2+S_O2)*S_NO3/(KH_NO3+S_NO3))</f>
        <v>0.35555555555555562</v>
      </c>
      <c r="Y10" s="4">
        <f>b_H*X_H</f>
        <v>0.4</v>
      </c>
      <c r="Z10" s="7">
        <v>0.35555555555555501</v>
      </c>
      <c r="AA10" s="16">
        <f t="shared" si="0"/>
        <v>-1.6653345369377348E-15</v>
      </c>
      <c r="AB10" s="7">
        <v>0.4</v>
      </c>
      <c r="AC10" s="16">
        <f t="shared" si="1"/>
        <v>0</v>
      </c>
      <c r="AD10" s="7">
        <v>0.4</v>
      </c>
      <c r="AE10" s="16">
        <f t="shared" si="2"/>
        <v>0</v>
      </c>
    </row>
    <row r="11" spans="1:31" s="1" customFormat="1" ht="30" customHeight="1" x14ac:dyDescent="0.25">
      <c r="A11">
        <v>9</v>
      </c>
      <c r="B11" s="7" t="s">
        <v>158</v>
      </c>
      <c r="C11" s="7"/>
      <c r="D11" s="7"/>
      <c r="E11" s="7">
        <v>-1</v>
      </c>
      <c r="F11" s="7"/>
      <c r="G11" s="7" t="s">
        <v>20</v>
      </c>
      <c r="H11" s="7"/>
      <c r="I11" s="7"/>
      <c r="J11" s="7" t="s">
        <v>35</v>
      </c>
      <c r="K11" s="7" t="s">
        <v>20</v>
      </c>
      <c r="L11" s="1" t="s">
        <v>133</v>
      </c>
      <c r="M11" s="1" t="s">
        <v>134</v>
      </c>
      <c r="N11" s="7"/>
      <c r="O11" s="7"/>
      <c r="P11" s="7"/>
      <c r="Q11" s="7"/>
      <c r="R11" s="7" t="s">
        <v>36</v>
      </c>
      <c r="S11" s="7">
        <v>1</v>
      </c>
      <c r="T11" s="7"/>
      <c r="W11" s="5">
        <f>q_PHA*S_A/(K_A_PAO+S_A)*S_ALK/(K_ALK_PAO+S_ALK)*(X_PP/X_PAO)/(K_PP+X_PP/X_PAO)*X_PAO</f>
        <v>0.59405940594059403</v>
      </c>
      <c r="X11" s="5">
        <f>q_PHA*S_A/(K_A_PAO+S_A)*S_ALK/(K_ALK_PAO+S_ALK)*(X_PP/X_PAO)/(K_PP+X_PP/X_PAO)*X_PAO</f>
        <v>0.59405940594059403</v>
      </c>
      <c r="Y11" s="5">
        <f>q_PHA*S_A/(K_A_PAO+S_A)*(X_PP/X_PAO)/(K_PP+X_PP/X_PAO)*X_PAO</f>
        <v>0.59405940594059403</v>
      </c>
      <c r="Z11" s="7">
        <v>0.59405940594059403</v>
      </c>
      <c r="AA11" s="16">
        <f t="shared" si="0"/>
        <v>0</v>
      </c>
      <c r="AB11" s="7">
        <v>0.59405940594059403</v>
      </c>
      <c r="AC11" s="16">
        <f t="shared" si="1"/>
        <v>0</v>
      </c>
      <c r="AD11" s="7">
        <v>0.59405940594059403</v>
      </c>
      <c r="AE11" s="16">
        <f t="shared" si="2"/>
        <v>0</v>
      </c>
    </row>
    <row r="12" spans="1:31" s="1" customFormat="1" ht="45" customHeight="1" x14ac:dyDescent="0.25">
      <c r="A12">
        <v>10</v>
      </c>
      <c r="B12" s="7" t="s">
        <v>37</v>
      </c>
      <c r="C12" s="7" t="s">
        <v>38</v>
      </c>
      <c r="D12" s="7"/>
      <c r="E12" s="7"/>
      <c r="F12" s="7"/>
      <c r="G12" s="7" t="s">
        <v>20</v>
      </c>
      <c r="H12" s="7"/>
      <c r="I12" s="7"/>
      <c r="J12" s="7">
        <v>-1</v>
      </c>
      <c r="K12" s="7" t="s">
        <v>20</v>
      </c>
      <c r="L12" s="1" t="s">
        <v>159</v>
      </c>
      <c r="M12" s="1" t="s">
        <v>160</v>
      </c>
      <c r="N12" s="7"/>
      <c r="O12" s="7"/>
      <c r="P12" s="7"/>
      <c r="Q12" s="7"/>
      <c r="R12" s="7">
        <v>1</v>
      </c>
      <c r="S12" s="7" t="s">
        <v>38</v>
      </c>
      <c r="T12" s="7"/>
      <c r="W12" s="5" cm="1">
        <f t="array" ref="W12">q_PP*S_O2/(K_O2_PAO+S_O2)*S_PO4/(K_PS+S_PO4)*S_ALK/(K_ALK_PAO+S_ALK)*(X_PHA/X_PAO)/(K_PHA+X_PHA/X_PAO)*(K_MAX-X_PP/X_PAO)/(K_IPP+K_MAX-X_PP/X_PAO)*X_PAO</f>
        <v>1.0635829207920793</v>
      </c>
      <c r="X12" s="5">
        <f>q_PP*S_O2/(K_O2_PAO+S_O2)*S_PO4/(K_PS+S_PO4)*S_ALK/(K_ALK_PAO+S_ALK)*(X_PHA/X_PAO)/(K_PHA+X_PHA/X_PAO)*(K_MAX-X_PP/X_PAO)/(K_IPP+K_MAX-X_PP/X_PAO)*X_PAO</f>
        <v>1.0635829207920793</v>
      </c>
      <c r="Y12" s="5">
        <f>q_PP*S_O2/(K_O2_PAO+S_O2)*S_PO4/(K_PS+S_PO4)*(X_PHA/X_PAO)/(K_PHA+X_PHA/X_PAO)*(K_MAX-X_PP/X_PAO)/(K_IPP+K_MAX-X_PP/X_PAO)*X_PAO</f>
        <v>1.0635829207920793</v>
      </c>
      <c r="Z12" s="7">
        <v>1.06358292079207</v>
      </c>
      <c r="AA12" s="16">
        <f t="shared" si="0"/>
        <v>-8.7707618945387367E-15</v>
      </c>
      <c r="AB12" s="7">
        <v>1.06358292079207</v>
      </c>
      <c r="AC12" s="16">
        <f t="shared" si="1"/>
        <v>-8.7707618945387367E-15</v>
      </c>
      <c r="AD12" s="7">
        <v>1.06358292079207</v>
      </c>
      <c r="AE12" s="16">
        <f t="shared" si="2"/>
        <v>-8.7707618945387367E-15</v>
      </c>
    </row>
    <row r="13" spans="1:31" s="1" customFormat="1" ht="45" customHeight="1" x14ac:dyDescent="0.25">
      <c r="A13" s="3">
        <v>11</v>
      </c>
      <c r="B13" s="8" t="s">
        <v>162</v>
      </c>
      <c r="C13" s="7"/>
      <c r="D13" s="7"/>
      <c r="E13" s="7"/>
      <c r="F13" s="7"/>
      <c r="G13" s="7" t="s">
        <v>20</v>
      </c>
      <c r="H13" s="7" t="s">
        <v>20</v>
      </c>
      <c r="I13" s="7" t="s">
        <v>20</v>
      </c>
      <c r="J13" s="7">
        <v>-1</v>
      </c>
      <c r="K13" s="7" t="s">
        <v>20</v>
      </c>
      <c r="L13" s="1" t="s">
        <v>159</v>
      </c>
      <c r="M13" s="1" t="s">
        <v>160</v>
      </c>
      <c r="N13" s="7"/>
      <c r="O13" s="7"/>
      <c r="P13" s="7"/>
      <c r="Q13" s="7"/>
      <c r="R13" s="7">
        <v>1</v>
      </c>
      <c r="S13" s="7" t="s">
        <v>38</v>
      </c>
      <c r="T13" s="7"/>
      <c r="W13" s="5">
        <f>q_PP*S_O2/(K_O2_PAO+S_O2)*S_PO4/(K_PS+S_PO4)*S_ALK/(K_ALK_PAO+S_ALK)*(X_PHA/X_PAO)/(K_PHA+X_PHA/X_PAO)*(K_MAX-X_PP/X_PAO)/(K_IPP+K_MAX-X_PP/X_PAO)*X_PAO*eta_NO3_PAO*K_O2_PAO/S_O2*S_NO3/(K_NO3_PAO+S_NO3)</f>
        <v>8.5086633663366343E-2</v>
      </c>
      <c r="X13" s="5">
        <f>q_PP*eta_NO3_PAO*K_O2_PAO/(K_O2_PAO+S_O2)*S_NO3/(K_NO3_PAO+S_NO3)*S_PO4/(K_PS+S_PO4)*S_ALK/(K_ALK_PAO+S_ALK)*(X_PHA/X_PAO)/(K_PHA+X_PHA/X_PAO)*(K_MAX-X_PP/X_PAO)/(K_IPP+K_MAX-X_PP/X_PAO)*X_PAO</f>
        <v>8.5086633663366343E-2</v>
      </c>
      <c r="Y13" s="5">
        <f>q_PP*eta_NO3_PAO*K_O2_PAO/(K_O2_PAO+S_O2)*S_NO3/(K_NO3_PAO+S_NO3)*S_PO4/(K_PS+S_PO4)*(X_PHA/X_PAO)/(K_PHA+X_PHA/X_PAO)*(K_MAX-X_PP/X_PAO)/(K_IPP+K_MAX-X_PP/X_PAO)*X_PAO</f>
        <v>8.5086633663366343E-2</v>
      </c>
      <c r="Z13" s="7">
        <v>8.5086633663366301E-2</v>
      </c>
      <c r="AA13" s="16">
        <f t="shared" si="0"/>
        <v>0</v>
      </c>
      <c r="AB13" s="7">
        <v>8.5086633663366301E-2</v>
      </c>
      <c r="AC13" s="16">
        <f t="shared" si="1"/>
        <v>0</v>
      </c>
      <c r="AD13" s="7">
        <v>8.5086633663366301E-2</v>
      </c>
      <c r="AE13" s="16">
        <f t="shared" si="2"/>
        <v>0</v>
      </c>
    </row>
    <row r="14" spans="1:31" ht="45" customHeight="1" x14ac:dyDescent="0.25">
      <c r="A14">
        <v>12</v>
      </c>
      <c r="B14" t="s">
        <v>39</v>
      </c>
      <c r="C14" t="s">
        <v>20</v>
      </c>
      <c r="G14" t="s">
        <v>20</v>
      </c>
      <c r="J14" t="s">
        <v>20</v>
      </c>
      <c r="K14" t="s">
        <v>20</v>
      </c>
      <c r="N14" s="7"/>
      <c r="O14" s="7"/>
      <c r="P14" s="7"/>
      <c r="Q14" s="7">
        <v>1</v>
      </c>
      <c r="R14" s="7"/>
      <c r="S14" s="7" t="s">
        <v>40</v>
      </c>
      <c r="T14" s="7"/>
      <c r="W14" s="5">
        <f>mu_PAO*S_O2/(K_O2_PAO+S_O2)*S_NH4/(K_NH4_PAO+S_NH4)*S_PO4/(K_P_PAO+S_PO4)*S_ALK/(K_ALK_PAO+S_ALK)*(X_PHA/X_PAO)/(K_PHA+X_PHA/X_PAO)*X_PAO</f>
        <v>0.77801273762454026</v>
      </c>
      <c r="X14" s="4">
        <f>mu_PAO*S_O2/(K_O2_PAO+S_O2)*S_NH4/(K_NH4_PAO+S_NH4)*S_PO4/(K_P_PAO+S_PO4)*S_ALK/(K_ALK_PAO+S_ALK)*(X_PHA/X_PAO)/(K_PHA+X_PHA/X_PAO)*X_PAO * KI_IS_PAO/(S_IS+KI_IS_PAO)</f>
        <v>0.77801273762454026</v>
      </c>
      <c r="Y14" s="4">
        <f>mu_PAO*S_O2/(K_O2_PAO+S_O2)*S_NH4/(K_NH4_PAO+S_NH4)*S_PO4/(K_P_PAO+S_PO4)*(X_PHA/X_PAO)/(K_PHA+X_PHA/X_PAO)*X_PAO * KI_IS_PAO/(S_IS+KI_IS_PAO)</f>
        <v>0.77801273762454026</v>
      </c>
      <c r="Z14" s="7">
        <v>0.77801273762454004</v>
      </c>
      <c r="AA14" s="16">
        <f t="shared" si="0"/>
        <v>0</v>
      </c>
      <c r="AB14" s="7">
        <v>0.77801273762454004</v>
      </c>
      <c r="AC14" s="16">
        <f t="shared" si="1"/>
        <v>0</v>
      </c>
      <c r="AD14" s="7">
        <v>0.77801273762454004</v>
      </c>
      <c r="AE14" s="16">
        <f t="shared" si="2"/>
        <v>0</v>
      </c>
    </row>
    <row r="15" spans="1:31" ht="45" customHeight="1" x14ac:dyDescent="0.25">
      <c r="A15" s="3">
        <v>13</v>
      </c>
      <c r="B15" s="3" t="s">
        <v>163</v>
      </c>
      <c r="G15" t="s">
        <v>20</v>
      </c>
      <c r="H15" t="s">
        <v>20</v>
      </c>
      <c r="I15" t="s">
        <v>20</v>
      </c>
      <c r="J15" t="s">
        <v>20</v>
      </c>
      <c r="K15" t="s">
        <v>20</v>
      </c>
      <c r="N15" s="7"/>
      <c r="O15" s="7"/>
      <c r="P15" s="7"/>
      <c r="Q15" s="7">
        <v>1</v>
      </c>
      <c r="R15" s="7"/>
      <c r="S15" s="7" t="s">
        <v>40</v>
      </c>
      <c r="T15" s="7"/>
      <c r="W15" s="5">
        <f>mu_PAO*S_O2/(K_O2_PAO+S_O2)*S_NH4/(K_NH4_PAO+S_NH4)*S_PO4/(K_P_PAO+S_PO4)*S_ALK/(K_ALK_PAO+S_ALK)*(X_PHA/X_PAO)/(K_PHA+X_PHA/X_PAO)*X_PAO* eta_NO3_PAO*K_O2_PAO/S_O2*S_NO3/(K_NO3_PAO + S_NO3)</f>
        <v>6.2241019009963226E-2</v>
      </c>
      <c r="X15" s="4">
        <f>mu_PAO*eta_NO3_PAO*S_NO3/(K_NO3_PAO+S_NO3)*K_O2_PAO/(K_O2_PAO+S_O2)*S_NH4/(K_NH4_PAO+S_NH4)*S_PO4/(K_P_PAO+S_PO4)*S_ALK/(K_ALK_PAO+S_ALK)*(X_PHA/X_PAO)/(K_PHA+X_PHA/X_PAO)*X_PAO * KI_IS_PAO/(S_IS+KI_IS_PAO)</f>
        <v>6.2241019009963219E-2</v>
      </c>
      <c r="Y15" s="4">
        <f>mu_PAO*eta_NO3_PAO*S_NO3/(K_NO3_PAO+S_NO3)*K_O2_PAO/(K_O2_PAO+S_O2)*S_NH4/(K_NH4_PAO+S_NH4)*S_PO4/(K_P_PAO+S_PO4)*(X_PHA/X_PAO)/(K_PHA+X_PHA/X_PAO)*X_PAO * KI_IS_PAO/(S_IS+KI_IS_PAO)</f>
        <v>6.2241019009963219E-2</v>
      </c>
      <c r="Z15" s="7">
        <v>6.2241019009963199E-2</v>
      </c>
      <c r="AA15" s="16">
        <f t="shared" si="0"/>
        <v>0</v>
      </c>
      <c r="AB15" s="7">
        <v>6.2241019009963199E-2</v>
      </c>
      <c r="AC15" s="16">
        <f t="shared" si="1"/>
        <v>0</v>
      </c>
      <c r="AD15" s="7">
        <v>6.2241019009963199E-2</v>
      </c>
      <c r="AE15" s="16">
        <f t="shared" si="2"/>
        <v>0</v>
      </c>
    </row>
    <row r="16" spans="1:31" ht="30" customHeight="1" x14ac:dyDescent="0.25">
      <c r="A16">
        <v>14</v>
      </c>
      <c r="B16" t="s">
        <v>41</v>
      </c>
      <c r="G16" t="s">
        <v>20</v>
      </c>
      <c r="J16" t="s">
        <v>20</v>
      </c>
      <c r="K16" t="s">
        <v>20</v>
      </c>
      <c r="N16" s="7" t="s">
        <v>42</v>
      </c>
      <c r="O16" s="7" t="s">
        <v>43</v>
      </c>
      <c r="P16" s="7"/>
      <c r="Q16" s="7">
        <v>-1</v>
      </c>
      <c r="R16" s="7"/>
      <c r="S16" s="7"/>
      <c r="T16" s="7"/>
      <c r="W16" s="5">
        <f>b_PAO*X_PAO*S_ALK/(K_ALK_PAO+S_ALK)</f>
        <v>0.2</v>
      </c>
      <c r="X16" s="4" cm="1">
        <f t="array" ref="X16">b_PAO*X_PAO*S_ALK/(K_ALK_PAO+S_ALK)*(S_O2/(K_O2_PAO+S_O2)+hP_NO3_end*K_O2_PAO/(K_O2_PAO+S_O2)*S_NO3/(K_NO3_PAO+S_NO3))</f>
        <v>0.17400000000000002</v>
      </c>
      <c r="Y16" s="4">
        <f>b_PAO*X_PAO</f>
        <v>0.2</v>
      </c>
      <c r="Z16" s="7">
        <v>0.17399999999999999</v>
      </c>
      <c r="AA16" s="16">
        <f t="shared" si="0"/>
        <v>0</v>
      </c>
      <c r="AB16" s="7">
        <v>0.2</v>
      </c>
      <c r="AC16" s="16">
        <f t="shared" si="1"/>
        <v>0</v>
      </c>
      <c r="AD16" s="7">
        <v>0.2</v>
      </c>
      <c r="AE16" s="16">
        <f t="shared" si="2"/>
        <v>0</v>
      </c>
    </row>
    <row r="17" spans="1:31" s="1" customFormat="1" ht="30" customHeight="1" x14ac:dyDescent="0.25">
      <c r="A17">
        <v>15</v>
      </c>
      <c r="B17" s="7" t="s">
        <v>44</v>
      </c>
      <c r="C17" s="7"/>
      <c r="D17" s="7"/>
      <c r="E17" s="7"/>
      <c r="F17" s="7"/>
      <c r="G17" s="7" t="s">
        <v>20</v>
      </c>
      <c r="H17" s="7"/>
      <c r="I17" s="7"/>
      <c r="J17" s="7">
        <v>1</v>
      </c>
      <c r="K17" s="7" t="s">
        <v>20</v>
      </c>
      <c r="L17" s="1" t="s">
        <v>140</v>
      </c>
      <c r="M17" s="1" t="s">
        <v>141</v>
      </c>
      <c r="N17" s="7"/>
      <c r="O17" s="7"/>
      <c r="P17" s="7"/>
      <c r="Q17" s="7"/>
      <c r="R17" s="7">
        <v>-1</v>
      </c>
      <c r="S17" s="7"/>
      <c r="T17" s="7"/>
      <c r="W17" s="5">
        <f>b_PP*X_PP*S_ALK/(K_ALK_PAO+S_ALK)</f>
        <v>0.2</v>
      </c>
      <c r="X17" s="5" cm="1">
        <f t="array" ref="X17">b_PP*X_PP*S_ALK/(K_ALK_PAO+S_ALK)*(S_O2/(K_O2_PAO+S_O2)+hPP_NO3_end*K_O2_PAO/(K_O2_PAO+S_O2)*S_NO3/(K_NO3_PAO+S_NO3))</f>
        <v>0.17400000000000002</v>
      </c>
      <c r="Y17" s="5">
        <f>b_PP*X_PP</f>
        <v>0.2</v>
      </c>
      <c r="Z17" s="7">
        <v>0.17399999999999999</v>
      </c>
      <c r="AA17" s="16">
        <f t="shared" si="0"/>
        <v>0</v>
      </c>
      <c r="AB17" s="7">
        <v>0.2</v>
      </c>
      <c r="AC17" s="16">
        <f t="shared" si="1"/>
        <v>0</v>
      </c>
      <c r="AD17" s="7">
        <v>0.2</v>
      </c>
      <c r="AE17" s="16">
        <f t="shared" si="2"/>
        <v>0</v>
      </c>
    </row>
    <row r="18" spans="1:31" ht="30" customHeight="1" x14ac:dyDescent="0.25">
      <c r="A18">
        <v>16</v>
      </c>
      <c r="B18" t="s">
        <v>45</v>
      </c>
      <c r="E18">
        <v>1</v>
      </c>
      <c r="G18" t="s">
        <v>20</v>
      </c>
      <c r="K18" t="s">
        <v>20</v>
      </c>
      <c r="S18">
        <v>-1</v>
      </c>
      <c r="W18" s="5">
        <f>b_PHA*X_PHA*S_ALK/(K_ALK_PAO+S_ALK)</f>
        <v>0.2</v>
      </c>
      <c r="X18" s="4" cm="1">
        <f t="array" ref="X18">b_PHA*X_PHA*S_ALK/(K_ALK_PAO+S_ALK)*(S_O2/(K_O2_PAO+S_O2)+hPHA_NO3_end*K_O2_PAO/(K_O2_PAO+S_O2)*S_NO3/(K_NO3_PAO+S_NO3))</f>
        <v>0.17400000000000002</v>
      </c>
      <c r="Y18" s="4">
        <f>b_PHA*X_PHA</f>
        <v>0.2</v>
      </c>
      <c r="Z18" s="7">
        <v>0.17399999999999999</v>
      </c>
      <c r="AA18" s="16">
        <f t="shared" si="0"/>
        <v>0</v>
      </c>
      <c r="AB18" s="7">
        <v>0.2</v>
      </c>
      <c r="AC18" s="16">
        <f t="shared" si="1"/>
        <v>0</v>
      </c>
      <c r="AD18" s="7">
        <v>0.2</v>
      </c>
      <c r="AE18" s="16">
        <f t="shared" si="2"/>
        <v>0</v>
      </c>
    </row>
    <row r="19" spans="1:31" ht="30" customHeight="1" x14ac:dyDescent="0.25">
      <c r="A19">
        <v>17</v>
      </c>
      <c r="B19" t="s">
        <v>46</v>
      </c>
      <c r="C19" t="s">
        <v>47</v>
      </c>
      <c r="G19" t="s">
        <v>20</v>
      </c>
      <c r="I19" t="s">
        <v>48</v>
      </c>
      <c r="J19" t="s">
        <v>20</v>
      </c>
      <c r="K19" t="s">
        <v>20</v>
      </c>
      <c r="T19">
        <v>1</v>
      </c>
      <c r="W19" s="4" cm="1">
        <f t="array" ref="W19">mu_AUT*S_O2/(K_O2_AUT+S_O2)*S_NH4/(K_NH4_AUT+S_NH4)*S_PO4/(K_P_AUT+S_PO4)*S_ALK/(K_ALK_AUT+S_ALK)*X_AUT</f>
        <v>0.33003300330033003</v>
      </c>
      <c r="X19" s="4">
        <f>mu_AUT*S_O2/(K_O2_AUT+S_O2)*S_NH4/(K_NH4_AUT+S_NH4)*S_PO4/(K_P_AUT+S_PO4)*S_ALK/(K_ALK_AUT+S_ALK)*X_AUT * KI_IS_AUT/(S_IS+KI_IS_AUT)</f>
        <v>0.33003300330033003</v>
      </c>
      <c r="Y19" s="4">
        <f>mu_AUT*S_O2/(K_O2_AUT+S_O2)*S_NH4/(K_NH4_AUT+S_NH4)*S_PO4/(K_P_AUT+S_PO4)*X_AUT * KI_IS_AUT/(S_IS+KI_IS_AUT)</f>
        <v>0.33003300330033003</v>
      </c>
      <c r="Z19" s="7">
        <v>0.33003300330032997</v>
      </c>
      <c r="AA19" s="16">
        <f t="shared" si="0"/>
        <v>0</v>
      </c>
      <c r="AB19" s="7">
        <v>0.33003300330032997</v>
      </c>
      <c r="AC19" s="16">
        <f t="shared" si="1"/>
        <v>0</v>
      </c>
      <c r="AD19" s="7">
        <v>0.33003300330032997</v>
      </c>
      <c r="AE19" s="16">
        <f t="shared" si="2"/>
        <v>0</v>
      </c>
    </row>
    <row r="20" spans="1:31" ht="30" customHeight="1" x14ac:dyDescent="0.25">
      <c r="A20">
        <v>18</v>
      </c>
      <c r="B20" t="s">
        <v>49</v>
      </c>
      <c r="G20" t="s">
        <v>20</v>
      </c>
      <c r="J20" t="s">
        <v>20</v>
      </c>
      <c r="K20" t="s">
        <v>20</v>
      </c>
      <c r="N20" t="s">
        <v>50</v>
      </c>
      <c r="O20" t="s">
        <v>51</v>
      </c>
      <c r="T20">
        <v>-1</v>
      </c>
      <c r="W20" s="4">
        <f>b_AUT*X_AUT</f>
        <v>0.15</v>
      </c>
      <c r="X20" s="4" cm="1">
        <f t="array" ref="X20">b_AUT*X_AUT*(S_O2/(K_O2_AUT+S_O2)+hA_NO3_end*K_O2_AUT/(K_O2_AUT+S_O2)*S_NO3/(K_NO3_AUT+S_NO3))</f>
        <v>0.111</v>
      </c>
      <c r="Y20" s="4">
        <f>b_AUT*X_AUT</f>
        <v>0.15</v>
      </c>
      <c r="Z20" s="7">
        <v>0.111</v>
      </c>
      <c r="AA20" s="16">
        <f t="shared" si="0"/>
        <v>0</v>
      </c>
      <c r="AB20" s="7">
        <v>0.15</v>
      </c>
      <c r="AC20" s="16">
        <f t="shared" si="1"/>
        <v>0</v>
      </c>
      <c r="AD20" s="7">
        <v>0.15</v>
      </c>
      <c r="AE20" s="16">
        <f t="shared" si="2"/>
        <v>0</v>
      </c>
    </row>
    <row r="21" spans="1:31" s="2" customFormat="1" ht="30" x14ac:dyDescent="0.25">
      <c r="B21" s="2" t="s">
        <v>52</v>
      </c>
      <c r="J21" s="2">
        <v>-1</v>
      </c>
      <c r="K21" s="2" t="s">
        <v>20</v>
      </c>
      <c r="U21" s="2">
        <v>-3.45</v>
      </c>
      <c r="V21" s="2" t="s">
        <v>20</v>
      </c>
      <c r="W21" s="6" t="s">
        <v>53</v>
      </c>
      <c r="X21" s="6"/>
      <c r="Y21" s="6"/>
      <c r="Z21" s="7"/>
      <c r="AA21" s="16"/>
      <c r="AC21" s="16"/>
      <c r="AD21" s="7">
        <v>1</v>
      </c>
      <c r="AE21"/>
    </row>
    <row r="22" spans="1:31" s="2" customFormat="1" ht="45" x14ac:dyDescent="0.25">
      <c r="B22" s="2" t="s">
        <v>54</v>
      </c>
      <c r="J22" s="2">
        <v>1</v>
      </c>
      <c r="K22" s="2" t="s">
        <v>20</v>
      </c>
      <c r="U22" s="2">
        <v>3.45</v>
      </c>
      <c r="V22" s="2" t="s">
        <v>20</v>
      </c>
      <c r="W22" s="6" t="s">
        <v>55</v>
      </c>
      <c r="X22" s="6"/>
      <c r="Y22" s="6"/>
      <c r="Z22" s="7"/>
      <c r="AA22" s="16"/>
      <c r="AC22" s="16"/>
      <c r="AD22" s="7">
        <v>0.6</v>
      </c>
      <c r="AE22"/>
    </row>
    <row r="23" spans="1:31" x14ac:dyDescent="0.25">
      <c r="B23" s="1"/>
      <c r="C23" t="s">
        <v>4</v>
      </c>
      <c r="D23" t="s">
        <v>5</v>
      </c>
      <c r="E23" t="s">
        <v>6</v>
      </c>
      <c r="F23" t="s">
        <v>0</v>
      </c>
      <c r="G23" t="s">
        <v>7</v>
      </c>
      <c r="H23" t="s">
        <v>3</v>
      </c>
      <c r="I23" t="s">
        <v>8</v>
      </c>
      <c r="J23" t="s">
        <v>9</v>
      </c>
      <c r="K23" s="1" t="s">
        <v>65</v>
      </c>
      <c r="L23" s="1" t="s">
        <v>78</v>
      </c>
      <c r="M23" s="1" t="s">
        <v>79</v>
      </c>
      <c r="N23" t="s">
        <v>1</v>
      </c>
      <c r="O23" t="s">
        <v>2</v>
      </c>
      <c r="P23" t="s">
        <v>10</v>
      </c>
      <c r="Q23" t="s">
        <v>11</v>
      </c>
      <c r="R23" t="s">
        <v>12</v>
      </c>
      <c r="S23" t="s">
        <v>13</v>
      </c>
      <c r="T23" t="s">
        <v>14</v>
      </c>
    </row>
    <row r="24" spans="1:31" x14ac:dyDescent="0.25">
      <c r="B24" s="1" t="s">
        <v>734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</row>
    <row r="25" spans="1:31" x14ac:dyDescent="0.25">
      <c r="A25" s="17" t="s">
        <v>735</v>
      </c>
      <c r="B25" s="17"/>
    </row>
    <row r="26" spans="1:31" x14ac:dyDescent="0.25">
      <c r="A26" t="s">
        <v>19</v>
      </c>
      <c r="B26">
        <v>0</v>
      </c>
    </row>
    <row r="27" spans="1:31" x14ac:dyDescent="0.25">
      <c r="A27" t="s">
        <v>736</v>
      </c>
      <c r="B27">
        <v>0.625</v>
      </c>
    </row>
    <row r="28" spans="1:31" x14ac:dyDescent="0.25">
      <c r="A28" t="s">
        <v>737</v>
      </c>
      <c r="B28">
        <v>0.625</v>
      </c>
    </row>
    <row r="29" spans="1:31" x14ac:dyDescent="0.25">
      <c r="A29" t="s">
        <v>35</v>
      </c>
      <c r="B29">
        <v>0.4</v>
      </c>
    </row>
    <row r="30" spans="1:31" x14ac:dyDescent="0.25">
      <c r="A30" t="s">
        <v>738</v>
      </c>
      <c r="B30">
        <v>0.2</v>
      </c>
    </row>
    <row r="31" spans="1:31" x14ac:dyDescent="0.25">
      <c r="A31" t="s">
        <v>739</v>
      </c>
      <c r="B31">
        <v>0.24</v>
      </c>
    </row>
    <row r="32" spans="1:31" x14ac:dyDescent="0.25">
      <c r="A32" t="s">
        <v>33</v>
      </c>
      <c r="B32">
        <v>0.1</v>
      </c>
    </row>
    <row r="33" spans="1:2" x14ac:dyDescent="0.25">
      <c r="A33" t="s">
        <v>42</v>
      </c>
      <c r="B33">
        <v>0.1</v>
      </c>
    </row>
    <row r="34" spans="1:2" x14ac:dyDescent="0.25">
      <c r="A34" t="s">
        <v>50</v>
      </c>
      <c r="B34">
        <v>0.1</v>
      </c>
    </row>
    <row r="35" spans="1:2" x14ac:dyDescent="0.25">
      <c r="A35" t="s">
        <v>740</v>
      </c>
      <c r="B35">
        <v>3</v>
      </c>
    </row>
    <row r="36" spans="1:2" x14ac:dyDescent="0.25">
      <c r="A36" t="s">
        <v>741</v>
      </c>
      <c r="B36">
        <v>6</v>
      </c>
    </row>
    <row r="37" spans="1:2" x14ac:dyDescent="0.25">
      <c r="A37" t="s">
        <v>742</v>
      </c>
      <c r="B37">
        <v>1</v>
      </c>
    </row>
    <row r="38" spans="1:2" x14ac:dyDescent="0.25">
      <c r="A38" t="s">
        <v>743</v>
      </c>
      <c r="B38">
        <v>1</v>
      </c>
    </row>
    <row r="39" spans="1:2" x14ac:dyDescent="0.25">
      <c r="A39" t="s">
        <v>744</v>
      </c>
      <c r="B39">
        <v>3</v>
      </c>
    </row>
    <row r="40" spans="1:2" x14ac:dyDescent="0.25">
      <c r="A40" t="s">
        <v>745</v>
      </c>
      <c r="B40">
        <v>3</v>
      </c>
    </row>
    <row r="41" spans="1:2" x14ac:dyDescent="0.25">
      <c r="A41" t="s">
        <v>746</v>
      </c>
      <c r="B41">
        <v>1.5</v>
      </c>
    </row>
    <row r="42" spans="1:2" x14ac:dyDescent="0.25">
      <c r="A42" t="s">
        <v>747</v>
      </c>
      <c r="B42">
        <v>0.4</v>
      </c>
    </row>
    <row r="43" spans="1:2" x14ac:dyDescent="0.25">
      <c r="A43" t="s">
        <v>748</v>
      </c>
      <c r="B43">
        <v>0.2</v>
      </c>
    </row>
    <row r="44" spans="1:2" x14ac:dyDescent="0.25">
      <c r="A44" t="s">
        <v>749</v>
      </c>
      <c r="B44">
        <v>0.2</v>
      </c>
    </row>
    <row r="45" spans="1:2" x14ac:dyDescent="0.25">
      <c r="A45" t="s">
        <v>750</v>
      </c>
      <c r="B45">
        <v>0.2</v>
      </c>
    </row>
    <row r="46" spans="1:2" x14ac:dyDescent="0.25">
      <c r="A46" t="s">
        <v>751</v>
      </c>
      <c r="B46">
        <v>0.15</v>
      </c>
    </row>
    <row r="47" spans="1:2" x14ac:dyDescent="0.25">
      <c r="A47" t="s">
        <v>752</v>
      </c>
      <c r="B47">
        <v>0.6</v>
      </c>
    </row>
    <row r="48" spans="1:2" x14ac:dyDescent="0.25">
      <c r="A48" t="s">
        <v>753</v>
      </c>
      <c r="B48">
        <v>0.4</v>
      </c>
    </row>
    <row r="49" spans="1:2" x14ac:dyDescent="0.25">
      <c r="A49" t="s">
        <v>754</v>
      </c>
      <c r="B49">
        <v>0.8</v>
      </c>
    </row>
    <row r="50" spans="1:2" x14ac:dyDescent="0.25">
      <c r="A50" t="s">
        <v>755</v>
      </c>
      <c r="B50">
        <v>0.6</v>
      </c>
    </row>
    <row r="51" spans="1:2" x14ac:dyDescent="0.25">
      <c r="A51" t="s">
        <v>756</v>
      </c>
      <c r="B51">
        <v>0.5</v>
      </c>
    </row>
    <row r="52" spans="1:2" x14ac:dyDescent="0.25">
      <c r="A52" t="s">
        <v>757</v>
      </c>
      <c r="B52">
        <v>0.33</v>
      </c>
    </row>
    <row r="53" spans="1:2" x14ac:dyDescent="0.25">
      <c r="A53" t="s">
        <v>758</v>
      </c>
      <c r="B53">
        <v>0.33</v>
      </c>
    </row>
    <row r="54" spans="1:2" x14ac:dyDescent="0.25">
      <c r="A54" t="s">
        <v>759</v>
      </c>
      <c r="B54">
        <v>0.33</v>
      </c>
    </row>
    <row r="55" spans="1:2" x14ac:dyDescent="0.25">
      <c r="A55" t="s">
        <v>760</v>
      </c>
      <c r="B55">
        <v>0.33</v>
      </c>
    </row>
    <row r="56" spans="1:2" x14ac:dyDescent="0.25">
      <c r="A56" t="s">
        <v>761</v>
      </c>
      <c r="B56">
        <v>0.2</v>
      </c>
    </row>
    <row r="57" spans="1:2" x14ac:dyDescent="0.25">
      <c r="A57" t="s">
        <v>762</v>
      </c>
      <c r="B57">
        <v>0.2</v>
      </c>
    </row>
    <row r="58" spans="1:2" x14ac:dyDescent="0.25">
      <c r="A58" t="s">
        <v>763</v>
      </c>
      <c r="B58">
        <v>0.2</v>
      </c>
    </row>
    <row r="59" spans="1:2" x14ac:dyDescent="0.25">
      <c r="A59" t="s">
        <v>764</v>
      </c>
      <c r="B59">
        <v>0.5</v>
      </c>
    </row>
    <row r="60" spans="1:2" x14ac:dyDescent="0.25">
      <c r="A60" t="s">
        <v>765</v>
      </c>
      <c r="B60">
        <v>0.5</v>
      </c>
    </row>
    <row r="61" spans="1:2" x14ac:dyDescent="0.25">
      <c r="A61" t="s">
        <v>766</v>
      </c>
      <c r="B61">
        <v>0.5</v>
      </c>
    </row>
    <row r="62" spans="1:2" x14ac:dyDescent="0.25">
      <c r="A62" t="s">
        <v>767</v>
      </c>
      <c r="B62">
        <v>0.5</v>
      </c>
    </row>
    <row r="63" spans="1:2" x14ac:dyDescent="0.25">
      <c r="A63" t="s">
        <v>768</v>
      </c>
      <c r="B63">
        <v>0.5</v>
      </c>
    </row>
    <row r="64" spans="1:2" x14ac:dyDescent="0.25">
      <c r="A64" t="s">
        <v>769</v>
      </c>
      <c r="B64">
        <v>0.1</v>
      </c>
    </row>
    <row r="65" spans="1:2" x14ac:dyDescent="0.25">
      <c r="A65" t="s">
        <v>770</v>
      </c>
      <c r="B65">
        <v>4</v>
      </c>
    </row>
    <row r="66" spans="1:2" x14ac:dyDescent="0.25">
      <c r="A66" t="s">
        <v>771</v>
      </c>
      <c r="B66">
        <v>4</v>
      </c>
    </row>
    <row r="67" spans="1:2" x14ac:dyDescent="0.25">
      <c r="A67" t="s">
        <v>772</v>
      </c>
      <c r="B67">
        <v>4</v>
      </c>
    </row>
    <row r="68" spans="1:2" x14ac:dyDescent="0.25">
      <c r="A68" t="s">
        <v>773</v>
      </c>
      <c r="B68">
        <v>4</v>
      </c>
    </row>
    <row r="69" spans="1:2" x14ac:dyDescent="0.25">
      <c r="A69" t="s">
        <v>774</v>
      </c>
      <c r="B69">
        <v>0.05</v>
      </c>
    </row>
    <row r="70" spans="1:2" x14ac:dyDescent="0.25">
      <c r="A70" t="s">
        <v>775</v>
      </c>
      <c r="B70">
        <v>0.05</v>
      </c>
    </row>
    <row r="71" spans="1:2" x14ac:dyDescent="0.25">
      <c r="A71" t="s">
        <v>776</v>
      </c>
      <c r="B71">
        <v>1</v>
      </c>
    </row>
    <row r="72" spans="1:2" x14ac:dyDescent="0.25">
      <c r="A72" t="s">
        <v>777</v>
      </c>
      <c r="B72">
        <v>0.01</v>
      </c>
    </row>
    <row r="73" spans="1:2" x14ac:dyDescent="0.25">
      <c r="A73" t="s">
        <v>778</v>
      </c>
      <c r="B73">
        <v>0.01</v>
      </c>
    </row>
    <row r="74" spans="1:2" x14ac:dyDescent="0.25">
      <c r="A74" t="s">
        <v>779</v>
      </c>
      <c r="B74">
        <v>0.01</v>
      </c>
    </row>
    <row r="75" spans="1:2" x14ac:dyDescent="0.25">
      <c r="A75" t="s">
        <v>780</v>
      </c>
      <c r="B75">
        <v>0.2</v>
      </c>
    </row>
    <row r="76" spans="1:2" x14ac:dyDescent="0.25">
      <c r="A76" t="s">
        <v>781</v>
      </c>
      <c r="B76">
        <v>0.01</v>
      </c>
    </row>
    <row r="77" spans="1:2" x14ac:dyDescent="0.25">
      <c r="A77" t="s">
        <v>782</v>
      </c>
      <c r="B77">
        <v>0.34</v>
      </c>
    </row>
    <row r="78" spans="1:2" x14ac:dyDescent="0.25">
      <c r="A78" t="s">
        <v>783</v>
      </c>
      <c r="B78">
        <v>0.02</v>
      </c>
    </row>
    <row r="79" spans="1:2" x14ac:dyDescent="0.25">
      <c r="A79" t="s">
        <v>784</v>
      </c>
      <c r="B79">
        <v>0.01</v>
      </c>
    </row>
    <row r="80" spans="1:2" x14ac:dyDescent="0.25">
      <c r="A80" t="s">
        <v>140</v>
      </c>
      <c r="B80">
        <v>0.41656029437303399</v>
      </c>
    </row>
    <row r="81" spans="1:2" x14ac:dyDescent="0.25">
      <c r="A81" t="s">
        <v>141</v>
      </c>
      <c r="B81">
        <v>0.25894982530535998</v>
      </c>
    </row>
    <row r="82" spans="1:2" x14ac:dyDescent="0.25">
      <c r="A82" t="s">
        <v>785</v>
      </c>
    </row>
    <row r="83" spans="1:2" x14ac:dyDescent="0.25">
      <c r="A83" t="s">
        <v>786</v>
      </c>
      <c r="B83">
        <v>0</v>
      </c>
    </row>
    <row r="84" spans="1:2" x14ac:dyDescent="0.25">
      <c r="A84" t="s">
        <v>787</v>
      </c>
      <c r="B84">
        <v>1</v>
      </c>
    </row>
  </sheetData>
  <mergeCells count="1">
    <mergeCell ref="A25:B25"/>
  </mergeCells>
  <conditionalFormatting sqref="AA2:AA20 AC2:AC20 AE2:AE20">
    <cfRule type="cellIs" dxfId="0" priority="2" operator="greaterThan">
      <formula>0.000000000001</formula>
    </cfRule>
    <cfRule type="cellIs" dxfId="1" priority="1" operator="lessThan">
      <formula>0.000000000001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6825B-48FC-4C0D-B5AD-C2B6108375D7}">
  <dimension ref="A1:FF164"/>
  <sheetViews>
    <sheetView topLeftCell="A13" workbookViewId="0">
      <selection activeCell="P47" sqref="P47"/>
    </sheetView>
  </sheetViews>
  <sheetFormatPr defaultRowHeight="15" x14ac:dyDescent="0.25"/>
  <cols>
    <col min="1" max="1" width="18.28515625" style="11" bestFit="1" customWidth="1"/>
    <col min="6" max="6" width="18.28515625" style="11" bestFit="1" customWidth="1"/>
    <col min="11" max="11" width="22.42578125" style="11" bestFit="1" customWidth="1"/>
    <col min="16" max="16" width="38.28515625" style="11" bestFit="1" customWidth="1"/>
    <col min="19" max="19" width="10" bestFit="1" customWidth="1"/>
    <col min="21" max="21" width="12" bestFit="1" customWidth="1"/>
  </cols>
  <sheetData>
    <row r="1" spans="2:162" x14ac:dyDescent="0.25">
      <c r="B1" t="s">
        <v>202</v>
      </c>
      <c r="C1" t="s">
        <v>203</v>
      </c>
      <c r="D1">
        <v>0</v>
      </c>
      <c r="G1" t="s">
        <v>202</v>
      </c>
      <c r="H1" t="s">
        <v>203</v>
      </c>
      <c r="I1">
        <v>0</v>
      </c>
      <c r="L1" t="s">
        <v>202</v>
      </c>
      <c r="M1" t="s">
        <v>203</v>
      </c>
      <c r="N1">
        <v>0</v>
      </c>
      <c r="Q1" t="s">
        <v>202</v>
      </c>
      <c r="R1" t="s">
        <v>203</v>
      </c>
      <c r="S1">
        <v>0</v>
      </c>
      <c r="Y1" s="10"/>
      <c r="AB1" s="10"/>
      <c r="AC1" s="10"/>
      <c r="AD1" s="10"/>
      <c r="AE1" s="10"/>
      <c r="AH1" s="10"/>
      <c r="AN1" s="10"/>
      <c r="AY1" s="10"/>
      <c r="BC1" s="10"/>
      <c r="BD1" s="10"/>
      <c r="BF1" s="10"/>
      <c r="CS1" s="10"/>
      <c r="CT1" s="10"/>
      <c r="CU1" s="10"/>
      <c r="DD1" s="10"/>
      <c r="DF1" s="10"/>
      <c r="ES1" s="10"/>
      <c r="ET1" s="10"/>
      <c r="EU1" s="10"/>
      <c r="FD1" s="10"/>
      <c r="FF1" s="10"/>
    </row>
    <row r="2" spans="2:162" x14ac:dyDescent="0.25">
      <c r="B2" t="s">
        <v>270</v>
      </c>
      <c r="C2" t="s">
        <v>204</v>
      </c>
      <c r="D2">
        <v>1</v>
      </c>
      <c r="G2" t="s">
        <v>329</v>
      </c>
      <c r="H2" t="s">
        <v>217</v>
      </c>
      <c r="I2">
        <v>7</v>
      </c>
      <c r="L2" t="s">
        <v>357</v>
      </c>
      <c r="M2" t="s">
        <v>242</v>
      </c>
      <c r="N2">
        <v>0</v>
      </c>
      <c r="Q2" t="s">
        <v>520</v>
      </c>
      <c r="R2" t="s">
        <v>229</v>
      </c>
      <c r="S2">
        <v>0</v>
      </c>
      <c r="Y2" s="10"/>
      <c r="AB2" s="10"/>
      <c r="AC2" s="10"/>
      <c r="AD2" s="10"/>
      <c r="AE2" s="10"/>
      <c r="AH2" s="10"/>
      <c r="AN2" s="10"/>
      <c r="AY2" s="10"/>
      <c r="BC2" s="10"/>
      <c r="BD2" s="10"/>
      <c r="BF2" s="10"/>
      <c r="CS2" s="10"/>
      <c r="CT2" s="10"/>
      <c r="CU2" s="10"/>
      <c r="DD2" s="10"/>
      <c r="DF2" s="10"/>
      <c r="ES2" s="10"/>
      <c r="ET2" s="10"/>
      <c r="EU2" s="10"/>
      <c r="FD2" s="10"/>
      <c r="FF2" s="10"/>
    </row>
    <row r="3" spans="2:162" x14ac:dyDescent="0.25">
      <c r="B3" t="s">
        <v>271</v>
      </c>
      <c r="C3" t="s">
        <v>205</v>
      </c>
      <c r="D3">
        <v>100</v>
      </c>
      <c r="G3" t="s">
        <v>330</v>
      </c>
      <c r="H3" t="s">
        <v>218</v>
      </c>
      <c r="I3">
        <v>67.150000000000006</v>
      </c>
      <c r="L3" t="s">
        <v>358</v>
      </c>
      <c r="M3" t="s">
        <v>242</v>
      </c>
      <c r="N3">
        <v>0</v>
      </c>
      <c r="Q3" t="s">
        <v>521</v>
      </c>
      <c r="R3" t="s">
        <v>229</v>
      </c>
      <c r="S3">
        <v>0</v>
      </c>
      <c r="Y3" s="10"/>
      <c r="AB3" s="10"/>
      <c r="AC3" s="10"/>
      <c r="AD3" s="10"/>
      <c r="AE3" s="10"/>
      <c r="AH3" s="10"/>
      <c r="AN3" s="10"/>
      <c r="AY3" s="10"/>
      <c r="BC3" s="10"/>
      <c r="BD3" s="10"/>
      <c r="BF3" s="10"/>
      <c r="CS3" s="10"/>
      <c r="CT3" s="10"/>
      <c r="CU3" s="10"/>
      <c r="DD3" s="10"/>
      <c r="DF3" s="10"/>
      <c r="ES3" s="10"/>
      <c r="ET3" s="10"/>
      <c r="EU3" s="10"/>
      <c r="FD3" s="10"/>
      <c r="FF3" s="10"/>
    </row>
    <row r="4" spans="2:162" x14ac:dyDescent="0.25">
      <c r="B4" t="s">
        <v>272</v>
      </c>
      <c r="C4" t="s">
        <v>205</v>
      </c>
      <c r="D4">
        <v>0</v>
      </c>
      <c r="G4" t="s">
        <v>331</v>
      </c>
      <c r="H4" t="s">
        <v>218</v>
      </c>
      <c r="I4">
        <v>70.209999999999994</v>
      </c>
      <c r="L4" t="s">
        <v>359</v>
      </c>
      <c r="M4" t="s">
        <v>242</v>
      </c>
      <c r="N4">
        <v>0</v>
      </c>
      <c r="Q4" t="s">
        <v>522</v>
      </c>
      <c r="R4" t="s">
        <v>230</v>
      </c>
      <c r="S4">
        <v>0</v>
      </c>
      <c r="Y4" s="10"/>
      <c r="AB4" s="10"/>
      <c r="AC4" s="10"/>
      <c r="AD4" s="10"/>
      <c r="AE4" s="10"/>
      <c r="AH4" s="10"/>
      <c r="AN4" s="10"/>
      <c r="AY4" s="10"/>
      <c r="BC4" s="10"/>
      <c r="BD4" s="10"/>
      <c r="BF4" s="10"/>
      <c r="CS4" s="10"/>
      <c r="CT4" s="10"/>
      <c r="CU4" s="10"/>
      <c r="DD4" s="10"/>
      <c r="DF4" s="10"/>
      <c r="ES4" s="10"/>
      <c r="ET4" s="10"/>
      <c r="EU4" s="10"/>
      <c r="FD4" s="10"/>
      <c r="FF4" s="10"/>
    </row>
    <row r="5" spans="2:162" x14ac:dyDescent="0.25">
      <c r="B5" t="s">
        <v>273</v>
      </c>
      <c r="C5" t="s">
        <v>205</v>
      </c>
      <c r="D5">
        <v>100</v>
      </c>
      <c r="E5" s="10"/>
      <c r="F5" s="11" t="s">
        <v>669</v>
      </c>
      <c r="G5" t="s">
        <v>332</v>
      </c>
      <c r="H5" t="s">
        <v>219</v>
      </c>
      <c r="I5">
        <v>1.6670000000000001E-3</v>
      </c>
      <c r="J5" s="10"/>
      <c r="K5" s="12"/>
      <c r="L5" t="s">
        <v>360</v>
      </c>
      <c r="M5" t="s">
        <v>242</v>
      </c>
      <c r="N5">
        <v>0</v>
      </c>
      <c r="O5" s="10"/>
      <c r="P5" s="12"/>
      <c r="Q5" t="s">
        <v>523</v>
      </c>
      <c r="R5" t="s">
        <v>230</v>
      </c>
      <c r="S5">
        <v>0</v>
      </c>
      <c r="T5" s="10"/>
      <c r="Y5" s="10"/>
      <c r="AB5" s="10"/>
      <c r="AC5" s="10"/>
      <c r="AD5" s="10"/>
      <c r="AE5" s="10"/>
      <c r="AH5" s="10"/>
      <c r="AN5" s="10"/>
      <c r="AY5" s="10"/>
      <c r="BC5" s="10"/>
      <c r="BD5" s="10"/>
      <c r="BF5" s="10"/>
      <c r="CS5" s="10"/>
      <c r="CT5" s="10"/>
      <c r="DD5" s="10"/>
      <c r="DF5" s="10"/>
      <c r="ES5" s="10"/>
      <c r="ET5" s="10"/>
      <c r="FD5" s="10"/>
      <c r="FF5" s="10"/>
    </row>
    <row r="6" spans="2:162" x14ac:dyDescent="0.25">
      <c r="B6" t="s">
        <v>274</v>
      </c>
      <c r="C6" t="s">
        <v>206</v>
      </c>
      <c r="D6">
        <v>0</v>
      </c>
      <c r="G6" t="s">
        <v>333</v>
      </c>
      <c r="H6" t="s">
        <v>220</v>
      </c>
      <c r="I6">
        <v>0</v>
      </c>
      <c r="L6" t="s">
        <v>361</v>
      </c>
      <c r="M6" t="s">
        <v>230</v>
      </c>
      <c r="N6">
        <v>0</v>
      </c>
      <c r="Q6" t="s">
        <v>524</v>
      </c>
      <c r="R6" t="s">
        <v>230</v>
      </c>
      <c r="S6">
        <v>0</v>
      </c>
      <c r="Y6" s="10"/>
      <c r="AB6" s="10"/>
      <c r="AC6" s="10"/>
      <c r="AD6" s="10"/>
      <c r="AE6" s="10"/>
      <c r="AH6" s="10"/>
      <c r="AN6" s="10"/>
      <c r="AY6" s="10"/>
      <c r="BC6" s="10"/>
      <c r="BD6" s="10"/>
      <c r="BF6" s="10"/>
      <c r="CS6" s="10"/>
      <c r="CT6" s="10"/>
      <c r="CU6" s="10"/>
      <c r="DD6" s="10"/>
      <c r="DF6" s="10"/>
      <c r="ES6" s="10"/>
      <c r="ET6" s="10"/>
      <c r="EU6" s="10"/>
      <c r="FD6" s="10"/>
      <c r="FF6" s="10"/>
    </row>
    <row r="7" spans="2:162" x14ac:dyDescent="0.25">
      <c r="B7" t="s">
        <v>275</v>
      </c>
      <c r="C7" t="s">
        <v>207</v>
      </c>
      <c r="D7">
        <v>0</v>
      </c>
      <c r="G7" t="s">
        <v>334</v>
      </c>
      <c r="H7" t="s">
        <v>220</v>
      </c>
      <c r="I7">
        <v>0</v>
      </c>
      <c r="L7" t="s">
        <v>362</v>
      </c>
      <c r="M7" t="s">
        <v>242</v>
      </c>
      <c r="N7">
        <v>0</v>
      </c>
      <c r="Q7" t="s">
        <v>525</v>
      </c>
      <c r="R7" t="s">
        <v>231</v>
      </c>
      <c r="S7">
        <v>0</v>
      </c>
      <c r="Y7" s="10"/>
      <c r="AB7" s="10"/>
      <c r="AC7" s="10"/>
      <c r="AD7" s="10"/>
      <c r="AE7" s="10"/>
      <c r="AH7" s="10"/>
      <c r="AN7" s="10"/>
      <c r="AY7" s="10"/>
      <c r="BC7" s="10"/>
      <c r="BD7" s="10"/>
      <c r="BF7" s="10"/>
      <c r="CS7" s="10"/>
      <c r="CT7" s="10"/>
      <c r="CU7" s="10"/>
      <c r="DD7" s="10"/>
      <c r="DF7" s="10"/>
      <c r="ES7" s="10"/>
      <c r="ET7" s="10"/>
      <c r="EU7" s="10"/>
      <c r="FD7" s="10"/>
      <c r="FF7" s="10"/>
    </row>
    <row r="8" spans="2:162" x14ac:dyDescent="0.25">
      <c r="B8" t="s">
        <v>276</v>
      </c>
      <c r="C8" t="s">
        <v>207</v>
      </c>
      <c r="D8">
        <v>0</v>
      </c>
      <c r="G8" t="s">
        <v>335</v>
      </c>
      <c r="H8" t="s">
        <v>220</v>
      </c>
      <c r="I8">
        <v>0</v>
      </c>
      <c r="L8" t="s">
        <v>363</v>
      </c>
      <c r="M8" t="s">
        <v>242</v>
      </c>
      <c r="N8">
        <v>0</v>
      </c>
      <c r="Q8" t="s">
        <v>526</v>
      </c>
      <c r="R8" t="s">
        <v>231</v>
      </c>
      <c r="S8">
        <v>0</v>
      </c>
      <c r="Y8" s="10"/>
      <c r="AB8" s="10"/>
      <c r="AC8" s="10"/>
      <c r="AD8" s="10"/>
      <c r="AE8" s="10"/>
      <c r="AH8" s="10"/>
      <c r="AN8" s="10"/>
      <c r="AY8" s="10"/>
      <c r="BC8" s="10"/>
      <c r="BD8" s="10"/>
      <c r="BF8" s="10"/>
      <c r="CS8" s="10"/>
      <c r="CT8" s="10"/>
      <c r="CU8" s="10"/>
      <c r="DD8" s="10"/>
      <c r="DF8" s="10"/>
      <c r="ES8" s="10"/>
      <c r="ET8" s="10"/>
      <c r="EU8" s="10"/>
      <c r="FD8" s="10"/>
      <c r="FF8" s="10"/>
    </row>
    <row r="9" spans="2:162" x14ac:dyDescent="0.25">
      <c r="B9" t="s">
        <v>277</v>
      </c>
      <c r="C9" t="s">
        <v>204</v>
      </c>
      <c r="D9">
        <v>0</v>
      </c>
      <c r="G9" t="s">
        <v>336</v>
      </c>
      <c r="H9" t="s">
        <v>221</v>
      </c>
      <c r="I9">
        <v>1.6139999999999999E-4</v>
      </c>
      <c r="L9" t="s">
        <v>364</v>
      </c>
      <c r="M9" t="s">
        <v>242</v>
      </c>
      <c r="N9">
        <v>0</v>
      </c>
      <c r="Q9" t="s">
        <v>527</v>
      </c>
      <c r="R9" t="s">
        <v>231</v>
      </c>
      <c r="S9">
        <v>0</v>
      </c>
      <c r="Y9" s="10"/>
      <c r="AB9" s="10"/>
      <c r="AC9" s="10"/>
      <c r="AD9" s="10"/>
      <c r="AE9" s="10"/>
      <c r="AH9" s="10"/>
      <c r="AN9" s="10"/>
      <c r="AY9" s="10"/>
      <c r="BC9" s="10"/>
      <c r="BD9" s="10"/>
      <c r="BF9" s="10"/>
      <c r="CS9" s="10"/>
      <c r="CT9" s="10"/>
      <c r="CU9" s="10"/>
      <c r="DD9" s="10"/>
      <c r="DF9" s="10"/>
      <c r="ES9" s="10"/>
      <c r="ET9" s="10"/>
      <c r="EU9" s="10"/>
      <c r="FD9" s="10"/>
      <c r="FF9" s="10"/>
    </row>
    <row r="10" spans="2:162" x14ac:dyDescent="0.25">
      <c r="B10" t="s">
        <v>278</v>
      </c>
      <c r="C10" t="s">
        <v>204</v>
      </c>
      <c r="D10">
        <v>0</v>
      </c>
      <c r="E10" s="10"/>
      <c r="F10" s="12"/>
      <c r="G10" t="s">
        <v>337</v>
      </c>
      <c r="H10" t="s">
        <v>222</v>
      </c>
      <c r="I10">
        <v>0</v>
      </c>
      <c r="J10" s="10"/>
      <c r="K10" s="12"/>
      <c r="L10" t="s">
        <v>365</v>
      </c>
      <c r="M10" t="s">
        <v>242</v>
      </c>
      <c r="N10">
        <v>0</v>
      </c>
      <c r="O10" s="10"/>
      <c r="P10" s="12"/>
      <c r="Q10" t="s">
        <v>528</v>
      </c>
      <c r="R10" t="s">
        <v>231</v>
      </c>
      <c r="S10">
        <v>0</v>
      </c>
      <c r="T10" s="10"/>
      <c r="Y10" s="10"/>
      <c r="AB10" s="10"/>
      <c r="AC10" s="10"/>
      <c r="AD10" s="10"/>
      <c r="AE10" s="10"/>
      <c r="AH10" s="10"/>
      <c r="AN10" s="10"/>
      <c r="AY10" s="10"/>
      <c r="BC10" s="10"/>
      <c r="BD10" s="10"/>
      <c r="BF10" s="10"/>
      <c r="CS10" s="10"/>
      <c r="CT10" s="10"/>
      <c r="CU10" s="10"/>
      <c r="DD10" s="10"/>
      <c r="DF10" s="10"/>
      <c r="ES10" s="10"/>
      <c r="ET10" s="10"/>
      <c r="EU10" s="10"/>
      <c r="FD10" s="10"/>
      <c r="FF10" s="10"/>
    </row>
    <row r="11" spans="2:162" x14ac:dyDescent="0.25">
      <c r="B11" t="s">
        <v>279</v>
      </c>
      <c r="C11" t="s">
        <v>204</v>
      </c>
      <c r="D11">
        <v>0</v>
      </c>
      <c r="E11" s="10"/>
      <c r="F11" s="12"/>
      <c r="G11" t="s">
        <v>338</v>
      </c>
      <c r="H11" t="s">
        <v>223</v>
      </c>
      <c r="I11">
        <v>0</v>
      </c>
      <c r="J11" s="10"/>
      <c r="K11" s="12"/>
      <c r="L11" t="s">
        <v>366</v>
      </c>
      <c r="M11" t="s">
        <v>242</v>
      </c>
      <c r="N11">
        <v>0</v>
      </c>
      <c r="O11" s="10"/>
      <c r="P11" s="12"/>
      <c r="Q11" t="s">
        <v>529</v>
      </c>
      <c r="R11" t="s">
        <v>231</v>
      </c>
      <c r="S11">
        <v>0</v>
      </c>
      <c r="T11" s="10"/>
      <c r="Y11" s="10"/>
      <c r="AB11" s="10"/>
      <c r="AC11" s="10"/>
      <c r="AD11" s="10"/>
      <c r="AE11" s="10"/>
      <c r="AH11" s="10"/>
      <c r="AN11" s="10"/>
      <c r="AY11" s="10"/>
      <c r="BC11" s="10"/>
      <c r="BD11" s="10"/>
      <c r="BF11" s="10"/>
      <c r="CS11" s="10"/>
      <c r="CT11" s="10"/>
      <c r="CU11" s="10"/>
      <c r="DD11" s="10"/>
      <c r="DF11" s="10"/>
      <c r="ES11" s="10"/>
      <c r="ET11" s="10"/>
      <c r="EU11" s="10"/>
      <c r="FD11" s="10"/>
      <c r="FF11" s="10"/>
    </row>
    <row r="12" spans="2:162" x14ac:dyDescent="0.25">
      <c r="B12" t="s">
        <v>280</v>
      </c>
      <c r="C12" t="s">
        <v>204</v>
      </c>
      <c r="D12">
        <v>0</v>
      </c>
      <c r="G12" t="s">
        <v>339</v>
      </c>
      <c r="H12" t="s">
        <v>224</v>
      </c>
      <c r="I12">
        <v>0</v>
      </c>
      <c r="L12" t="s">
        <v>367</v>
      </c>
      <c r="M12" t="s">
        <v>242</v>
      </c>
      <c r="N12">
        <v>0</v>
      </c>
      <c r="Q12" t="s">
        <v>530</v>
      </c>
      <c r="R12" t="s">
        <v>231</v>
      </c>
      <c r="S12">
        <v>0</v>
      </c>
      <c r="Y12" s="10"/>
      <c r="AB12" s="10"/>
      <c r="AC12" s="10"/>
      <c r="AD12" s="10"/>
      <c r="AE12" s="10"/>
      <c r="AH12" s="10"/>
      <c r="AN12" s="10"/>
      <c r="AY12" s="10"/>
      <c r="BC12" s="10"/>
      <c r="BD12" s="10"/>
      <c r="BF12" s="10"/>
      <c r="CS12" s="10"/>
      <c r="CT12" s="10"/>
      <c r="CU12" s="10"/>
      <c r="DD12" s="10"/>
      <c r="DF12" s="10"/>
      <c r="ES12" s="10"/>
      <c r="ET12" s="10"/>
      <c r="EU12" s="10"/>
      <c r="FD12" s="10"/>
      <c r="FF12" s="10"/>
    </row>
    <row r="13" spans="2:162" x14ac:dyDescent="0.25">
      <c r="B13" t="s">
        <v>281</v>
      </c>
      <c r="C13" t="s">
        <v>205</v>
      </c>
      <c r="D13">
        <v>0</v>
      </c>
      <c r="G13" t="s">
        <v>313</v>
      </c>
      <c r="H13" t="s">
        <v>214</v>
      </c>
      <c r="I13">
        <v>0</v>
      </c>
      <c r="L13" t="s">
        <v>368</v>
      </c>
      <c r="M13" t="s">
        <v>242</v>
      </c>
      <c r="N13">
        <v>0</v>
      </c>
      <c r="Q13" t="s">
        <v>531</v>
      </c>
      <c r="R13" t="s">
        <v>231</v>
      </c>
      <c r="S13">
        <v>0</v>
      </c>
      <c r="Y13" s="10"/>
      <c r="AB13" s="10"/>
      <c r="AC13" s="10"/>
      <c r="AD13" s="10"/>
      <c r="AE13" s="10"/>
      <c r="AH13" s="10"/>
      <c r="AN13" s="10"/>
      <c r="AY13" s="10"/>
      <c r="BC13" s="10"/>
      <c r="BD13" s="10"/>
      <c r="BF13" s="10"/>
      <c r="CS13" s="10"/>
      <c r="CT13" s="10"/>
      <c r="CU13" s="10"/>
      <c r="DD13" s="10"/>
      <c r="DF13" s="10"/>
      <c r="ES13" s="10"/>
      <c r="ET13" s="10"/>
      <c r="EU13" s="10"/>
      <c r="FD13" s="10"/>
      <c r="FF13" s="10"/>
    </row>
    <row r="14" spans="2:162" x14ac:dyDescent="0.25">
      <c r="B14" t="s">
        <v>282</v>
      </c>
      <c r="C14" t="s">
        <v>208</v>
      </c>
      <c r="D14">
        <v>0</v>
      </c>
      <c r="G14" t="s">
        <v>314</v>
      </c>
      <c r="H14" t="s">
        <v>214</v>
      </c>
      <c r="I14">
        <v>0</v>
      </c>
      <c r="L14" t="s">
        <v>369</v>
      </c>
      <c r="M14" t="s">
        <v>242</v>
      </c>
      <c r="N14">
        <v>0</v>
      </c>
      <c r="Q14" t="s">
        <v>532</v>
      </c>
      <c r="R14" t="s">
        <v>208</v>
      </c>
      <c r="S14">
        <v>0</v>
      </c>
      <c r="Y14" s="10"/>
      <c r="AB14" s="10"/>
      <c r="AC14" s="10"/>
      <c r="AD14" s="10"/>
      <c r="AE14" s="10"/>
      <c r="AH14" s="10"/>
      <c r="AN14" s="10"/>
      <c r="AY14" s="10"/>
      <c r="BC14" s="10"/>
      <c r="BD14" s="10"/>
      <c r="BF14" s="10"/>
      <c r="CS14" s="10"/>
      <c r="CT14" s="10"/>
      <c r="CU14" s="10"/>
      <c r="DD14" s="10"/>
      <c r="DF14" s="10"/>
      <c r="ES14" s="10"/>
      <c r="ET14" s="10"/>
      <c r="EU14" s="10"/>
      <c r="FD14" s="10"/>
      <c r="FF14" s="10"/>
    </row>
    <row r="15" spans="2:162" x14ac:dyDescent="0.25">
      <c r="B15" t="s">
        <v>283</v>
      </c>
      <c r="C15" t="s">
        <v>208</v>
      </c>
      <c r="D15">
        <v>0</v>
      </c>
      <c r="E15" s="10"/>
      <c r="F15" s="12" t="s">
        <v>227</v>
      </c>
      <c r="G15" t="s">
        <v>340</v>
      </c>
      <c r="H15" t="s">
        <v>219</v>
      </c>
      <c r="I15">
        <v>1.3420000000000001E-3</v>
      </c>
      <c r="J15" s="10"/>
      <c r="K15" s="12"/>
      <c r="L15" t="s">
        <v>370</v>
      </c>
      <c r="M15" t="s">
        <v>242</v>
      </c>
      <c r="N15">
        <v>0</v>
      </c>
      <c r="O15" s="10"/>
      <c r="P15" s="12"/>
      <c r="Q15" t="s">
        <v>533</v>
      </c>
      <c r="R15" t="s">
        <v>231</v>
      </c>
      <c r="S15">
        <v>0</v>
      </c>
      <c r="T15" s="10"/>
      <c r="Y15" s="10"/>
      <c r="AB15" s="10"/>
      <c r="AC15" s="10"/>
      <c r="AD15" s="10"/>
      <c r="AE15" s="10"/>
      <c r="AH15" s="10"/>
      <c r="AN15" s="10"/>
      <c r="AY15" s="10"/>
      <c r="BC15" s="10"/>
      <c r="BD15" s="10"/>
      <c r="BF15" s="10"/>
      <c r="CS15" s="10"/>
      <c r="CT15" s="10"/>
      <c r="CU15" s="10"/>
      <c r="DD15" s="10"/>
      <c r="DF15" s="10"/>
      <c r="ES15" s="10"/>
      <c r="ET15" s="10"/>
      <c r="EU15" s="10"/>
      <c r="FD15" s="10"/>
      <c r="FF15" s="10"/>
    </row>
    <row r="16" spans="2:162" x14ac:dyDescent="0.25">
      <c r="B16" t="s">
        <v>284</v>
      </c>
      <c r="C16" t="s">
        <v>208</v>
      </c>
      <c r="D16">
        <v>0</v>
      </c>
      <c r="E16" s="10"/>
      <c r="F16" s="12" t="s">
        <v>228</v>
      </c>
      <c r="G16" t="s">
        <v>341</v>
      </c>
      <c r="H16" t="s">
        <v>219</v>
      </c>
      <c r="I16">
        <v>5.6359999999999999E-7</v>
      </c>
      <c r="J16" s="10"/>
      <c r="K16" s="12"/>
      <c r="L16" t="s">
        <v>371</v>
      </c>
      <c r="M16" t="s">
        <v>242</v>
      </c>
      <c r="N16">
        <v>0</v>
      </c>
      <c r="O16" s="10"/>
      <c r="P16" s="12"/>
      <c r="Q16" t="s">
        <v>534</v>
      </c>
      <c r="R16" t="s">
        <v>231</v>
      </c>
      <c r="S16">
        <v>1</v>
      </c>
      <c r="T16" s="10"/>
      <c r="Y16" s="10"/>
      <c r="AB16" s="10"/>
      <c r="AC16" s="10"/>
      <c r="AD16" s="10"/>
      <c r="AE16" s="10"/>
      <c r="AH16" s="10"/>
      <c r="AN16" s="10"/>
      <c r="AY16" s="10"/>
      <c r="BC16" s="10"/>
      <c r="BD16" s="10"/>
      <c r="BF16" s="10"/>
      <c r="CS16" s="10"/>
      <c r="CT16" s="10"/>
      <c r="CU16" s="10"/>
      <c r="DD16" s="10"/>
      <c r="DF16" s="10"/>
      <c r="ES16" s="10"/>
      <c r="ET16" s="10"/>
      <c r="EU16" s="10"/>
      <c r="FD16" s="10"/>
      <c r="FF16" s="10"/>
    </row>
    <row r="17" spans="1:162" x14ac:dyDescent="0.25">
      <c r="B17" t="s">
        <v>285</v>
      </c>
      <c r="C17" t="s">
        <v>208</v>
      </c>
      <c r="D17">
        <v>0</v>
      </c>
      <c r="F17" s="11" t="s">
        <v>670</v>
      </c>
      <c r="G17" t="s">
        <v>342</v>
      </c>
      <c r="H17" t="s">
        <v>221</v>
      </c>
      <c r="I17">
        <v>1.003E-4</v>
      </c>
      <c r="L17" t="s">
        <v>372</v>
      </c>
      <c r="M17" t="s">
        <v>242</v>
      </c>
      <c r="N17">
        <v>0</v>
      </c>
      <c r="Q17" t="s">
        <v>535</v>
      </c>
      <c r="R17" t="s">
        <v>231</v>
      </c>
      <c r="S17">
        <v>1</v>
      </c>
      <c r="Y17" s="10"/>
      <c r="AB17" s="10"/>
      <c r="AC17" s="10"/>
      <c r="AD17" s="10"/>
      <c r="AE17" s="10"/>
      <c r="AH17" s="10"/>
      <c r="AN17" s="10"/>
      <c r="AY17" s="10"/>
      <c r="BC17" s="10"/>
      <c r="BD17" s="10"/>
      <c r="BF17" s="10"/>
      <c r="CS17" s="10"/>
      <c r="CU17" s="10"/>
      <c r="DD17" s="10"/>
      <c r="DF17" s="10"/>
      <c r="ES17" s="10"/>
      <c r="EU17" s="10"/>
      <c r="FD17" s="10"/>
      <c r="FF17" s="10"/>
    </row>
    <row r="18" spans="1:162" x14ac:dyDescent="0.25">
      <c r="B18" t="s">
        <v>286</v>
      </c>
      <c r="C18" t="s">
        <v>208</v>
      </c>
      <c r="D18">
        <v>0</v>
      </c>
      <c r="F18" s="11" t="s">
        <v>671</v>
      </c>
      <c r="G18" t="s">
        <v>343</v>
      </c>
      <c r="H18" t="s">
        <v>221</v>
      </c>
      <c r="I18">
        <v>6.1169999999999999E-5</v>
      </c>
      <c r="L18" t="s">
        <v>373</v>
      </c>
      <c r="M18" t="s">
        <v>242</v>
      </c>
      <c r="N18">
        <v>0</v>
      </c>
      <c r="Q18" t="s">
        <v>536</v>
      </c>
      <c r="R18" t="s">
        <v>231</v>
      </c>
      <c r="S18">
        <v>0.998</v>
      </c>
      <c r="Y18" s="10"/>
      <c r="AB18" s="10"/>
      <c r="AC18" s="10"/>
      <c r="AD18" s="10"/>
      <c r="AE18" s="10"/>
      <c r="AH18" s="10"/>
      <c r="AN18" s="10"/>
      <c r="AY18" s="10"/>
      <c r="BC18" s="10"/>
      <c r="BD18" s="10"/>
      <c r="BF18" s="10"/>
      <c r="CS18" s="10"/>
      <c r="CT18" s="10"/>
      <c r="CU18" s="10"/>
      <c r="DD18" s="10"/>
      <c r="DF18" s="10"/>
      <c r="ES18" s="10"/>
      <c r="ET18" s="10"/>
      <c r="EU18" s="10"/>
      <c r="FD18" s="10"/>
      <c r="FF18" s="10"/>
    </row>
    <row r="19" spans="1:162" x14ac:dyDescent="0.25">
      <c r="B19" t="s">
        <v>287</v>
      </c>
      <c r="C19" t="s">
        <v>208</v>
      </c>
      <c r="D19">
        <v>0</v>
      </c>
      <c r="G19" t="s">
        <v>344</v>
      </c>
      <c r="H19" t="s">
        <v>225</v>
      </c>
      <c r="I19">
        <v>0</v>
      </c>
      <c r="L19" t="s">
        <v>374</v>
      </c>
      <c r="M19" t="s">
        <v>242</v>
      </c>
      <c r="N19">
        <v>0</v>
      </c>
      <c r="Q19" t="s">
        <v>537</v>
      </c>
      <c r="R19" t="s">
        <v>231</v>
      </c>
      <c r="S19">
        <v>0</v>
      </c>
      <c r="AB19" s="10"/>
      <c r="AC19" s="10"/>
      <c r="AD19" s="10"/>
      <c r="AE19" s="10"/>
      <c r="AH19" s="10"/>
      <c r="AN19" s="10"/>
      <c r="AY19" s="10"/>
      <c r="BC19" s="10"/>
      <c r="BD19" s="10"/>
      <c r="BF19" s="10"/>
      <c r="CS19" s="10"/>
      <c r="CU19" s="10"/>
      <c r="DD19" s="10"/>
      <c r="DF19" s="10"/>
      <c r="ES19" s="10"/>
      <c r="EU19" s="10"/>
      <c r="FD19" s="10"/>
      <c r="FF19" s="10"/>
    </row>
    <row r="20" spans="1:162" x14ac:dyDescent="0.25">
      <c r="B20" t="s">
        <v>288</v>
      </c>
      <c r="C20" t="s">
        <v>208</v>
      </c>
      <c r="D20">
        <v>0</v>
      </c>
      <c r="G20" t="s">
        <v>345</v>
      </c>
      <c r="H20" t="s">
        <v>226</v>
      </c>
      <c r="I20">
        <v>0</v>
      </c>
      <c r="L20" t="s">
        <v>375</v>
      </c>
      <c r="M20" t="s">
        <v>242</v>
      </c>
      <c r="N20">
        <v>0</v>
      </c>
      <c r="Q20" t="s">
        <v>538</v>
      </c>
      <c r="R20" t="s">
        <v>231</v>
      </c>
      <c r="S20">
        <v>0.90910000000000002</v>
      </c>
      <c r="AB20" s="10"/>
      <c r="AC20" s="10"/>
      <c r="AD20" s="10"/>
      <c r="AE20" s="10"/>
      <c r="AH20" s="10"/>
      <c r="AN20" s="10"/>
      <c r="AY20" s="10"/>
      <c r="BC20" s="10"/>
      <c r="BD20" s="10"/>
      <c r="BF20" s="10"/>
      <c r="CS20" s="10"/>
      <c r="CU20" s="10"/>
      <c r="DD20" s="10"/>
      <c r="DF20" s="10"/>
      <c r="ES20" s="10"/>
      <c r="EU20" s="10"/>
      <c r="FD20" s="10"/>
      <c r="FF20" s="10"/>
    </row>
    <row r="21" spans="1:162" x14ac:dyDescent="0.25">
      <c r="A21" s="11" t="s">
        <v>668</v>
      </c>
      <c r="B21" t="s">
        <v>289</v>
      </c>
      <c r="C21" t="s">
        <v>209</v>
      </c>
      <c r="D21">
        <v>5</v>
      </c>
      <c r="E21" s="10"/>
      <c r="F21" s="12" t="s">
        <v>672</v>
      </c>
      <c r="G21" t="s">
        <v>346</v>
      </c>
      <c r="H21" t="s">
        <v>221</v>
      </c>
      <c r="I21">
        <v>1.531E-9</v>
      </c>
      <c r="J21" s="10"/>
      <c r="K21" s="12"/>
      <c r="L21" t="s">
        <v>376</v>
      </c>
      <c r="M21" t="s">
        <v>242</v>
      </c>
      <c r="N21">
        <v>0</v>
      </c>
      <c r="O21" s="10"/>
      <c r="P21" s="12"/>
      <c r="Q21" t="s">
        <v>539</v>
      </c>
      <c r="R21" t="s">
        <v>231</v>
      </c>
      <c r="S21">
        <v>9.0910000000000005E-2</v>
      </c>
      <c r="T21" s="10"/>
      <c r="AB21" s="10"/>
      <c r="AC21" s="10"/>
      <c r="AD21" s="10"/>
      <c r="AE21" s="10"/>
      <c r="AH21" s="10"/>
      <c r="AN21" s="10"/>
      <c r="AY21" s="10"/>
      <c r="BC21" s="10"/>
      <c r="BD21" s="10"/>
      <c r="BF21" s="10"/>
      <c r="CS21" s="10"/>
      <c r="CU21" s="10"/>
      <c r="DD21" s="10"/>
      <c r="DF21" s="10"/>
      <c r="ES21" s="10"/>
      <c r="EU21" s="10"/>
      <c r="FD21" s="10"/>
      <c r="FF21" s="10"/>
    </row>
    <row r="22" spans="1:162" x14ac:dyDescent="0.25">
      <c r="B22" t="s">
        <v>290</v>
      </c>
      <c r="C22" t="s">
        <v>209</v>
      </c>
      <c r="D22">
        <v>5</v>
      </c>
      <c r="G22" t="s">
        <v>347</v>
      </c>
      <c r="H22" t="s">
        <v>220</v>
      </c>
      <c r="I22">
        <v>0</v>
      </c>
      <c r="L22" t="s">
        <v>377</v>
      </c>
      <c r="M22" t="s">
        <v>242</v>
      </c>
      <c r="N22">
        <v>0</v>
      </c>
      <c r="Q22" t="s">
        <v>540</v>
      </c>
      <c r="R22" t="s">
        <v>231</v>
      </c>
      <c r="S22">
        <v>0</v>
      </c>
      <c r="AB22" s="10"/>
      <c r="AC22" s="10"/>
      <c r="AD22" s="10"/>
      <c r="AE22" s="10"/>
      <c r="AH22" s="10"/>
      <c r="AN22" s="10"/>
      <c r="AY22" s="10"/>
      <c r="BC22" s="10"/>
      <c r="BD22" s="10"/>
      <c r="BF22" s="10"/>
      <c r="CS22" s="10"/>
      <c r="CU22" s="10"/>
      <c r="DD22" s="10"/>
      <c r="DF22" s="10"/>
      <c r="ES22" s="10"/>
      <c r="EU22" s="10"/>
      <c r="FD22" s="10"/>
      <c r="FF22" s="10"/>
    </row>
    <row r="23" spans="1:162" x14ac:dyDescent="0.25">
      <c r="B23" t="s">
        <v>291</v>
      </c>
      <c r="C23" t="s">
        <v>209</v>
      </c>
      <c r="D23">
        <v>25</v>
      </c>
      <c r="G23" t="s">
        <v>348</v>
      </c>
      <c r="H23" t="s">
        <v>220</v>
      </c>
      <c r="I23">
        <v>0</v>
      </c>
      <c r="L23" t="s">
        <v>378</v>
      </c>
      <c r="M23" t="s">
        <v>242</v>
      </c>
      <c r="N23">
        <v>0</v>
      </c>
      <c r="Q23" t="s">
        <v>541</v>
      </c>
      <c r="R23" t="s">
        <v>231</v>
      </c>
      <c r="S23">
        <v>1</v>
      </c>
      <c r="V23" s="10"/>
      <c r="Y23" s="10"/>
      <c r="AB23" s="10"/>
      <c r="AC23" s="10"/>
      <c r="AD23" s="10"/>
      <c r="AE23" s="10"/>
      <c r="AH23" s="10"/>
      <c r="AN23" s="10"/>
      <c r="AY23" s="10"/>
      <c r="BC23" s="10"/>
      <c r="BD23" s="10"/>
      <c r="BF23" s="10"/>
      <c r="CS23" s="10"/>
      <c r="CU23" s="10"/>
      <c r="DD23" s="10"/>
      <c r="DF23" s="10"/>
      <c r="ES23" s="10"/>
      <c r="EU23" s="10"/>
      <c r="FD23" s="10"/>
      <c r="FF23" s="10"/>
    </row>
    <row r="24" spans="1:162" x14ac:dyDescent="0.25">
      <c r="B24" t="s">
        <v>292</v>
      </c>
      <c r="C24" t="s">
        <v>209</v>
      </c>
      <c r="D24">
        <v>0</v>
      </c>
      <c r="E24" s="10"/>
      <c r="F24" s="12" t="s">
        <v>673</v>
      </c>
      <c r="G24" t="s">
        <v>349</v>
      </c>
      <c r="H24" t="s">
        <v>217</v>
      </c>
      <c r="I24">
        <v>1.7540000000000001E-5</v>
      </c>
      <c r="J24" s="10"/>
      <c r="K24" s="12"/>
      <c r="L24" t="s">
        <v>379</v>
      </c>
      <c r="M24" t="s">
        <v>242</v>
      </c>
      <c r="N24">
        <v>0</v>
      </c>
      <c r="O24" s="10"/>
      <c r="P24" s="12"/>
      <c r="Q24" t="s">
        <v>542</v>
      </c>
      <c r="R24" t="s">
        <v>207</v>
      </c>
      <c r="S24">
        <v>0</v>
      </c>
      <c r="T24" s="10"/>
      <c r="AB24" s="10"/>
      <c r="AC24" s="10"/>
      <c r="AD24" s="10"/>
      <c r="AE24" s="10"/>
      <c r="AH24" s="10"/>
      <c r="AN24" s="10"/>
      <c r="AY24" s="10"/>
      <c r="BC24" s="10"/>
      <c r="BD24" s="10"/>
      <c r="BF24" s="10"/>
      <c r="CS24" s="10"/>
      <c r="CU24" s="10"/>
      <c r="DD24" s="10"/>
      <c r="DF24" s="10"/>
      <c r="ES24" s="10"/>
      <c r="EU24" s="10"/>
      <c r="FD24" s="10"/>
      <c r="FF24" s="10"/>
    </row>
    <row r="25" spans="1:162" x14ac:dyDescent="0.25">
      <c r="B25" t="s">
        <v>293</v>
      </c>
      <c r="C25" t="s">
        <v>207</v>
      </c>
      <c r="D25">
        <v>0</v>
      </c>
      <c r="E25" s="10"/>
      <c r="F25" s="12" t="s">
        <v>674</v>
      </c>
      <c r="G25" t="s">
        <v>350</v>
      </c>
      <c r="H25" t="s">
        <v>217</v>
      </c>
      <c r="I25">
        <v>1.3179999999999999E-5</v>
      </c>
      <c r="J25" s="10"/>
      <c r="K25" s="12"/>
      <c r="L25" t="s">
        <v>380</v>
      </c>
      <c r="M25" t="s">
        <v>242</v>
      </c>
      <c r="N25">
        <v>0</v>
      </c>
      <c r="O25" s="10"/>
      <c r="P25" s="12"/>
      <c r="Q25" t="s">
        <v>543</v>
      </c>
      <c r="R25" t="s">
        <v>207</v>
      </c>
      <c r="S25">
        <v>0</v>
      </c>
      <c r="T25" s="10"/>
      <c r="AB25" s="10"/>
      <c r="AC25" s="10"/>
      <c r="AD25" s="10"/>
      <c r="AE25" s="10"/>
      <c r="AH25" s="10"/>
      <c r="AN25" s="10"/>
      <c r="AY25" s="10"/>
      <c r="BC25" s="10"/>
      <c r="BD25" s="10"/>
      <c r="BF25" s="10"/>
      <c r="CS25" s="10"/>
      <c r="CU25" s="10"/>
      <c r="DD25" s="10"/>
      <c r="DF25" s="10"/>
      <c r="ES25" s="10"/>
      <c r="EU25" s="10"/>
      <c r="FD25" s="10"/>
      <c r="FF25" s="10"/>
    </row>
    <row r="26" spans="1:162" x14ac:dyDescent="0.25">
      <c r="B26" t="s">
        <v>294</v>
      </c>
      <c r="C26" t="s">
        <v>207</v>
      </c>
      <c r="D26">
        <v>0</v>
      </c>
      <c r="E26" s="10"/>
      <c r="F26" s="12"/>
      <c r="G26" t="s">
        <v>351</v>
      </c>
      <c r="H26" t="s">
        <v>217</v>
      </c>
      <c r="I26">
        <v>3.964E-10</v>
      </c>
      <c r="J26" s="10"/>
      <c r="K26" s="12"/>
      <c r="L26" t="s">
        <v>381</v>
      </c>
      <c r="M26" t="s">
        <v>242</v>
      </c>
      <c r="N26">
        <v>0</v>
      </c>
      <c r="O26" s="10"/>
      <c r="P26" s="12"/>
      <c r="Q26" t="s">
        <v>544</v>
      </c>
      <c r="R26" t="s">
        <v>231</v>
      </c>
      <c r="S26">
        <v>0</v>
      </c>
      <c r="T26" s="10"/>
      <c r="AB26" s="10"/>
      <c r="AC26" s="10"/>
      <c r="AD26" s="10"/>
      <c r="AE26" s="10"/>
      <c r="AH26" s="10"/>
      <c r="AN26" s="10"/>
      <c r="AY26" s="10"/>
      <c r="BC26" s="10"/>
      <c r="BD26" s="10"/>
      <c r="BF26" s="10"/>
      <c r="CS26" s="10"/>
      <c r="CU26" s="10"/>
      <c r="DD26" s="10"/>
      <c r="DF26" s="10"/>
      <c r="ES26" s="10"/>
      <c r="EU26" s="10"/>
      <c r="FD26" s="10"/>
      <c r="FF26" s="10"/>
    </row>
    <row r="27" spans="1:162" x14ac:dyDescent="0.25">
      <c r="B27" t="s">
        <v>295</v>
      </c>
      <c r="C27" t="s">
        <v>207</v>
      </c>
      <c r="D27">
        <v>0</v>
      </c>
      <c r="E27" s="10"/>
      <c r="F27" s="12"/>
      <c r="G27" t="s">
        <v>352</v>
      </c>
      <c r="H27" t="s">
        <v>217</v>
      </c>
      <c r="I27">
        <v>4.1390000000000002E-7</v>
      </c>
      <c r="J27" s="10"/>
      <c r="K27" s="12"/>
      <c r="L27" t="s">
        <v>382</v>
      </c>
      <c r="M27" t="s">
        <v>242</v>
      </c>
      <c r="N27">
        <v>0</v>
      </c>
      <c r="O27" s="10"/>
      <c r="P27" s="12"/>
      <c r="Q27" t="s">
        <v>545</v>
      </c>
      <c r="R27" t="s">
        <v>231</v>
      </c>
      <c r="S27">
        <v>0</v>
      </c>
      <c r="T27" s="10"/>
      <c r="AB27" s="10"/>
      <c r="AC27" s="10"/>
      <c r="AD27" s="10"/>
      <c r="AE27" s="10"/>
      <c r="AH27" s="10"/>
      <c r="AN27" s="10"/>
      <c r="AY27" s="10"/>
      <c r="BC27" s="10"/>
      <c r="BD27" s="10"/>
      <c r="BF27" s="10"/>
      <c r="CS27" s="10"/>
      <c r="CU27" s="10"/>
      <c r="DD27" s="10"/>
      <c r="DF27" s="10"/>
      <c r="ES27" s="10"/>
      <c r="EU27" s="10"/>
      <c r="FD27" s="10"/>
      <c r="FF27" s="10"/>
    </row>
    <row r="28" spans="1:162" x14ac:dyDescent="0.25">
      <c r="B28" t="s">
        <v>296</v>
      </c>
      <c r="C28" t="s">
        <v>207</v>
      </c>
      <c r="D28">
        <v>0</v>
      </c>
      <c r="G28" t="s">
        <v>353</v>
      </c>
      <c r="H28" t="s">
        <v>217</v>
      </c>
      <c r="I28">
        <v>0</v>
      </c>
      <c r="L28" t="s">
        <v>383</v>
      </c>
      <c r="M28" t="s">
        <v>242</v>
      </c>
      <c r="N28">
        <v>0</v>
      </c>
      <c r="Q28" t="s">
        <v>546</v>
      </c>
      <c r="R28" t="s">
        <v>231</v>
      </c>
      <c r="S28">
        <v>0</v>
      </c>
      <c r="AB28" s="10"/>
      <c r="AC28" s="10"/>
      <c r="AD28" s="10"/>
      <c r="AE28" s="10"/>
      <c r="AH28" s="10"/>
      <c r="AN28" s="10"/>
      <c r="AY28" s="10"/>
      <c r="BC28" s="10"/>
      <c r="BD28" s="10"/>
      <c r="BF28" s="10"/>
      <c r="CS28" s="10"/>
      <c r="CU28" s="10"/>
      <c r="DD28" s="10"/>
      <c r="DF28" s="10"/>
      <c r="ES28" s="10"/>
      <c r="EU28" s="10"/>
      <c r="FD28" s="10"/>
      <c r="FF28" s="10"/>
    </row>
    <row r="29" spans="1:162" x14ac:dyDescent="0.25">
      <c r="B29" t="s">
        <v>297</v>
      </c>
      <c r="C29" t="s">
        <v>207</v>
      </c>
      <c r="D29">
        <v>0</v>
      </c>
      <c r="G29" t="s">
        <v>354</v>
      </c>
      <c r="H29" t="s">
        <v>217</v>
      </c>
      <c r="I29">
        <v>7.4530000000000004E-3</v>
      </c>
      <c r="L29" t="s">
        <v>384</v>
      </c>
      <c r="M29" t="s">
        <v>242</v>
      </c>
      <c r="N29">
        <v>0</v>
      </c>
      <c r="Q29" t="s">
        <v>547</v>
      </c>
      <c r="R29" t="s">
        <v>231</v>
      </c>
      <c r="S29">
        <v>0</v>
      </c>
      <c r="AB29" s="10"/>
      <c r="AC29" s="10"/>
      <c r="AD29" s="10"/>
      <c r="AE29" s="10"/>
      <c r="AH29" s="10"/>
      <c r="AN29" s="10"/>
      <c r="AY29" s="10"/>
      <c r="BC29" s="10"/>
      <c r="BD29" s="10"/>
      <c r="BF29" s="10"/>
      <c r="CS29" s="10"/>
      <c r="CU29" s="10"/>
      <c r="DD29" s="10"/>
      <c r="DF29" s="10"/>
      <c r="ES29" s="10"/>
      <c r="EU29" s="10"/>
      <c r="FD29" s="10"/>
      <c r="FF29" s="10"/>
    </row>
    <row r="30" spans="1:162" x14ac:dyDescent="0.25">
      <c r="B30" t="s">
        <v>298</v>
      </c>
      <c r="C30" t="s">
        <v>207</v>
      </c>
      <c r="D30">
        <v>0</v>
      </c>
      <c r="E30" s="10"/>
      <c r="F30" s="12"/>
      <c r="G30" t="s">
        <v>355</v>
      </c>
      <c r="H30" t="s">
        <v>217</v>
      </c>
      <c r="I30">
        <v>6.102E-8</v>
      </c>
      <c r="J30" s="10"/>
      <c r="K30" s="12"/>
      <c r="L30" t="s">
        <v>385</v>
      </c>
      <c r="M30" t="s">
        <v>242</v>
      </c>
      <c r="N30">
        <v>0</v>
      </c>
      <c r="O30" s="10"/>
      <c r="P30" s="12"/>
      <c r="Q30" t="s">
        <v>548</v>
      </c>
      <c r="R30" t="s">
        <v>231</v>
      </c>
      <c r="S30">
        <v>0</v>
      </c>
      <c r="T30" s="10"/>
      <c r="AB30" s="10"/>
      <c r="AC30" s="10"/>
      <c r="AD30" s="10"/>
      <c r="AE30" s="10"/>
      <c r="AH30" s="10"/>
      <c r="AN30" s="10"/>
      <c r="AY30" s="10"/>
      <c r="BC30" s="10"/>
      <c r="BD30" s="10"/>
      <c r="BF30" s="10"/>
      <c r="CS30" s="10"/>
      <c r="CU30" s="10"/>
      <c r="DD30" s="10"/>
      <c r="DF30" s="10"/>
      <c r="ES30" s="10"/>
      <c r="EU30" s="10"/>
      <c r="FD30" s="10"/>
      <c r="FF30" s="10"/>
    </row>
    <row r="31" spans="1:162" x14ac:dyDescent="0.25">
      <c r="B31" t="s">
        <v>299</v>
      </c>
      <c r="C31" t="s">
        <v>207</v>
      </c>
      <c r="D31">
        <v>0</v>
      </c>
      <c r="G31" t="s">
        <v>356</v>
      </c>
      <c r="H31" t="s">
        <v>217</v>
      </c>
      <c r="I31">
        <v>0</v>
      </c>
      <c r="L31" t="s">
        <v>386</v>
      </c>
      <c r="M31" t="s">
        <v>242</v>
      </c>
      <c r="N31">
        <v>0</v>
      </c>
      <c r="Q31" t="s">
        <v>549</v>
      </c>
      <c r="R31" t="s">
        <v>232</v>
      </c>
      <c r="S31">
        <v>0</v>
      </c>
      <c r="AB31" s="10"/>
      <c r="AC31" s="10"/>
      <c r="AD31" s="10"/>
      <c r="AE31" s="10"/>
      <c r="AH31" s="10"/>
      <c r="AN31" s="10"/>
      <c r="AY31" s="10"/>
      <c r="BC31" s="10"/>
      <c r="BD31" s="10"/>
      <c r="BF31" s="10"/>
      <c r="CS31" s="10"/>
      <c r="CU31" s="10"/>
      <c r="DD31" s="10"/>
      <c r="DF31" s="10"/>
      <c r="ES31" s="10"/>
      <c r="EU31" s="10"/>
      <c r="FD31" s="10"/>
      <c r="FF31" s="10"/>
    </row>
    <row r="32" spans="1:162" x14ac:dyDescent="0.25">
      <c r="B32" t="s">
        <v>300</v>
      </c>
      <c r="C32" t="s">
        <v>207</v>
      </c>
      <c r="D32">
        <v>0</v>
      </c>
      <c r="L32" t="s">
        <v>387</v>
      </c>
      <c r="M32" t="s">
        <v>242</v>
      </c>
      <c r="N32">
        <v>0</v>
      </c>
      <c r="Q32" t="s">
        <v>550</v>
      </c>
      <c r="R32" t="s">
        <v>233</v>
      </c>
      <c r="S32">
        <v>0</v>
      </c>
      <c r="AB32" s="10"/>
      <c r="AC32" s="10"/>
      <c r="AD32" s="10"/>
      <c r="AE32" s="10"/>
      <c r="AH32" s="10"/>
      <c r="AN32" s="10"/>
      <c r="AY32" s="10"/>
      <c r="BC32" s="10"/>
      <c r="BD32" s="10"/>
      <c r="BF32" s="10"/>
      <c r="CS32" s="10"/>
      <c r="CU32" s="10"/>
      <c r="DD32" s="10"/>
      <c r="DF32" s="10"/>
      <c r="ES32" s="10"/>
      <c r="EU32" s="10"/>
      <c r="FD32" s="10"/>
      <c r="FF32" s="10"/>
    </row>
    <row r="33" spans="1:162" x14ac:dyDescent="0.25">
      <c r="B33" t="s">
        <v>301</v>
      </c>
      <c r="C33" t="s">
        <v>207</v>
      </c>
      <c r="D33">
        <v>0</v>
      </c>
      <c r="G33" s="10"/>
      <c r="L33" t="s">
        <v>388</v>
      </c>
      <c r="M33" t="s">
        <v>247</v>
      </c>
      <c r="N33">
        <v>0</v>
      </c>
      <c r="Q33" t="s">
        <v>551</v>
      </c>
      <c r="R33" t="s">
        <v>231</v>
      </c>
      <c r="S33">
        <v>0</v>
      </c>
      <c r="AB33" s="10"/>
      <c r="AC33" s="10"/>
      <c r="AD33" s="10"/>
      <c r="AE33" s="10"/>
      <c r="AH33" s="10"/>
      <c r="AN33" s="10"/>
      <c r="AY33" s="10"/>
      <c r="BC33" s="10"/>
      <c r="BD33" s="10"/>
      <c r="BF33" s="10"/>
      <c r="CS33" s="10"/>
      <c r="DD33" s="10"/>
      <c r="DF33" s="10"/>
      <c r="ES33" s="10"/>
      <c r="FD33" s="10"/>
      <c r="FF33" s="10"/>
    </row>
    <row r="34" spans="1:162" x14ac:dyDescent="0.25">
      <c r="B34" t="s">
        <v>302</v>
      </c>
      <c r="C34" t="s">
        <v>207</v>
      </c>
      <c r="D34">
        <v>0</v>
      </c>
      <c r="F34" s="11" t="s">
        <v>705</v>
      </c>
      <c r="G34" t="s">
        <v>691</v>
      </c>
      <c r="H34" t="s">
        <v>266</v>
      </c>
      <c r="I34">
        <v>150</v>
      </c>
      <c r="L34" t="s">
        <v>389</v>
      </c>
      <c r="M34" t="s">
        <v>242</v>
      </c>
      <c r="N34">
        <v>0</v>
      </c>
      <c r="Q34" t="s">
        <v>552</v>
      </c>
      <c r="R34" t="s">
        <v>231</v>
      </c>
      <c r="S34">
        <v>0</v>
      </c>
      <c r="AB34" s="10"/>
      <c r="AC34" s="10"/>
      <c r="AD34" s="10"/>
      <c r="AE34" s="10"/>
      <c r="AH34" s="10"/>
      <c r="AN34" s="10"/>
      <c r="AY34" s="10"/>
      <c r="BC34" s="10"/>
      <c r="BD34" s="10"/>
      <c r="BF34" s="10"/>
      <c r="CS34" s="10"/>
      <c r="CU34" s="10"/>
      <c r="DD34" s="10"/>
      <c r="DF34" s="10"/>
      <c r="ES34" s="10"/>
      <c r="EU34" s="10"/>
      <c r="FD34" s="10"/>
      <c r="FF34" s="10"/>
    </row>
    <row r="35" spans="1:162" x14ac:dyDescent="0.25">
      <c r="A35" s="11" t="s">
        <v>669</v>
      </c>
      <c r="B35" t="s">
        <v>303</v>
      </c>
      <c r="C35" t="s">
        <v>210</v>
      </c>
      <c r="D35">
        <v>20</v>
      </c>
      <c r="F35" s="11" t="s">
        <v>706</v>
      </c>
      <c r="G35" t="s">
        <v>692</v>
      </c>
      <c r="H35" t="s">
        <v>231</v>
      </c>
      <c r="I35">
        <v>23</v>
      </c>
      <c r="J35">
        <f>10^(-I35)</f>
        <v>1.0000000000000001E-23</v>
      </c>
      <c r="L35" t="s">
        <v>390</v>
      </c>
      <c r="M35" t="s">
        <v>247</v>
      </c>
      <c r="N35">
        <v>0</v>
      </c>
      <c r="Q35" t="s">
        <v>553</v>
      </c>
      <c r="R35" t="s">
        <v>231</v>
      </c>
      <c r="S35">
        <v>0</v>
      </c>
      <c r="AB35" s="10"/>
      <c r="AC35" s="10"/>
      <c r="AD35" s="10"/>
      <c r="AE35" s="10"/>
      <c r="AH35" s="10"/>
      <c r="AN35" s="10"/>
      <c r="AY35" s="10"/>
      <c r="BC35" s="10"/>
      <c r="BD35" s="10"/>
      <c r="BF35" s="10"/>
      <c r="CS35" s="10"/>
      <c r="CU35" s="10"/>
      <c r="DD35" s="10"/>
      <c r="DF35" s="10"/>
      <c r="ES35" s="10"/>
      <c r="EU35" s="10"/>
      <c r="FD35" s="10"/>
      <c r="FF35" s="10"/>
    </row>
    <row r="36" spans="1:162" x14ac:dyDescent="0.25">
      <c r="B36" t="s">
        <v>304</v>
      </c>
      <c r="C36" t="s">
        <v>210</v>
      </c>
      <c r="D36">
        <v>0</v>
      </c>
      <c r="E36" s="10"/>
      <c r="F36" s="11" t="s">
        <v>707</v>
      </c>
      <c r="G36" t="s">
        <v>693</v>
      </c>
      <c r="H36" t="s">
        <v>263</v>
      </c>
      <c r="I36">
        <v>1</v>
      </c>
      <c r="L36" t="s">
        <v>391</v>
      </c>
      <c r="M36" t="s">
        <v>242</v>
      </c>
      <c r="N36">
        <v>0</v>
      </c>
      <c r="O36" s="10"/>
      <c r="P36" s="12"/>
      <c r="Q36" t="s">
        <v>554</v>
      </c>
      <c r="R36" t="s">
        <v>231</v>
      </c>
      <c r="S36">
        <v>0</v>
      </c>
      <c r="T36" s="10"/>
      <c r="AB36" s="10"/>
      <c r="AC36" s="10"/>
      <c r="AD36" s="10"/>
      <c r="AE36" s="10"/>
      <c r="AH36" s="10"/>
      <c r="AN36" s="10"/>
      <c r="AY36" s="10"/>
      <c r="BC36" s="10"/>
      <c r="BD36" s="10"/>
      <c r="BF36" s="10"/>
      <c r="CS36" s="10"/>
      <c r="CU36" s="10"/>
      <c r="DD36" s="10"/>
      <c r="DF36" s="10"/>
      <c r="ES36" s="10"/>
      <c r="EU36" s="10"/>
      <c r="FD36" s="10"/>
      <c r="FF36" s="10"/>
    </row>
    <row r="37" spans="1:162" x14ac:dyDescent="0.25">
      <c r="B37" t="s">
        <v>305</v>
      </c>
      <c r="C37" t="s">
        <v>210</v>
      </c>
      <c r="D37">
        <v>20</v>
      </c>
      <c r="G37" s="10"/>
      <c r="L37" t="s">
        <v>392</v>
      </c>
      <c r="M37" t="s">
        <v>247</v>
      </c>
      <c r="N37">
        <v>0</v>
      </c>
      <c r="Q37" t="s">
        <v>555</v>
      </c>
      <c r="R37" t="s">
        <v>231</v>
      </c>
      <c r="S37">
        <v>0</v>
      </c>
      <c r="AB37" s="10"/>
      <c r="AC37" s="10"/>
      <c r="AD37" s="10"/>
      <c r="AE37" s="10"/>
      <c r="AH37" s="10"/>
      <c r="AN37" s="10"/>
      <c r="AY37" s="10"/>
      <c r="BC37" s="10"/>
      <c r="BD37" s="10"/>
      <c r="BF37" s="10"/>
      <c r="CS37" s="10"/>
      <c r="CU37" s="10"/>
      <c r="DD37" s="10"/>
      <c r="DF37" s="10"/>
      <c r="ES37" s="10"/>
      <c r="EU37" s="10"/>
      <c r="FD37" s="10"/>
      <c r="FF37" s="10"/>
    </row>
    <row r="38" spans="1:162" x14ac:dyDescent="0.25">
      <c r="B38" t="s">
        <v>306</v>
      </c>
      <c r="C38" t="s">
        <v>210</v>
      </c>
      <c r="D38">
        <v>0</v>
      </c>
      <c r="G38" t="s">
        <v>682</v>
      </c>
      <c r="H38" t="s">
        <v>262</v>
      </c>
      <c r="I38">
        <v>5</v>
      </c>
      <c r="L38" t="s">
        <v>393</v>
      </c>
      <c r="M38" t="s">
        <v>242</v>
      </c>
      <c r="N38">
        <v>0</v>
      </c>
      <c r="Q38" t="s">
        <v>556</v>
      </c>
      <c r="R38" t="s">
        <v>231</v>
      </c>
      <c r="S38">
        <v>0</v>
      </c>
      <c r="AB38" s="10"/>
      <c r="AC38" s="10"/>
      <c r="AD38" s="10"/>
      <c r="AE38" s="10"/>
      <c r="AH38" s="10"/>
      <c r="AN38" s="10"/>
      <c r="AY38" s="10"/>
      <c r="BC38" s="10"/>
      <c r="BD38" s="10"/>
      <c r="BF38" s="10"/>
      <c r="CS38" s="10"/>
      <c r="CU38" s="10"/>
      <c r="DD38" s="10"/>
      <c r="DF38" s="10"/>
      <c r="ES38" s="10"/>
      <c r="EU38" s="10"/>
      <c r="FD38" s="10"/>
      <c r="FF38" s="10"/>
    </row>
    <row r="39" spans="1:162" x14ac:dyDescent="0.25">
      <c r="B39" t="s">
        <v>307</v>
      </c>
      <c r="C39" t="s">
        <v>210</v>
      </c>
      <c r="D39">
        <v>0</v>
      </c>
      <c r="G39" t="s">
        <v>683</v>
      </c>
      <c r="H39" t="s">
        <v>231</v>
      </c>
      <c r="I39">
        <v>6.45</v>
      </c>
      <c r="L39" t="s">
        <v>394</v>
      </c>
      <c r="M39" t="s">
        <v>247</v>
      </c>
      <c r="N39">
        <v>0</v>
      </c>
      <c r="Q39" t="s">
        <v>557</v>
      </c>
      <c r="R39" t="s">
        <v>231</v>
      </c>
      <c r="S39">
        <v>0</v>
      </c>
      <c r="AB39" s="10"/>
      <c r="AC39" s="10"/>
      <c r="AD39" s="10"/>
      <c r="AE39" s="10"/>
      <c r="AH39" s="10"/>
      <c r="AN39" s="10"/>
      <c r="AY39" s="10"/>
      <c r="BC39" s="10"/>
      <c r="BD39" s="10"/>
      <c r="BF39" s="10"/>
      <c r="CS39" s="10"/>
      <c r="CU39" s="10"/>
      <c r="DD39" s="10"/>
      <c r="DF39" s="10"/>
      <c r="ES39" s="10"/>
      <c r="EU39" s="10"/>
      <c r="FD39" s="10"/>
      <c r="FF39" s="10"/>
    </row>
    <row r="40" spans="1:162" x14ac:dyDescent="0.25">
      <c r="B40" t="s">
        <v>308</v>
      </c>
      <c r="C40" t="s">
        <v>210</v>
      </c>
      <c r="D40">
        <v>0</v>
      </c>
      <c r="G40" t="s">
        <v>684</v>
      </c>
      <c r="H40" t="s">
        <v>263</v>
      </c>
      <c r="I40">
        <v>1</v>
      </c>
      <c r="L40" t="s">
        <v>395</v>
      </c>
      <c r="M40" t="s">
        <v>242</v>
      </c>
      <c r="N40">
        <v>0</v>
      </c>
      <c r="Q40" t="s">
        <v>558</v>
      </c>
      <c r="R40" t="s">
        <v>231</v>
      </c>
      <c r="S40">
        <v>0</v>
      </c>
      <c r="AB40" s="10"/>
      <c r="AC40" s="10"/>
      <c r="AD40" s="10"/>
      <c r="AE40" s="10"/>
      <c r="AH40" s="10"/>
      <c r="AN40" s="10"/>
      <c r="AY40" s="10"/>
      <c r="BD40" s="10"/>
      <c r="BF40" s="10"/>
      <c r="CS40" s="10"/>
      <c r="DD40" s="10"/>
      <c r="ES40" s="10"/>
      <c r="FD40" s="10"/>
    </row>
    <row r="41" spans="1:162" x14ac:dyDescent="0.25">
      <c r="B41" t="s">
        <v>309</v>
      </c>
      <c r="C41" t="s">
        <v>210</v>
      </c>
      <c r="D41">
        <v>20</v>
      </c>
      <c r="G41" s="10"/>
      <c r="L41" t="s">
        <v>396</v>
      </c>
      <c r="M41" t="s">
        <v>242</v>
      </c>
      <c r="N41">
        <v>0</v>
      </c>
      <c r="Q41" t="s">
        <v>559</v>
      </c>
      <c r="R41" t="s">
        <v>231</v>
      </c>
      <c r="S41">
        <v>0.83330000000000004</v>
      </c>
      <c r="AB41" s="10"/>
      <c r="AC41" s="10"/>
      <c r="AD41" s="10"/>
      <c r="AE41" s="10"/>
      <c r="AH41" s="10"/>
      <c r="AN41" s="10"/>
      <c r="AY41" s="10"/>
      <c r="BC41" s="10"/>
      <c r="BD41" s="10"/>
      <c r="BF41" s="10"/>
      <c r="CS41" s="10"/>
      <c r="CU41" s="10"/>
      <c r="DD41" s="10"/>
      <c r="DF41" s="10"/>
      <c r="ES41" s="10"/>
      <c r="EU41" s="10"/>
      <c r="FD41" s="10"/>
      <c r="FF41" s="10"/>
    </row>
    <row r="42" spans="1:162" x14ac:dyDescent="0.25">
      <c r="B42" t="s">
        <v>310</v>
      </c>
      <c r="C42" t="s">
        <v>211</v>
      </c>
      <c r="D42">
        <v>0</v>
      </c>
      <c r="G42" s="10"/>
      <c r="L42" t="s">
        <v>397</v>
      </c>
      <c r="M42" t="s">
        <v>242</v>
      </c>
      <c r="N42">
        <v>0</v>
      </c>
      <c r="Q42" t="s">
        <v>560</v>
      </c>
      <c r="R42" t="s">
        <v>231</v>
      </c>
      <c r="S42">
        <v>0.16669999999999999</v>
      </c>
      <c r="AB42" s="10"/>
      <c r="AC42" s="10"/>
      <c r="AD42" s="10"/>
      <c r="AE42" s="10"/>
      <c r="AH42" s="10"/>
      <c r="AN42" s="10"/>
      <c r="AY42" s="10"/>
      <c r="BC42" s="10"/>
      <c r="BD42" s="10"/>
      <c r="BF42" s="10"/>
      <c r="CS42" s="10"/>
      <c r="CU42" s="10"/>
      <c r="DD42" s="10"/>
      <c r="DF42" s="10"/>
      <c r="ES42" s="10"/>
      <c r="EU42" s="10"/>
      <c r="FD42" s="10"/>
      <c r="FF42" s="10"/>
    </row>
    <row r="43" spans="1:162" x14ac:dyDescent="0.25">
      <c r="B43" t="s">
        <v>311</v>
      </c>
      <c r="C43" t="s">
        <v>212</v>
      </c>
      <c r="D43">
        <v>0</v>
      </c>
      <c r="G43" s="10"/>
      <c r="L43" t="s">
        <v>398</v>
      </c>
      <c r="M43" t="s">
        <v>242</v>
      </c>
      <c r="N43">
        <v>0</v>
      </c>
      <c r="Q43" t="s">
        <v>561</v>
      </c>
      <c r="R43" t="s">
        <v>231</v>
      </c>
      <c r="S43">
        <v>0.16669999999999999</v>
      </c>
      <c r="AB43" s="10"/>
      <c r="AC43" s="10"/>
      <c r="AD43" s="10"/>
      <c r="AE43" s="10"/>
      <c r="AH43" s="10"/>
      <c r="AN43" s="10"/>
      <c r="AY43" s="10"/>
      <c r="BC43" s="10"/>
      <c r="BD43" s="10"/>
      <c r="BF43" s="10"/>
      <c r="CS43" s="10"/>
      <c r="CU43" s="10"/>
      <c r="DD43" s="10"/>
      <c r="DF43" s="10"/>
      <c r="ES43" s="10"/>
      <c r="EU43" s="10"/>
      <c r="FD43" s="10"/>
      <c r="FF43" s="10"/>
    </row>
    <row r="44" spans="1:162" x14ac:dyDescent="0.25">
      <c r="B44" t="s">
        <v>312</v>
      </c>
      <c r="C44" t="s">
        <v>213</v>
      </c>
      <c r="D44">
        <v>0</v>
      </c>
      <c r="G44" s="10"/>
      <c r="L44" t="s">
        <v>399</v>
      </c>
      <c r="M44" t="s">
        <v>242</v>
      </c>
      <c r="N44">
        <v>0</v>
      </c>
      <c r="Q44" t="s">
        <v>562</v>
      </c>
      <c r="R44" t="s">
        <v>231</v>
      </c>
      <c r="S44">
        <v>0</v>
      </c>
      <c r="AB44" s="10"/>
      <c r="AC44" s="10"/>
      <c r="AD44" s="10"/>
      <c r="AE44" s="10"/>
      <c r="AH44" s="10"/>
      <c r="AN44" s="10"/>
      <c r="AY44" s="10"/>
      <c r="BC44" s="10"/>
      <c r="BD44" s="10"/>
      <c r="BF44" s="10"/>
      <c r="CS44" s="10"/>
      <c r="CU44" s="10"/>
      <c r="DD44" s="10"/>
      <c r="DF44" s="10"/>
      <c r="ES44" s="10"/>
      <c r="EU44" s="10"/>
      <c r="FD44" s="10"/>
      <c r="FF44" s="10"/>
    </row>
    <row r="45" spans="1:162" x14ac:dyDescent="0.25">
      <c r="B45" t="s">
        <v>313</v>
      </c>
      <c r="C45" t="s">
        <v>214</v>
      </c>
      <c r="D45">
        <v>0</v>
      </c>
      <c r="G45" s="10"/>
      <c r="L45" t="s">
        <v>400</v>
      </c>
      <c r="M45" t="s">
        <v>242</v>
      </c>
      <c r="N45">
        <v>0</v>
      </c>
      <c r="Q45" t="s">
        <v>563</v>
      </c>
      <c r="R45" t="s">
        <v>231</v>
      </c>
      <c r="S45">
        <v>1</v>
      </c>
      <c r="AB45" s="10"/>
      <c r="AC45" s="10"/>
      <c r="AD45" s="10"/>
      <c r="AE45" s="10"/>
      <c r="AH45" s="10"/>
      <c r="AN45" s="10"/>
      <c r="AY45" s="10"/>
      <c r="BC45" s="10"/>
      <c r="BD45" s="10"/>
      <c r="BF45" s="10"/>
      <c r="CS45" s="10"/>
      <c r="CU45" s="10"/>
      <c r="DD45" s="10"/>
      <c r="DF45" s="10"/>
      <c r="ES45" s="10"/>
      <c r="EU45" s="10"/>
      <c r="FD45" s="10"/>
      <c r="FF45" s="10"/>
    </row>
    <row r="46" spans="1:162" x14ac:dyDescent="0.25">
      <c r="B46" t="s">
        <v>314</v>
      </c>
      <c r="C46" t="s">
        <v>214</v>
      </c>
      <c r="D46">
        <v>0</v>
      </c>
      <c r="G46" s="10"/>
      <c r="L46" t="s">
        <v>401</v>
      </c>
      <c r="M46" t="s">
        <v>242</v>
      </c>
      <c r="N46">
        <v>0</v>
      </c>
      <c r="Q46" t="s">
        <v>564</v>
      </c>
      <c r="R46" t="s">
        <v>231</v>
      </c>
      <c r="S46">
        <v>0</v>
      </c>
      <c r="AB46" s="10"/>
      <c r="AC46" s="10"/>
      <c r="AD46" s="10"/>
      <c r="AE46" s="10"/>
      <c r="AH46" s="10"/>
      <c r="AN46" s="10"/>
      <c r="AY46" s="10"/>
      <c r="BC46" s="10"/>
      <c r="BD46" s="10"/>
      <c r="BF46" s="10"/>
      <c r="CS46" s="10"/>
      <c r="CU46" s="10"/>
      <c r="DD46" s="10"/>
      <c r="DF46" s="10"/>
      <c r="ES46" s="10"/>
      <c r="EU46" s="10"/>
      <c r="FD46" s="10"/>
      <c r="FF46" s="10"/>
    </row>
    <row r="47" spans="1:162" x14ac:dyDescent="0.25">
      <c r="B47" t="s">
        <v>315</v>
      </c>
      <c r="C47" t="s">
        <v>215</v>
      </c>
      <c r="D47">
        <v>0</v>
      </c>
      <c r="E47" s="10"/>
      <c r="F47" s="12"/>
      <c r="G47" s="10"/>
      <c r="L47" t="s">
        <v>402</v>
      </c>
      <c r="M47" t="s">
        <v>249</v>
      </c>
      <c r="N47">
        <v>0</v>
      </c>
      <c r="O47" s="10">
        <v>1.6910000000000001</v>
      </c>
      <c r="P47" s="11">
        <f>I38*(V101)</f>
        <v>1.69075</v>
      </c>
      <c r="Q47" t="s">
        <v>565</v>
      </c>
      <c r="R47" t="s">
        <v>231</v>
      </c>
      <c r="S47">
        <v>1</v>
      </c>
      <c r="T47" s="10"/>
      <c r="AB47" s="10"/>
      <c r="AC47" s="10"/>
      <c r="AD47" s="10"/>
      <c r="AE47" s="10"/>
      <c r="AH47" s="10"/>
      <c r="AN47" s="10"/>
      <c r="AY47" s="10"/>
      <c r="BC47" s="10"/>
      <c r="BD47" s="10"/>
      <c r="BF47" s="10"/>
      <c r="CS47" s="10"/>
      <c r="CU47" s="10"/>
      <c r="DD47" s="10"/>
      <c r="DF47" s="10"/>
      <c r="ES47" s="10"/>
      <c r="EU47" s="10"/>
      <c r="FD47" s="10"/>
      <c r="FF47" s="10"/>
    </row>
    <row r="48" spans="1:162" x14ac:dyDescent="0.25">
      <c r="B48" t="s">
        <v>316</v>
      </c>
      <c r="C48" t="s">
        <v>205</v>
      </c>
      <c r="D48">
        <v>0</v>
      </c>
      <c r="G48" s="10"/>
      <c r="L48" t="s">
        <v>403</v>
      </c>
      <c r="M48" t="s">
        <v>250</v>
      </c>
      <c r="N48">
        <v>0</v>
      </c>
      <c r="Q48" t="s">
        <v>566</v>
      </c>
      <c r="R48" t="s">
        <v>231</v>
      </c>
      <c r="S48">
        <v>0</v>
      </c>
      <c r="AB48" s="10"/>
      <c r="AC48" s="10"/>
      <c r="AD48" s="10"/>
      <c r="AE48" s="10"/>
      <c r="AH48" s="10"/>
      <c r="AN48" s="10"/>
      <c r="AY48" s="10"/>
      <c r="BC48" s="10"/>
      <c r="BD48" s="10"/>
      <c r="BF48" s="10"/>
      <c r="CS48" s="10"/>
      <c r="CU48" s="10"/>
      <c r="DD48" s="10"/>
      <c r="DF48" s="10"/>
      <c r="ES48" s="10"/>
      <c r="EU48" s="10"/>
      <c r="FD48" s="10"/>
      <c r="FF48" s="10"/>
    </row>
    <row r="49" spans="1:162" x14ac:dyDescent="0.25">
      <c r="B49" t="s">
        <v>317</v>
      </c>
      <c r="C49" t="s">
        <v>205</v>
      </c>
      <c r="D49">
        <v>0</v>
      </c>
      <c r="G49" s="10"/>
      <c r="L49" t="s">
        <v>404</v>
      </c>
      <c r="M49" t="s">
        <v>251</v>
      </c>
      <c r="N49">
        <v>0</v>
      </c>
      <c r="Q49" t="s">
        <v>567</v>
      </c>
      <c r="R49" t="s">
        <v>231</v>
      </c>
      <c r="S49">
        <v>1</v>
      </c>
      <c r="AB49" s="10"/>
      <c r="AC49" s="10"/>
      <c r="AD49" s="10"/>
      <c r="AE49" s="10"/>
      <c r="AH49" s="10"/>
      <c r="AN49" s="10"/>
      <c r="BC49" s="10"/>
      <c r="BD49" s="10"/>
      <c r="BF49" s="10"/>
      <c r="CS49" s="10"/>
      <c r="CU49" s="10"/>
      <c r="DF49" s="10"/>
      <c r="ES49" s="10"/>
      <c r="EU49" s="10"/>
      <c r="FF49" s="10"/>
    </row>
    <row r="50" spans="1:162" x14ac:dyDescent="0.25">
      <c r="B50" t="s">
        <v>318</v>
      </c>
      <c r="C50" t="s">
        <v>205</v>
      </c>
      <c r="D50">
        <v>0</v>
      </c>
      <c r="G50" s="10"/>
      <c r="K50" s="11" t="s">
        <v>675</v>
      </c>
      <c r="L50" t="s">
        <v>405</v>
      </c>
      <c r="M50" t="s">
        <v>252</v>
      </c>
      <c r="N50">
        <v>-91.34</v>
      </c>
      <c r="O50">
        <f>I34*(V104-S104)*S97</f>
        <v>-91.336725000000001</v>
      </c>
      <c r="P50" s="11" t="s">
        <v>710</v>
      </c>
      <c r="Q50" t="s">
        <v>568</v>
      </c>
      <c r="R50" t="s">
        <v>231</v>
      </c>
      <c r="S50">
        <v>0</v>
      </c>
      <c r="AB50" s="10"/>
      <c r="AC50" s="10"/>
      <c r="AD50" s="10"/>
      <c r="AE50" s="10"/>
      <c r="AH50" s="10"/>
      <c r="AN50" s="10"/>
      <c r="AY50" s="10"/>
      <c r="BC50" s="10"/>
      <c r="BD50" s="10"/>
      <c r="BF50" s="10"/>
      <c r="CS50" s="10"/>
      <c r="CU50" s="10"/>
      <c r="DD50" s="10"/>
      <c r="DF50" s="10"/>
      <c r="ES50" s="10"/>
      <c r="EU50" s="10"/>
      <c r="FD50" s="10"/>
      <c r="FF50" s="10"/>
    </row>
    <row r="51" spans="1:162" x14ac:dyDescent="0.25">
      <c r="B51" t="s">
        <v>319</v>
      </c>
      <c r="C51" t="s">
        <v>205</v>
      </c>
      <c r="D51">
        <v>0</v>
      </c>
      <c r="E51" s="10"/>
      <c r="F51" s="12"/>
      <c r="G51" s="10"/>
      <c r="L51" t="s">
        <v>406</v>
      </c>
      <c r="M51" t="s">
        <v>253</v>
      </c>
      <c r="N51">
        <v>0</v>
      </c>
      <c r="O51" s="10"/>
      <c r="P51" s="12"/>
      <c r="Q51" t="s">
        <v>569</v>
      </c>
      <c r="R51" t="s">
        <v>231</v>
      </c>
      <c r="S51">
        <v>0.8</v>
      </c>
      <c r="T51" s="10"/>
      <c r="AB51" s="10"/>
      <c r="AC51" s="10"/>
      <c r="AD51" s="10"/>
      <c r="AE51" s="10"/>
      <c r="AH51" s="10"/>
      <c r="AN51" s="10"/>
      <c r="BC51" s="10"/>
      <c r="BD51" s="10"/>
      <c r="BF51" s="10"/>
      <c r="CS51" s="10"/>
      <c r="CU51" s="10"/>
      <c r="DF51" s="10"/>
      <c r="ES51" s="10"/>
      <c r="EU51" s="10"/>
      <c r="FF51" s="10"/>
    </row>
    <row r="52" spans="1:162" x14ac:dyDescent="0.25">
      <c r="B52" t="s">
        <v>320</v>
      </c>
      <c r="C52" t="s">
        <v>205</v>
      </c>
      <c r="D52">
        <v>0</v>
      </c>
      <c r="E52" s="10"/>
      <c r="F52" s="12"/>
      <c r="G52" s="10"/>
      <c r="L52" t="s">
        <v>407</v>
      </c>
      <c r="M52" t="s">
        <v>254</v>
      </c>
      <c r="N52">
        <v>0</v>
      </c>
      <c r="O52" s="10"/>
      <c r="P52" s="12"/>
      <c r="Q52" t="s">
        <v>570</v>
      </c>
      <c r="R52" t="s">
        <v>231</v>
      </c>
      <c r="S52">
        <v>0.2</v>
      </c>
      <c r="T52" s="10"/>
      <c r="AB52" s="10"/>
      <c r="AC52" s="10"/>
      <c r="AD52" s="10"/>
      <c r="AE52" s="10"/>
      <c r="AH52" s="10"/>
      <c r="AN52" s="10"/>
      <c r="BC52" s="10"/>
      <c r="BD52" s="10"/>
      <c r="BF52" s="10"/>
      <c r="CS52" s="10"/>
      <c r="CU52" s="10"/>
      <c r="DF52" s="10"/>
      <c r="ES52" s="10"/>
      <c r="EU52" s="10"/>
      <c r="FF52" s="10"/>
    </row>
    <row r="53" spans="1:162" x14ac:dyDescent="0.25">
      <c r="A53" s="11" t="s">
        <v>188</v>
      </c>
      <c r="B53" t="s">
        <v>321</v>
      </c>
      <c r="C53" t="s">
        <v>205</v>
      </c>
      <c r="D53">
        <v>100</v>
      </c>
      <c r="G53" s="10"/>
      <c r="L53" t="s">
        <v>408</v>
      </c>
      <c r="M53" t="s">
        <v>255</v>
      </c>
      <c r="N53">
        <v>0</v>
      </c>
      <c r="Q53" t="s">
        <v>571</v>
      </c>
      <c r="R53" t="s">
        <v>231</v>
      </c>
      <c r="S53">
        <v>1</v>
      </c>
      <c r="AB53" s="10"/>
      <c r="AC53" s="10"/>
      <c r="AD53" s="10"/>
      <c r="AE53" s="10"/>
      <c r="AH53" s="10"/>
      <c r="AN53" s="10"/>
      <c r="AY53" s="10"/>
      <c r="BC53" s="10"/>
      <c r="BD53" s="10"/>
      <c r="BF53" s="10"/>
      <c r="CS53" s="10"/>
      <c r="DD53" s="10"/>
      <c r="DF53" s="10"/>
      <c r="ES53" s="10"/>
      <c r="FD53" s="10"/>
      <c r="FF53" s="10"/>
    </row>
    <row r="54" spans="1:162" x14ac:dyDescent="0.25">
      <c r="B54" t="s">
        <v>322</v>
      </c>
      <c r="C54" t="s">
        <v>205</v>
      </c>
      <c r="D54">
        <v>0</v>
      </c>
      <c r="E54" s="10"/>
      <c r="F54" s="12"/>
      <c r="G54" s="10"/>
      <c r="K54" s="11" t="s">
        <v>676</v>
      </c>
      <c r="L54" t="s">
        <v>409</v>
      </c>
      <c r="M54" t="s">
        <v>241</v>
      </c>
      <c r="N54">
        <v>-3483</v>
      </c>
      <c r="O54" s="10"/>
      <c r="P54" s="12"/>
      <c r="Q54" t="s">
        <v>572</v>
      </c>
      <c r="R54" t="s">
        <v>231</v>
      </c>
      <c r="S54">
        <v>1</v>
      </c>
      <c r="T54" s="10"/>
      <c r="AB54" s="10"/>
      <c r="AC54" s="10"/>
      <c r="AD54" s="10"/>
      <c r="AE54" s="10"/>
      <c r="AH54" s="10"/>
      <c r="AN54" s="10"/>
      <c r="BC54" s="10"/>
      <c r="BD54" s="10"/>
      <c r="BF54" s="10"/>
      <c r="CS54" s="10"/>
      <c r="CU54" s="10"/>
      <c r="DF54" s="10"/>
      <c r="ES54" s="10"/>
      <c r="EU54" s="10"/>
      <c r="FF54" s="10"/>
    </row>
    <row r="55" spans="1:162" x14ac:dyDescent="0.25">
      <c r="B55" t="s">
        <v>323</v>
      </c>
      <c r="C55" t="s">
        <v>205</v>
      </c>
      <c r="D55">
        <v>0</v>
      </c>
      <c r="G55" s="10"/>
      <c r="L55" t="s">
        <v>410</v>
      </c>
      <c r="M55" t="s">
        <v>230</v>
      </c>
      <c r="N55">
        <v>15290</v>
      </c>
      <c r="Q55" t="s">
        <v>573</v>
      </c>
      <c r="R55" t="s">
        <v>231</v>
      </c>
      <c r="S55">
        <v>0</v>
      </c>
      <c r="AB55" s="10"/>
      <c r="AC55" s="10"/>
      <c r="AD55" s="10"/>
      <c r="AE55" s="10"/>
      <c r="AH55" s="10"/>
      <c r="AN55" s="10"/>
      <c r="BC55" s="10"/>
      <c r="BD55" s="10"/>
      <c r="BF55" s="10"/>
      <c r="CS55" s="10"/>
      <c r="CU55" s="10"/>
      <c r="DF55" s="10"/>
      <c r="ES55" s="10"/>
      <c r="EU55" s="10"/>
      <c r="FF55" s="10"/>
    </row>
    <row r="56" spans="1:162" x14ac:dyDescent="0.25">
      <c r="B56" t="s">
        <v>324</v>
      </c>
      <c r="C56" t="s">
        <v>205</v>
      </c>
      <c r="D56">
        <v>0</v>
      </c>
      <c r="G56" s="10"/>
      <c r="L56" t="s">
        <v>411</v>
      </c>
      <c r="M56" t="s">
        <v>242</v>
      </c>
      <c r="N56">
        <v>0.19600000000000001</v>
      </c>
      <c r="Q56" t="s">
        <v>574</v>
      </c>
      <c r="R56" t="s">
        <v>231</v>
      </c>
      <c r="S56">
        <v>0.59519999999999995</v>
      </c>
      <c r="AB56" s="10"/>
      <c r="AC56" s="10"/>
      <c r="AD56" s="10"/>
      <c r="AE56" s="10"/>
      <c r="AH56" s="10"/>
      <c r="AN56" s="10"/>
      <c r="BC56" s="10"/>
      <c r="BD56" s="10"/>
      <c r="BF56" s="10"/>
      <c r="CS56" s="10"/>
      <c r="CU56" s="10"/>
      <c r="DF56" s="10"/>
      <c r="ES56" s="10"/>
      <c r="EU56" s="10"/>
      <c r="FF56" s="10"/>
    </row>
    <row r="57" spans="1:162" x14ac:dyDescent="0.25">
      <c r="B57" t="s">
        <v>325</v>
      </c>
      <c r="C57" t="s">
        <v>216</v>
      </c>
      <c r="D57">
        <v>0</v>
      </c>
      <c r="G57" s="10"/>
      <c r="L57" t="s">
        <v>412</v>
      </c>
      <c r="M57" t="s">
        <v>242</v>
      </c>
      <c r="N57">
        <v>1.167E-2</v>
      </c>
      <c r="Q57" t="s">
        <v>575</v>
      </c>
      <c r="R57" t="s">
        <v>231</v>
      </c>
      <c r="S57">
        <v>0.40479999999999999</v>
      </c>
      <c r="AB57" s="10"/>
      <c r="AC57" s="10"/>
      <c r="AD57" s="10"/>
      <c r="AE57" s="10"/>
      <c r="AH57" s="10"/>
      <c r="AN57" s="10"/>
      <c r="BC57" s="10"/>
      <c r="BD57" s="10"/>
      <c r="BF57" s="10"/>
      <c r="CS57" s="10"/>
      <c r="CU57" s="10"/>
      <c r="DF57" s="10"/>
      <c r="ES57" s="10"/>
      <c r="EU57" s="10"/>
      <c r="FF57" s="10"/>
    </row>
    <row r="58" spans="1:162" x14ac:dyDescent="0.25">
      <c r="B58" t="s">
        <v>326</v>
      </c>
      <c r="C58" t="s">
        <v>216</v>
      </c>
      <c r="D58">
        <v>0</v>
      </c>
      <c r="G58" s="10"/>
      <c r="L58" t="s">
        <v>413</v>
      </c>
      <c r="M58" t="s">
        <v>230</v>
      </c>
      <c r="N58">
        <v>0</v>
      </c>
      <c r="Q58" t="s">
        <v>576</v>
      </c>
      <c r="R58" t="s">
        <v>231</v>
      </c>
      <c r="S58">
        <v>1</v>
      </c>
      <c r="AB58" s="10"/>
      <c r="AC58" s="10"/>
      <c r="AD58" s="10"/>
      <c r="AE58" s="10"/>
      <c r="AH58" s="10"/>
      <c r="AN58" s="10"/>
      <c r="BC58" s="10"/>
      <c r="BD58" s="10"/>
      <c r="BF58" s="10"/>
      <c r="CS58" s="10"/>
      <c r="CU58" s="10"/>
      <c r="DF58" s="10"/>
      <c r="ES58" s="10"/>
      <c r="EU58" s="10"/>
      <c r="FF58" s="10"/>
    </row>
    <row r="59" spans="1:162" x14ac:dyDescent="0.25">
      <c r="B59" t="s">
        <v>327</v>
      </c>
      <c r="C59" t="s">
        <v>216</v>
      </c>
      <c r="D59">
        <v>0</v>
      </c>
      <c r="G59" s="10"/>
      <c r="L59" t="s">
        <v>414</v>
      </c>
      <c r="M59" t="s">
        <v>242</v>
      </c>
      <c r="N59">
        <v>0</v>
      </c>
      <c r="Q59" t="s">
        <v>577</v>
      </c>
      <c r="R59" t="s">
        <v>231</v>
      </c>
      <c r="S59">
        <v>1</v>
      </c>
      <c r="AB59" s="10"/>
      <c r="AC59" s="10"/>
      <c r="AD59" s="10"/>
      <c r="AE59" s="10"/>
      <c r="AH59" s="10"/>
      <c r="AN59" s="10"/>
      <c r="BC59" s="10"/>
      <c r="BD59" s="10"/>
      <c r="BF59" s="10"/>
      <c r="CS59" s="10"/>
      <c r="CU59" s="10"/>
      <c r="DF59" s="10"/>
      <c r="ES59" s="10"/>
      <c r="EU59" s="10"/>
      <c r="FF59" s="10"/>
    </row>
    <row r="60" spans="1:162" x14ac:dyDescent="0.25">
      <c r="B60" t="s">
        <v>328</v>
      </c>
      <c r="C60" t="s">
        <v>216</v>
      </c>
      <c r="D60">
        <v>0</v>
      </c>
      <c r="G60" s="10"/>
      <c r="L60" t="s">
        <v>415</v>
      </c>
      <c r="M60" t="s">
        <v>242</v>
      </c>
      <c r="N60">
        <v>0</v>
      </c>
      <c r="Q60" t="s">
        <v>578</v>
      </c>
      <c r="R60" t="s">
        <v>231</v>
      </c>
      <c r="S60">
        <v>0</v>
      </c>
      <c r="AB60" s="10"/>
      <c r="AC60" s="10"/>
      <c r="AD60" s="10"/>
      <c r="AE60" s="10"/>
      <c r="AH60" s="10"/>
      <c r="AN60" s="10"/>
      <c r="BC60" s="10"/>
      <c r="BD60" s="10"/>
      <c r="BF60" s="10"/>
      <c r="CS60" s="10"/>
      <c r="CU60" s="10"/>
      <c r="DF60" s="10"/>
      <c r="ES60" s="10"/>
      <c r="EU60" s="10"/>
      <c r="FF60" s="10"/>
    </row>
    <row r="61" spans="1:162" x14ac:dyDescent="0.25">
      <c r="G61" s="10"/>
      <c r="L61" t="s">
        <v>416</v>
      </c>
      <c r="M61" t="s">
        <v>229</v>
      </c>
      <c r="N61">
        <v>0</v>
      </c>
      <c r="Q61" t="s">
        <v>579</v>
      </c>
      <c r="R61" t="s">
        <v>231</v>
      </c>
      <c r="S61">
        <v>0.83330000000000004</v>
      </c>
      <c r="AB61" s="10"/>
      <c r="AC61" s="10"/>
      <c r="AD61" s="10"/>
      <c r="AE61" s="10"/>
      <c r="AH61" s="10"/>
      <c r="AN61" s="10"/>
      <c r="BC61" s="10"/>
      <c r="BD61" s="10"/>
      <c r="BF61" s="10"/>
      <c r="CS61" s="10"/>
      <c r="DF61" s="10"/>
      <c r="ES61" s="10"/>
      <c r="FF61" s="10"/>
    </row>
    <row r="62" spans="1:162" x14ac:dyDescent="0.25">
      <c r="G62" s="10"/>
      <c r="L62" t="s">
        <v>417</v>
      </c>
      <c r="M62" t="s">
        <v>242</v>
      </c>
      <c r="N62">
        <v>1.167E-2</v>
      </c>
      <c r="Q62" t="s">
        <v>580</v>
      </c>
      <c r="R62" t="s">
        <v>231</v>
      </c>
      <c r="S62">
        <v>0.16669999999999999</v>
      </c>
      <c r="AB62" s="10"/>
      <c r="AC62" s="10"/>
      <c r="AD62" s="10"/>
      <c r="AE62" s="10"/>
      <c r="AH62" s="10"/>
      <c r="AN62" s="10"/>
      <c r="BC62" s="10"/>
      <c r="BD62" s="10"/>
      <c r="BF62" s="10"/>
      <c r="CS62" s="10"/>
      <c r="CU62" s="10"/>
      <c r="DF62" s="10"/>
      <c r="ES62" s="10"/>
      <c r="EU62" s="10"/>
      <c r="FF62" s="10"/>
    </row>
    <row r="63" spans="1:162" x14ac:dyDescent="0.25">
      <c r="G63" s="10"/>
      <c r="L63" t="s">
        <v>418</v>
      </c>
      <c r="M63" t="s">
        <v>230</v>
      </c>
      <c r="N63">
        <v>15290</v>
      </c>
      <c r="Q63" t="s">
        <v>581</v>
      </c>
      <c r="R63" t="s">
        <v>231</v>
      </c>
      <c r="S63">
        <v>0.16669999999999999</v>
      </c>
      <c r="AB63" s="10"/>
      <c r="AC63" s="10"/>
      <c r="AD63" s="10"/>
      <c r="AE63" s="10"/>
      <c r="AH63" s="10"/>
      <c r="AN63" s="10"/>
      <c r="BC63" s="10"/>
      <c r="BD63" s="10"/>
      <c r="BF63" s="10"/>
      <c r="CS63" s="10"/>
      <c r="CU63" s="10"/>
      <c r="DF63" s="10"/>
      <c r="ES63" s="10"/>
      <c r="EU63" s="10"/>
      <c r="FF63" s="10"/>
    </row>
    <row r="64" spans="1:162" x14ac:dyDescent="0.25">
      <c r="G64" s="10"/>
      <c r="L64" t="s">
        <v>419</v>
      </c>
      <c r="M64" t="s">
        <v>242</v>
      </c>
      <c r="N64">
        <v>0.19600000000000001</v>
      </c>
      <c r="Q64" t="s">
        <v>582</v>
      </c>
      <c r="R64" t="s">
        <v>231</v>
      </c>
      <c r="S64">
        <v>0</v>
      </c>
      <c r="AB64" s="10"/>
      <c r="AC64" s="10"/>
      <c r="AD64" s="10"/>
      <c r="AE64" s="10"/>
      <c r="AH64" s="10"/>
      <c r="AN64" s="10"/>
      <c r="BC64" s="10"/>
      <c r="BD64" s="10"/>
      <c r="BF64" s="10"/>
      <c r="CS64" s="10"/>
      <c r="CU64" s="10"/>
      <c r="DF64" s="10"/>
      <c r="ES64" s="10"/>
      <c r="EU64" s="10"/>
      <c r="FF64" s="10"/>
    </row>
    <row r="65" spans="7:162" x14ac:dyDescent="0.25">
      <c r="G65" s="10"/>
      <c r="L65" t="s">
        <v>420</v>
      </c>
      <c r="M65" t="s">
        <v>242</v>
      </c>
      <c r="N65">
        <v>0</v>
      </c>
      <c r="Q65" t="s">
        <v>583</v>
      </c>
      <c r="R65" t="s">
        <v>231</v>
      </c>
      <c r="S65">
        <v>0</v>
      </c>
      <c r="AB65" s="10"/>
      <c r="AC65" s="10"/>
      <c r="AD65" s="10"/>
      <c r="AE65" s="10"/>
      <c r="AH65" s="10"/>
      <c r="AN65" s="10"/>
      <c r="BC65" s="10"/>
      <c r="BD65" s="10"/>
      <c r="BF65" s="10"/>
      <c r="CS65" s="10"/>
      <c r="DF65" s="10"/>
      <c r="ES65" s="10"/>
      <c r="FF65" s="10"/>
    </row>
    <row r="66" spans="7:162" x14ac:dyDescent="0.25">
      <c r="G66" s="10"/>
      <c r="L66" t="s">
        <v>421</v>
      </c>
      <c r="M66" t="s">
        <v>242</v>
      </c>
      <c r="N66">
        <v>0</v>
      </c>
      <c r="Q66" t="s">
        <v>584</v>
      </c>
      <c r="R66" t="s">
        <v>231</v>
      </c>
      <c r="S66">
        <v>0</v>
      </c>
      <c r="AB66" s="10"/>
      <c r="AC66" s="10"/>
      <c r="AD66" s="10"/>
      <c r="AE66" s="10"/>
      <c r="AH66" s="10"/>
      <c r="AN66" s="10"/>
      <c r="BC66" s="10"/>
      <c r="BD66" s="10"/>
      <c r="BF66" s="10"/>
      <c r="CS66" s="10"/>
      <c r="DF66" s="10"/>
      <c r="ES66" s="10"/>
      <c r="FF66" s="10"/>
    </row>
    <row r="67" spans="7:162" x14ac:dyDescent="0.25">
      <c r="G67" s="10"/>
      <c r="L67" t="s">
        <v>422</v>
      </c>
      <c r="M67" t="s">
        <v>242</v>
      </c>
      <c r="N67">
        <v>0</v>
      </c>
      <c r="Q67" t="s">
        <v>585</v>
      </c>
      <c r="R67" t="s">
        <v>231</v>
      </c>
      <c r="S67">
        <v>0</v>
      </c>
      <c r="AB67" s="10"/>
      <c r="AC67" s="10"/>
      <c r="AD67" s="10"/>
      <c r="AE67" s="10"/>
      <c r="AH67" s="10"/>
      <c r="AN67" s="10"/>
      <c r="BC67" s="10"/>
      <c r="BD67" s="10"/>
      <c r="BF67" s="10"/>
      <c r="CS67" s="10"/>
      <c r="DF67" s="10"/>
      <c r="ES67" s="10"/>
      <c r="FF67" s="10"/>
    </row>
    <row r="68" spans="7:162" x14ac:dyDescent="0.25">
      <c r="G68" s="10"/>
      <c r="L68" t="s">
        <v>423</v>
      </c>
      <c r="M68" t="s">
        <v>242</v>
      </c>
      <c r="N68">
        <v>0</v>
      </c>
      <c r="Q68" t="s">
        <v>586</v>
      </c>
      <c r="R68" t="s">
        <v>231</v>
      </c>
      <c r="S68">
        <v>0</v>
      </c>
      <c r="AB68" s="10"/>
      <c r="AC68" s="10"/>
      <c r="AD68" s="10"/>
      <c r="AE68" s="10"/>
      <c r="AH68" s="10"/>
      <c r="AN68" s="10"/>
      <c r="BC68" s="10"/>
      <c r="BD68" s="10"/>
      <c r="BF68" s="10"/>
      <c r="CS68" s="10"/>
      <c r="DF68" s="10"/>
      <c r="ES68" s="10"/>
      <c r="FF68" s="10"/>
    </row>
    <row r="69" spans="7:162" x14ac:dyDescent="0.25">
      <c r="G69" s="10"/>
      <c r="L69" t="s">
        <v>424</v>
      </c>
      <c r="M69" t="s">
        <v>242</v>
      </c>
      <c r="N69">
        <v>0</v>
      </c>
      <c r="Q69" t="s">
        <v>587</v>
      </c>
      <c r="R69" t="s">
        <v>231</v>
      </c>
      <c r="S69">
        <v>0</v>
      </c>
      <c r="AB69" s="10"/>
      <c r="AC69" s="10"/>
      <c r="AD69" s="10"/>
      <c r="AE69" s="10"/>
      <c r="AH69" s="10"/>
      <c r="AN69" s="10"/>
      <c r="BC69" s="10"/>
      <c r="BD69" s="10"/>
      <c r="BF69" s="10"/>
      <c r="CS69" s="10"/>
      <c r="DF69" s="10"/>
      <c r="ES69" s="10"/>
      <c r="FF69" s="10"/>
    </row>
    <row r="70" spans="7:162" x14ac:dyDescent="0.25">
      <c r="G70" s="10"/>
      <c r="L70" t="s">
        <v>425</v>
      </c>
      <c r="M70" t="s">
        <v>242</v>
      </c>
      <c r="N70">
        <v>0</v>
      </c>
      <c r="Q70" t="s">
        <v>588</v>
      </c>
      <c r="R70" t="s">
        <v>231</v>
      </c>
      <c r="S70">
        <v>0</v>
      </c>
      <c r="AB70" s="10"/>
      <c r="AC70" s="10"/>
      <c r="AD70" s="10"/>
      <c r="AE70" s="10"/>
      <c r="AH70" s="10"/>
      <c r="AN70" s="10"/>
      <c r="BC70" s="10"/>
      <c r="BD70" s="10"/>
      <c r="BF70" s="10"/>
      <c r="CS70" s="10"/>
      <c r="DF70" s="10"/>
      <c r="ES70" s="10"/>
      <c r="FF70" s="10"/>
    </row>
    <row r="71" spans="7:162" x14ac:dyDescent="0.25">
      <c r="G71" s="10"/>
      <c r="L71" t="s">
        <v>426</v>
      </c>
      <c r="M71" t="s">
        <v>242</v>
      </c>
      <c r="N71">
        <v>0</v>
      </c>
      <c r="Q71" t="s">
        <v>589</v>
      </c>
      <c r="R71" t="s">
        <v>231</v>
      </c>
      <c r="S71">
        <v>0</v>
      </c>
      <c r="AB71" s="10"/>
      <c r="AC71" s="10"/>
      <c r="AD71" s="10"/>
      <c r="AE71" s="10"/>
      <c r="AH71" s="10"/>
      <c r="AN71" s="10"/>
      <c r="BC71" s="10"/>
      <c r="BD71" s="10"/>
      <c r="BF71" s="10"/>
      <c r="CS71" s="10"/>
      <c r="DF71" s="10"/>
      <c r="ES71" s="10"/>
      <c r="FF71" s="10"/>
    </row>
    <row r="72" spans="7:162" x14ac:dyDescent="0.25">
      <c r="G72" s="10"/>
      <c r="L72" t="s">
        <v>427</v>
      </c>
      <c r="M72" t="s">
        <v>242</v>
      </c>
      <c r="N72">
        <v>0</v>
      </c>
      <c r="Q72" t="s">
        <v>590</v>
      </c>
      <c r="R72" t="s">
        <v>231</v>
      </c>
      <c r="S72">
        <v>0</v>
      </c>
      <c r="AB72" s="10"/>
      <c r="AC72" s="10"/>
      <c r="AD72" s="10"/>
      <c r="AE72" s="10"/>
      <c r="AH72" s="10"/>
      <c r="AN72" s="10"/>
      <c r="BC72" s="10"/>
      <c r="BD72" s="10"/>
      <c r="BF72" s="10"/>
      <c r="CS72" s="10"/>
      <c r="DF72" s="10"/>
      <c r="ES72" s="10"/>
      <c r="FF72" s="10"/>
    </row>
    <row r="73" spans="7:162" x14ac:dyDescent="0.25">
      <c r="G73" s="10"/>
      <c r="L73" t="s">
        <v>428</v>
      </c>
      <c r="M73" t="s">
        <v>242</v>
      </c>
      <c r="N73">
        <v>0</v>
      </c>
      <c r="Q73" t="s">
        <v>591</v>
      </c>
      <c r="R73" t="s">
        <v>231</v>
      </c>
      <c r="S73">
        <v>0</v>
      </c>
      <c r="AB73" s="10"/>
      <c r="AC73" s="10"/>
      <c r="AD73" s="10"/>
      <c r="AE73" s="10"/>
      <c r="AH73" s="10"/>
      <c r="AN73" s="10"/>
      <c r="BC73" s="10"/>
      <c r="BD73" s="10"/>
      <c r="BF73" s="10"/>
      <c r="CS73" s="10"/>
      <c r="DF73" s="10"/>
      <c r="ES73" s="10"/>
      <c r="FF73" s="10"/>
    </row>
    <row r="74" spans="7:162" x14ac:dyDescent="0.25">
      <c r="G74" s="10"/>
      <c r="L74" t="s">
        <v>429</v>
      </c>
      <c r="M74" t="s">
        <v>242</v>
      </c>
      <c r="N74">
        <v>0</v>
      </c>
      <c r="Q74" t="s">
        <v>592</v>
      </c>
      <c r="R74" t="s">
        <v>231</v>
      </c>
      <c r="S74">
        <v>0.83330000000000004</v>
      </c>
      <c r="AB74" s="10"/>
      <c r="AC74" s="10"/>
      <c r="AD74" s="10"/>
      <c r="AE74" s="10"/>
      <c r="AH74" s="10"/>
      <c r="AN74" s="10"/>
      <c r="BC74" s="10"/>
      <c r="BD74" s="10"/>
      <c r="BF74" s="10"/>
      <c r="CS74" s="10"/>
      <c r="DF74" s="10"/>
      <c r="ES74" s="10"/>
      <c r="FF74" s="10"/>
    </row>
    <row r="75" spans="7:162" x14ac:dyDescent="0.25">
      <c r="G75" s="10"/>
      <c r="L75" t="s">
        <v>430</v>
      </c>
      <c r="M75" t="s">
        <v>230</v>
      </c>
      <c r="N75">
        <v>0</v>
      </c>
      <c r="Q75" t="s">
        <v>593</v>
      </c>
      <c r="R75" t="s">
        <v>231</v>
      </c>
      <c r="S75">
        <v>0.16669999999999999</v>
      </c>
      <c r="AB75" s="10"/>
      <c r="AC75" s="10"/>
      <c r="AD75" s="10"/>
      <c r="AE75" s="10"/>
      <c r="AH75" s="10"/>
      <c r="AN75" s="10"/>
      <c r="BD75" s="10"/>
      <c r="BF75" s="10"/>
      <c r="CS75" s="10"/>
      <c r="ES75" s="10"/>
    </row>
    <row r="76" spans="7:162" x14ac:dyDescent="0.25">
      <c r="G76" s="10"/>
      <c r="L76" t="s">
        <v>431</v>
      </c>
      <c r="M76" t="s">
        <v>230</v>
      </c>
      <c r="N76">
        <v>0</v>
      </c>
      <c r="Q76" t="s">
        <v>594</v>
      </c>
      <c r="R76" t="s">
        <v>231</v>
      </c>
      <c r="S76">
        <v>0.16669999999999999</v>
      </c>
      <c r="AB76" s="10"/>
      <c r="AC76" s="10"/>
      <c r="AD76" s="10"/>
      <c r="AE76" s="10"/>
      <c r="AH76" s="10"/>
      <c r="AN76" s="10"/>
      <c r="BC76" s="10"/>
      <c r="BD76" s="10"/>
      <c r="BF76" s="10"/>
      <c r="CS76" s="10"/>
      <c r="DF76" s="10"/>
      <c r="ES76" s="10"/>
      <c r="FF76" s="10"/>
    </row>
    <row r="77" spans="7:162" x14ac:dyDescent="0.25">
      <c r="G77" s="10"/>
      <c r="L77" t="s">
        <v>432</v>
      </c>
      <c r="M77" t="s">
        <v>230</v>
      </c>
      <c r="N77">
        <v>0</v>
      </c>
      <c r="Q77" t="s">
        <v>595</v>
      </c>
      <c r="R77" t="s">
        <v>231</v>
      </c>
      <c r="S77">
        <v>0.94440000000000002</v>
      </c>
      <c r="AB77" s="10"/>
      <c r="AC77" s="10"/>
      <c r="AD77" s="10"/>
      <c r="AE77" s="10"/>
      <c r="AH77" s="10"/>
      <c r="AN77" s="10"/>
      <c r="BC77" s="10"/>
      <c r="BD77" s="10"/>
      <c r="BF77" s="10"/>
      <c r="CS77" s="10"/>
      <c r="DF77" s="10"/>
      <c r="ES77" s="10"/>
      <c r="FF77" s="10"/>
    </row>
    <row r="78" spans="7:162" x14ac:dyDescent="0.25">
      <c r="G78" s="10"/>
      <c r="L78" t="s">
        <v>433</v>
      </c>
      <c r="M78" t="s">
        <v>230</v>
      </c>
      <c r="N78">
        <v>0</v>
      </c>
      <c r="Q78" t="s">
        <v>596</v>
      </c>
      <c r="R78" t="s">
        <v>231</v>
      </c>
      <c r="S78">
        <v>0.96150000000000002</v>
      </c>
      <c r="AB78" s="10"/>
      <c r="AC78" s="10"/>
      <c r="AD78" s="10"/>
      <c r="AE78" s="10"/>
      <c r="AH78" s="10"/>
      <c r="AN78" s="10"/>
      <c r="BC78" s="10"/>
      <c r="BD78" s="10"/>
      <c r="BF78" s="10"/>
      <c r="CS78" s="10"/>
      <c r="DF78" s="10"/>
      <c r="ES78" s="10"/>
      <c r="FF78" s="10"/>
    </row>
    <row r="79" spans="7:162" x14ac:dyDescent="0.25">
      <c r="G79" s="10"/>
      <c r="L79" t="s">
        <v>434</v>
      </c>
      <c r="M79" t="s">
        <v>230</v>
      </c>
      <c r="N79">
        <v>0</v>
      </c>
      <c r="Q79" t="s">
        <v>597</v>
      </c>
      <c r="R79" t="s">
        <v>231</v>
      </c>
      <c r="S79">
        <v>9.0910000000000005E-2</v>
      </c>
      <c r="AB79" s="10"/>
      <c r="AC79" s="10"/>
      <c r="AD79" s="10"/>
      <c r="AE79" s="10"/>
      <c r="AH79" s="10"/>
      <c r="AN79" s="10"/>
      <c r="BC79" s="10"/>
      <c r="BD79" s="10"/>
      <c r="BF79" s="10"/>
      <c r="CS79" s="10"/>
      <c r="DF79" s="10"/>
      <c r="ES79" s="10"/>
      <c r="FF79" s="10"/>
    </row>
    <row r="80" spans="7:162" x14ac:dyDescent="0.25">
      <c r="G80" s="10"/>
      <c r="K80" s="11" t="s">
        <v>677</v>
      </c>
      <c r="L80" t="s">
        <v>435</v>
      </c>
      <c r="M80" t="s">
        <v>247</v>
      </c>
      <c r="N80">
        <v>18.27</v>
      </c>
      <c r="Q80" t="s">
        <v>598</v>
      </c>
      <c r="R80" t="s">
        <v>231</v>
      </c>
      <c r="S80">
        <v>0.90910000000000002</v>
      </c>
      <c r="AB80" s="10"/>
      <c r="AC80" s="10"/>
      <c r="AD80" s="10"/>
      <c r="AE80" s="10"/>
      <c r="AH80" s="10"/>
      <c r="AN80" s="10"/>
      <c r="BC80" s="10"/>
      <c r="BD80" s="10"/>
      <c r="BF80" s="10"/>
      <c r="CS80" s="10"/>
      <c r="DF80" s="10"/>
      <c r="ES80" s="10"/>
      <c r="FF80" s="10"/>
    </row>
    <row r="81" spans="7:162" x14ac:dyDescent="0.25">
      <c r="G81" s="10"/>
      <c r="L81" t="s">
        <v>436</v>
      </c>
      <c r="M81" t="s">
        <v>247</v>
      </c>
      <c r="N81">
        <v>0</v>
      </c>
      <c r="Q81" t="s">
        <v>599</v>
      </c>
      <c r="R81" t="s">
        <v>231</v>
      </c>
      <c r="S81">
        <v>0</v>
      </c>
      <c r="AB81" s="10"/>
      <c r="AC81" s="10"/>
      <c r="AD81" s="10"/>
      <c r="AE81" s="10"/>
      <c r="AH81" s="10"/>
      <c r="AN81" s="10"/>
      <c r="BC81" s="10"/>
      <c r="BD81" s="10"/>
      <c r="BF81" s="10"/>
      <c r="CS81" s="10"/>
      <c r="DF81" s="10"/>
      <c r="ES81" s="10"/>
      <c r="FF81" s="10"/>
    </row>
    <row r="82" spans="7:162" x14ac:dyDescent="0.25">
      <c r="G82" s="10"/>
      <c r="L82" t="s">
        <v>437</v>
      </c>
      <c r="M82" t="s">
        <v>247</v>
      </c>
      <c r="N82">
        <v>0</v>
      </c>
      <c r="Q82" t="s">
        <v>600</v>
      </c>
      <c r="R82" t="s">
        <v>231</v>
      </c>
      <c r="S82">
        <v>0</v>
      </c>
      <c r="AB82" s="10"/>
      <c r="AC82" s="10"/>
      <c r="AD82" s="10"/>
      <c r="AE82" s="10"/>
      <c r="AH82" s="10"/>
      <c r="AN82" s="10"/>
      <c r="BC82" s="10"/>
      <c r="BD82" s="10"/>
      <c r="BF82" s="10"/>
      <c r="CS82" s="10"/>
      <c r="DF82" s="10"/>
      <c r="ES82" s="10"/>
      <c r="FF82" s="10"/>
    </row>
    <row r="83" spans="7:162" x14ac:dyDescent="0.25">
      <c r="G83" s="10"/>
      <c r="L83" t="s">
        <v>438</v>
      </c>
      <c r="M83" t="s">
        <v>242</v>
      </c>
      <c r="N83">
        <v>0</v>
      </c>
      <c r="Q83" t="s">
        <v>601</v>
      </c>
      <c r="R83" t="s">
        <v>231</v>
      </c>
      <c r="S83">
        <v>0</v>
      </c>
      <c r="AB83" s="10"/>
      <c r="AC83" s="10"/>
      <c r="AD83" s="10"/>
      <c r="AE83" s="10"/>
      <c r="AH83" s="10"/>
      <c r="AN83" s="10"/>
      <c r="BC83" s="10"/>
      <c r="BD83" s="10"/>
      <c r="BF83" s="10"/>
      <c r="CS83" s="10"/>
      <c r="DF83" s="10"/>
      <c r="ES83" s="10"/>
      <c r="FF83" s="10"/>
    </row>
    <row r="84" spans="7:162" x14ac:dyDescent="0.25">
      <c r="G84" s="10"/>
      <c r="L84" t="s">
        <v>439</v>
      </c>
      <c r="M84" t="s">
        <v>242</v>
      </c>
      <c r="N84">
        <v>0</v>
      </c>
      <c r="Q84" t="s">
        <v>602</v>
      </c>
      <c r="R84" t="s">
        <v>231</v>
      </c>
      <c r="S84">
        <v>0</v>
      </c>
      <c r="AB84" s="10"/>
      <c r="AC84" s="10"/>
      <c r="AD84" s="10"/>
      <c r="AE84" s="10"/>
      <c r="AH84" s="10"/>
      <c r="AN84" s="10"/>
      <c r="BC84" s="10"/>
      <c r="BD84" s="10"/>
      <c r="BF84" s="10"/>
      <c r="CS84" s="10"/>
      <c r="DF84" s="10"/>
      <c r="ES84" s="10"/>
      <c r="FF84" s="10"/>
    </row>
    <row r="85" spans="7:162" x14ac:dyDescent="0.25">
      <c r="G85" s="10"/>
      <c r="L85" t="s">
        <v>440</v>
      </c>
      <c r="M85" t="s">
        <v>242</v>
      </c>
      <c r="N85">
        <v>0</v>
      </c>
      <c r="Q85" t="s">
        <v>603</v>
      </c>
      <c r="R85" t="s">
        <v>231</v>
      </c>
      <c r="S85">
        <v>1</v>
      </c>
      <c r="AB85" s="10"/>
      <c r="AC85" s="10"/>
      <c r="AD85" s="10"/>
      <c r="AE85" s="10"/>
      <c r="AH85" s="10"/>
      <c r="AN85" s="10"/>
      <c r="BC85" s="10"/>
      <c r="BD85" s="10"/>
      <c r="BF85" s="10"/>
      <c r="CS85" s="10"/>
      <c r="DF85" s="10"/>
      <c r="ES85" s="10"/>
      <c r="FF85" s="10"/>
    </row>
    <row r="86" spans="7:162" x14ac:dyDescent="0.25">
      <c r="G86" s="10"/>
      <c r="L86" t="s">
        <v>441</v>
      </c>
      <c r="M86" t="s">
        <v>242</v>
      </c>
      <c r="N86">
        <v>0</v>
      </c>
      <c r="Q86" t="s">
        <v>604</v>
      </c>
      <c r="R86" t="s">
        <v>231</v>
      </c>
      <c r="S86">
        <v>0</v>
      </c>
      <c r="AB86" s="10"/>
      <c r="AC86" s="10"/>
      <c r="AD86" s="10"/>
      <c r="AE86" s="10"/>
      <c r="AH86" s="10"/>
      <c r="AN86" s="10"/>
      <c r="BC86" s="10"/>
      <c r="BD86" s="10"/>
      <c r="BF86" s="10"/>
      <c r="CS86" s="10"/>
      <c r="DF86" s="10"/>
      <c r="ES86" s="10"/>
      <c r="FF86" s="10"/>
    </row>
    <row r="87" spans="7:162" x14ac:dyDescent="0.25">
      <c r="G87" s="10"/>
      <c r="L87" t="s">
        <v>442</v>
      </c>
      <c r="M87" t="s">
        <v>242</v>
      </c>
      <c r="N87">
        <v>0</v>
      </c>
      <c r="Q87" t="s">
        <v>605</v>
      </c>
      <c r="R87" t="s">
        <v>231</v>
      </c>
      <c r="S87">
        <v>1</v>
      </c>
      <c r="AB87" s="10"/>
      <c r="AC87" s="10"/>
      <c r="AD87" s="10"/>
      <c r="AE87" s="10"/>
      <c r="AH87" s="10"/>
      <c r="AN87" s="10"/>
      <c r="BC87" s="10"/>
      <c r="BD87" s="10"/>
      <c r="BF87" s="10"/>
      <c r="CS87" s="10"/>
      <c r="DF87" s="10"/>
      <c r="ES87" s="10"/>
      <c r="FF87" s="10"/>
    </row>
    <row r="88" spans="7:162" x14ac:dyDescent="0.25">
      <c r="G88" s="10"/>
      <c r="L88" t="s">
        <v>443</v>
      </c>
      <c r="M88" t="s">
        <v>242</v>
      </c>
      <c r="N88">
        <v>0</v>
      </c>
      <c r="Q88" t="s">
        <v>606</v>
      </c>
      <c r="R88" t="s">
        <v>231</v>
      </c>
      <c r="S88">
        <v>0</v>
      </c>
      <c r="AB88" s="10"/>
      <c r="AC88" s="10"/>
      <c r="AD88" s="10"/>
      <c r="AE88" s="10"/>
      <c r="AH88" s="10"/>
      <c r="AN88" s="10"/>
      <c r="BD88" s="10"/>
      <c r="BF88" s="10"/>
      <c r="CS88" s="10"/>
      <c r="ES88" s="10"/>
    </row>
    <row r="89" spans="7:162" x14ac:dyDescent="0.25">
      <c r="G89" s="10"/>
      <c r="L89" t="s">
        <v>444</v>
      </c>
      <c r="M89" t="s">
        <v>242</v>
      </c>
      <c r="N89">
        <v>0</v>
      </c>
      <c r="Q89" t="s">
        <v>607</v>
      </c>
      <c r="R89" t="s">
        <v>231</v>
      </c>
      <c r="S89">
        <v>0</v>
      </c>
      <c r="AB89" s="10"/>
      <c r="AC89" s="10"/>
      <c r="AD89" s="10"/>
      <c r="AE89" s="10"/>
      <c r="AH89" s="10"/>
      <c r="AN89" s="10"/>
      <c r="BC89" s="10"/>
      <c r="BD89" s="10"/>
      <c r="BF89" s="10"/>
      <c r="CS89" s="10"/>
      <c r="DF89" s="10"/>
      <c r="ES89" s="10"/>
      <c r="FF89" s="10"/>
    </row>
    <row r="90" spans="7:162" x14ac:dyDescent="0.25">
      <c r="G90" s="10"/>
      <c r="L90" t="s">
        <v>445</v>
      </c>
      <c r="M90" t="s">
        <v>242</v>
      </c>
      <c r="N90">
        <v>0</v>
      </c>
      <c r="Q90" t="s">
        <v>608</v>
      </c>
      <c r="R90" t="s">
        <v>231</v>
      </c>
      <c r="S90">
        <v>1</v>
      </c>
      <c r="AB90" s="10"/>
      <c r="AC90" s="10"/>
      <c r="AD90" s="10"/>
      <c r="AE90" s="10"/>
      <c r="AH90" s="10"/>
      <c r="AN90" s="10"/>
      <c r="BC90" s="10"/>
      <c r="BD90" s="10"/>
      <c r="BF90" s="10"/>
      <c r="CS90" s="10"/>
      <c r="DF90" s="10"/>
      <c r="ES90" s="10"/>
      <c r="FF90" s="10"/>
    </row>
    <row r="91" spans="7:162" x14ac:dyDescent="0.25">
      <c r="G91" s="10"/>
      <c r="L91" t="s">
        <v>446</v>
      </c>
      <c r="M91" t="s">
        <v>242</v>
      </c>
      <c r="N91">
        <v>0</v>
      </c>
      <c r="Q91" t="s">
        <v>609</v>
      </c>
      <c r="R91" t="s">
        <v>231</v>
      </c>
      <c r="S91">
        <v>0</v>
      </c>
      <c r="AB91" s="10"/>
      <c r="AC91" s="10"/>
      <c r="AD91" s="10"/>
      <c r="AE91" s="10"/>
      <c r="AH91" s="10"/>
      <c r="AN91" s="10"/>
      <c r="BC91" s="10"/>
      <c r="BD91" s="10"/>
      <c r="BF91" s="10"/>
      <c r="CS91" s="10"/>
      <c r="DF91" s="10"/>
      <c r="ES91" s="10"/>
      <c r="FF91" s="10"/>
    </row>
    <row r="92" spans="7:162" x14ac:dyDescent="0.25">
      <c r="G92" s="10"/>
      <c r="L92" t="s">
        <v>447</v>
      </c>
      <c r="M92" t="s">
        <v>242</v>
      </c>
      <c r="N92">
        <v>0</v>
      </c>
      <c r="Q92" t="s">
        <v>610</v>
      </c>
      <c r="R92" t="s">
        <v>231</v>
      </c>
      <c r="S92">
        <v>1</v>
      </c>
      <c r="AB92" s="10"/>
      <c r="AC92" s="10"/>
      <c r="AD92" s="10"/>
      <c r="AE92" s="10"/>
      <c r="AH92" s="10"/>
      <c r="AN92" s="10"/>
      <c r="BC92" s="10"/>
      <c r="BD92" s="10"/>
      <c r="BF92" s="10"/>
      <c r="CS92" s="10"/>
      <c r="DF92" s="10"/>
      <c r="ES92" s="10"/>
      <c r="FF92" s="10"/>
    </row>
    <row r="93" spans="7:162" x14ac:dyDescent="0.25">
      <c r="G93" s="10"/>
      <c r="L93" t="s">
        <v>448</v>
      </c>
      <c r="M93" t="s">
        <v>241</v>
      </c>
      <c r="N93">
        <v>-3483</v>
      </c>
      <c r="Q93" t="s">
        <v>611</v>
      </c>
      <c r="R93" t="s">
        <v>231</v>
      </c>
      <c r="S93">
        <v>1</v>
      </c>
      <c r="AB93" s="10"/>
      <c r="AC93" s="10"/>
      <c r="AD93" s="10"/>
      <c r="AE93" s="10"/>
      <c r="AH93" s="10"/>
      <c r="AN93" s="10"/>
      <c r="BC93" s="10"/>
      <c r="BD93" s="10"/>
      <c r="BF93" s="10"/>
      <c r="CS93" s="10"/>
      <c r="DF93" s="10"/>
      <c r="ES93" s="10"/>
      <c r="FF93" s="10"/>
    </row>
    <row r="94" spans="7:162" x14ac:dyDescent="0.25">
      <c r="G94" s="10"/>
      <c r="K94" s="11" t="s">
        <v>678</v>
      </c>
      <c r="L94" t="s">
        <v>449</v>
      </c>
      <c r="M94" t="s">
        <v>256</v>
      </c>
      <c r="N94">
        <v>35.36</v>
      </c>
      <c r="O94" s="10"/>
      <c r="P94" s="12"/>
      <c r="Q94" t="s">
        <v>612</v>
      </c>
      <c r="R94" t="s">
        <v>231</v>
      </c>
      <c r="S94">
        <v>0</v>
      </c>
      <c r="T94" s="10"/>
      <c r="AB94" s="10"/>
      <c r="AC94" s="10"/>
      <c r="AD94" s="10"/>
      <c r="AE94" s="10"/>
      <c r="AH94" s="10"/>
      <c r="AN94" s="10"/>
      <c r="BC94" s="10"/>
      <c r="BD94" s="10"/>
      <c r="BF94" s="10"/>
      <c r="CS94" s="10"/>
      <c r="DF94" s="10"/>
      <c r="ES94" s="10"/>
      <c r="FF94" s="10"/>
    </row>
    <row r="95" spans="7:162" x14ac:dyDescent="0.25">
      <c r="G95" s="10"/>
      <c r="L95" t="s">
        <v>450</v>
      </c>
      <c r="M95" t="s">
        <v>257</v>
      </c>
      <c r="N95">
        <v>0</v>
      </c>
      <c r="O95" s="10"/>
      <c r="P95" s="12"/>
      <c r="Q95" t="s">
        <v>613</v>
      </c>
      <c r="R95" t="s">
        <v>231</v>
      </c>
      <c r="S95">
        <v>0</v>
      </c>
      <c r="T95" s="10"/>
      <c r="AB95" s="10"/>
      <c r="AC95" s="10"/>
      <c r="AD95" s="10"/>
      <c r="AE95" s="10"/>
      <c r="AH95" s="10"/>
      <c r="AN95" s="10"/>
      <c r="BC95" s="10"/>
      <c r="BD95" s="10"/>
      <c r="BF95" s="10"/>
      <c r="CS95" s="10"/>
      <c r="DF95" s="10"/>
      <c r="ES95" s="10"/>
      <c r="FF95" s="10"/>
    </row>
    <row r="96" spans="7:162" x14ac:dyDescent="0.25">
      <c r="G96" s="10"/>
      <c r="L96" t="s">
        <v>451</v>
      </c>
      <c r="M96" t="s">
        <v>258</v>
      </c>
      <c r="N96">
        <v>0</v>
      </c>
      <c r="Q96" t="s">
        <v>614</v>
      </c>
      <c r="R96" t="s">
        <v>231</v>
      </c>
      <c r="S96">
        <v>0</v>
      </c>
      <c r="AB96" s="10"/>
      <c r="AC96" s="10"/>
      <c r="AD96" s="10"/>
      <c r="AE96" s="10"/>
      <c r="AH96" s="10"/>
      <c r="AN96" s="10"/>
      <c r="BC96" s="10"/>
      <c r="BD96" s="10"/>
      <c r="BF96" s="10"/>
      <c r="CS96" s="10"/>
      <c r="DF96" s="10"/>
      <c r="ES96" s="10"/>
      <c r="FF96" s="10"/>
    </row>
    <row r="97" spans="7:162" x14ac:dyDescent="0.25">
      <c r="G97" s="10"/>
      <c r="L97" t="s">
        <v>452</v>
      </c>
      <c r="M97" t="s">
        <v>259</v>
      </c>
      <c r="N97">
        <v>0</v>
      </c>
      <c r="P97" s="11" t="s">
        <v>680</v>
      </c>
      <c r="Q97" t="s">
        <v>615</v>
      </c>
      <c r="R97" t="s">
        <v>231</v>
      </c>
      <c r="S97">
        <v>0.99009999999999998</v>
      </c>
      <c r="T97">
        <f>D53/(D53+I36)</f>
        <v>0.99009900990099009</v>
      </c>
      <c r="U97" t="s">
        <v>709</v>
      </c>
      <c r="AB97" s="10"/>
      <c r="AC97" s="10"/>
      <c r="AD97" s="10"/>
      <c r="AE97" s="10"/>
      <c r="AH97" s="10"/>
      <c r="AN97" s="10"/>
      <c r="BC97" s="10"/>
      <c r="BD97" s="10"/>
      <c r="BF97" s="10"/>
      <c r="CS97" s="10"/>
      <c r="DF97" s="10"/>
      <c r="ES97" s="10"/>
      <c r="FF97" s="10"/>
    </row>
    <row r="98" spans="7:162" x14ac:dyDescent="0.25">
      <c r="G98" s="10"/>
      <c r="L98" t="s">
        <v>453</v>
      </c>
      <c r="M98" t="s">
        <v>259</v>
      </c>
      <c r="N98">
        <v>0</v>
      </c>
      <c r="Q98" t="s">
        <v>616</v>
      </c>
      <c r="R98" t="s">
        <v>231</v>
      </c>
      <c r="S98">
        <v>0</v>
      </c>
      <c r="AB98" s="10"/>
      <c r="AC98" s="10"/>
      <c r="AD98" s="10"/>
      <c r="AE98" s="10"/>
      <c r="AH98" s="10"/>
      <c r="AN98" s="10"/>
      <c r="BC98" s="10"/>
      <c r="BD98" s="10"/>
      <c r="BF98" s="10"/>
      <c r="CS98" s="10"/>
      <c r="DF98" s="10"/>
      <c r="ES98" s="10"/>
      <c r="FF98" s="10"/>
    </row>
    <row r="99" spans="7:162" x14ac:dyDescent="0.25">
      <c r="L99" t="s">
        <v>454</v>
      </c>
      <c r="M99" t="s">
        <v>260</v>
      </c>
      <c r="N99">
        <v>0</v>
      </c>
      <c r="Q99" t="s">
        <v>617</v>
      </c>
      <c r="R99" t="s">
        <v>231</v>
      </c>
      <c r="S99">
        <v>0</v>
      </c>
    </row>
    <row r="100" spans="7:162" x14ac:dyDescent="0.25">
      <c r="L100" t="s">
        <v>455</v>
      </c>
      <c r="M100" t="s">
        <v>260</v>
      </c>
      <c r="N100">
        <v>0</v>
      </c>
      <c r="Q100" t="s">
        <v>618</v>
      </c>
      <c r="R100" t="s">
        <v>231</v>
      </c>
      <c r="S100">
        <v>0</v>
      </c>
    </row>
    <row r="101" spans="7:162" x14ac:dyDescent="0.25">
      <c r="L101" t="s">
        <v>456</v>
      </c>
      <c r="M101" t="s">
        <v>260</v>
      </c>
      <c r="N101">
        <v>0</v>
      </c>
      <c r="Q101" t="s">
        <v>619</v>
      </c>
      <c r="R101" t="s">
        <v>234</v>
      </c>
      <c r="S101">
        <v>170.3</v>
      </c>
      <c r="V101">
        <f>50*0.006763</f>
        <v>0.33815000000000001</v>
      </c>
      <c r="W101">
        <f>50*20</f>
        <v>1000</v>
      </c>
    </row>
    <row r="102" spans="7:162" x14ac:dyDescent="0.25">
      <c r="L102" t="s">
        <v>457</v>
      </c>
      <c r="M102" t="s">
        <v>260</v>
      </c>
      <c r="N102">
        <v>0</v>
      </c>
      <c r="Q102" t="s">
        <v>620</v>
      </c>
      <c r="R102" t="s">
        <v>235</v>
      </c>
      <c r="S102">
        <v>0.72960000000000003</v>
      </c>
    </row>
    <row r="103" spans="7:162" x14ac:dyDescent="0.25">
      <c r="L103" t="s">
        <v>458</v>
      </c>
      <c r="M103" t="s">
        <v>260</v>
      </c>
      <c r="N103">
        <v>0</v>
      </c>
      <c r="Q103" t="s">
        <v>621</v>
      </c>
      <c r="R103" t="s">
        <v>236</v>
      </c>
      <c r="S103">
        <v>1194</v>
      </c>
    </row>
    <row r="104" spans="7:162" x14ac:dyDescent="0.25">
      <c r="L104" t="s">
        <v>459</v>
      </c>
      <c r="M104" t="s">
        <v>260</v>
      </c>
      <c r="N104">
        <v>0</v>
      </c>
      <c r="O104" s="10"/>
      <c r="P104" s="12" t="s">
        <v>681</v>
      </c>
      <c r="Q104" t="s">
        <v>622</v>
      </c>
      <c r="R104" t="s">
        <v>237</v>
      </c>
      <c r="S104">
        <v>0.61499999999999999</v>
      </c>
      <c r="T104" s="10">
        <f>J35*(40000)^3*(31000)^2</f>
        <v>0.61504000000000003</v>
      </c>
      <c r="U104" t="s">
        <v>708</v>
      </c>
      <c r="V104">
        <f>D42^3*S118^2</f>
        <v>0</v>
      </c>
    </row>
    <row r="105" spans="7:162" x14ac:dyDescent="0.25">
      <c r="K105" s="11" t="s">
        <v>679</v>
      </c>
      <c r="L105" t="s">
        <v>460</v>
      </c>
      <c r="M105" t="s">
        <v>260</v>
      </c>
      <c r="N105">
        <v>-91.34</v>
      </c>
      <c r="Q105" t="s">
        <v>623</v>
      </c>
      <c r="R105" t="s">
        <v>238</v>
      </c>
      <c r="S105">
        <v>0</v>
      </c>
    </row>
    <row r="106" spans="7:162" x14ac:dyDescent="0.25">
      <c r="L106" t="s">
        <v>461</v>
      </c>
      <c r="M106" t="s">
        <v>260</v>
      </c>
      <c r="N106">
        <v>0</v>
      </c>
      <c r="O106" s="10"/>
      <c r="P106" s="12"/>
      <c r="Q106" t="s">
        <v>624</v>
      </c>
      <c r="R106" t="s">
        <v>239</v>
      </c>
      <c r="S106">
        <v>29.16</v>
      </c>
      <c r="T106" s="10"/>
    </row>
    <row r="107" spans="7:162" x14ac:dyDescent="0.25">
      <c r="L107" t="s">
        <v>462</v>
      </c>
      <c r="M107" t="s">
        <v>260</v>
      </c>
      <c r="N107">
        <v>0</v>
      </c>
      <c r="Q107" t="s">
        <v>625</v>
      </c>
      <c r="R107" t="s">
        <v>240</v>
      </c>
      <c r="S107">
        <v>0</v>
      </c>
    </row>
    <row r="108" spans="7:162" x14ac:dyDescent="0.25">
      <c r="L108" t="s">
        <v>463</v>
      </c>
      <c r="M108" t="s">
        <v>260</v>
      </c>
      <c r="N108">
        <v>0</v>
      </c>
      <c r="Q108" t="s">
        <v>626</v>
      </c>
      <c r="R108" t="s">
        <v>241</v>
      </c>
      <c r="S108">
        <v>-3483</v>
      </c>
    </row>
    <row r="109" spans="7:162" x14ac:dyDescent="0.25">
      <c r="L109" t="s">
        <v>464</v>
      </c>
      <c r="M109" t="s">
        <v>261</v>
      </c>
      <c r="N109">
        <v>0</v>
      </c>
      <c r="Q109" t="s">
        <v>627</v>
      </c>
      <c r="R109" t="s">
        <v>230</v>
      </c>
      <c r="S109">
        <v>15290</v>
      </c>
    </row>
    <row r="110" spans="7:162" x14ac:dyDescent="0.25">
      <c r="L110" t="s">
        <v>465</v>
      </c>
      <c r="M110" t="s">
        <v>261</v>
      </c>
      <c r="N110">
        <v>0</v>
      </c>
      <c r="Q110" t="s">
        <v>628</v>
      </c>
      <c r="R110" t="s">
        <v>242</v>
      </c>
      <c r="S110">
        <v>1.167E-2</v>
      </c>
    </row>
    <row r="111" spans="7:162" x14ac:dyDescent="0.25">
      <c r="L111" t="s">
        <v>466</v>
      </c>
      <c r="M111" t="s">
        <v>261</v>
      </c>
      <c r="N111">
        <v>0</v>
      </c>
      <c r="Q111" t="s">
        <v>629</v>
      </c>
      <c r="R111" t="s">
        <v>242</v>
      </c>
      <c r="S111">
        <v>0.19600000000000001</v>
      </c>
    </row>
    <row r="112" spans="7:162" x14ac:dyDescent="0.25">
      <c r="L112" t="s">
        <v>467</v>
      </c>
      <c r="M112" t="s">
        <v>261</v>
      </c>
      <c r="N112">
        <v>0</v>
      </c>
      <c r="Q112" t="s">
        <v>630</v>
      </c>
      <c r="R112" t="s">
        <v>230</v>
      </c>
      <c r="S112">
        <v>0</v>
      </c>
    </row>
    <row r="113" spans="12:20" x14ac:dyDescent="0.25">
      <c r="L113" t="s">
        <v>468</v>
      </c>
      <c r="M113" t="s">
        <v>229</v>
      </c>
      <c r="N113">
        <v>9489</v>
      </c>
      <c r="O113" s="10"/>
      <c r="P113" s="12"/>
      <c r="Q113" t="s">
        <v>631</v>
      </c>
      <c r="R113" t="s">
        <v>208</v>
      </c>
      <c r="S113">
        <v>0</v>
      </c>
      <c r="T113" s="10"/>
    </row>
    <row r="114" spans="12:20" x14ac:dyDescent="0.25">
      <c r="L114" t="s">
        <v>469</v>
      </c>
      <c r="M114" t="s">
        <v>242</v>
      </c>
      <c r="N114">
        <v>1.167E-2</v>
      </c>
      <c r="Q114" t="s">
        <v>632</v>
      </c>
      <c r="R114" t="s">
        <v>208</v>
      </c>
      <c r="S114">
        <v>0</v>
      </c>
    </row>
    <row r="115" spans="12:20" x14ac:dyDescent="0.25">
      <c r="L115" t="s">
        <v>470</v>
      </c>
      <c r="M115" t="s">
        <v>230</v>
      </c>
      <c r="N115">
        <v>15290</v>
      </c>
      <c r="Q115" t="s">
        <v>633</v>
      </c>
      <c r="R115" t="s">
        <v>207</v>
      </c>
      <c r="S115">
        <v>0</v>
      </c>
    </row>
    <row r="116" spans="12:20" x14ac:dyDescent="0.25">
      <c r="L116" t="s">
        <v>471</v>
      </c>
      <c r="M116" t="s">
        <v>242</v>
      </c>
      <c r="N116">
        <v>0.19600000000000001</v>
      </c>
      <c r="P116" s="11" t="s">
        <v>248</v>
      </c>
      <c r="Q116" t="s">
        <v>634</v>
      </c>
      <c r="R116" t="s">
        <v>210</v>
      </c>
      <c r="S116">
        <v>6.7629999999999999E-3</v>
      </c>
    </row>
    <row r="117" spans="12:20" x14ac:dyDescent="0.25">
      <c r="L117" t="s">
        <v>472</v>
      </c>
      <c r="M117" t="s">
        <v>242</v>
      </c>
      <c r="N117">
        <v>0</v>
      </c>
      <c r="P117" s="11" t="s">
        <v>711</v>
      </c>
      <c r="Q117" t="s">
        <v>635</v>
      </c>
      <c r="R117" t="s">
        <v>209</v>
      </c>
      <c r="S117">
        <v>1.895</v>
      </c>
    </row>
    <row r="118" spans="12:20" x14ac:dyDescent="0.25">
      <c r="L118" t="s">
        <v>473</v>
      </c>
      <c r="M118" t="s">
        <v>242</v>
      </c>
      <c r="N118">
        <v>0</v>
      </c>
      <c r="P118" s="11" t="s">
        <v>712</v>
      </c>
      <c r="Q118" t="s">
        <v>636</v>
      </c>
      <c r="R118" t="s">
        <v>209</v>
      </c>
      <c r="S118">
        <v>4.7420000000000003E-5</v>
      </c>
    </row>
    <row r="119" spans="12:20" x14ac:dyDescent="0.25">
      <c r="L119" t="s">
        <v>474</v>
      </c>
      <c r="M119" t="s">
        <v>242</v>
      </c>
      <c r="N119">
        <v>0</v>
      </c>
      <c r="Q119" t="s">
        <v>637</v>
      </c>
      <c r="R119" t="s">
        <v>208</v>
      </c>
      <c r="S119">
        <v>0</v>
      </c>
    </row>
    <row r="120" spans="12:20" x14ac:dyDescent="0.25">
      <c r="L120" t="s">
        <v>475</v>
      </c>
      <c r="M120" t="s">
        <v>242</v>
      </c>
      <c r="N120">
        <v>0</v>
      </c>
      <c r="Q120" t="s">
        <v>638</v>
      </c>
      <c r="R120" t="s">
        <v>208</v>
      </c>
      <c r="S120">
        <v>0</v>
      </c>
    </row>
    <row r="121" spans="12:20" x14ac:dyDescent="0.25">
      <c r="L121" t="s">
        <v>476</v>
      </c>
      <c r="M121" t="s">
        <v>242</v>
      </c>
      <c r="N121">
        <v>0</v>
      </c>
      <c r="Q121" t="s">
        <v>639</v>
      </c>
      <c r="R121" t="s">
        <v>208</v>
      </c>
      <c r="S121">
        <v>0</v>
      </c>
    </row>
    <row r="122" spans="12:20" x14ac:dyDescent="0.25">
      <c r="L122" t="s">
        <v>477</v>
      </c>
      <c r="M122" t="s">
        <v>242</v>
      </c>
      <c r="N122">
        <v>0</v>
      </c>
      <c r="Q122" t="s">
        <v>347</v>
      </c>
      <c r="R122" t="s">
        <v>208</v>
      </c>
      <c r="S122">
        <v>0</v>
      </c>
    </row>
    <row r="123" spans="12:20" x14ac:dyDescent="0.25">
      <c r="L123" t="s">
        <v>478</v>
      </c>
      <c r="M123" t="s">
        <v>242</v>
      </c>
      <c r="N123">
        <v>0</v>
      </c>
      <c r="Q123" t="s">
        <v>640</v>
      </c>
      <c r="R123" t="s">
        <v>231</v>
      </c>
      <c r="S123">
        <v>1</v>
      </c>
    </row>
    <row r="124" spans="12:20" x14ac:dyDescent="0.25">
      <c r="L124" t="s">
        <v>479</v>
      </c>
      <c r="M124" t="s">
        <v>242</v>
      </c>
      <c r="N124">
        <v>0</v>
      </c>
      <c r="Q124" t="s">
        <v>641</v>
      </c>
      <c r="R124" t="s">
        <v>231</v>
      </c>
      <c r="S124">
        <v>1</v>
      </c>
    </row>
    <row r="125" spans="12:20" x14ac:dyDescent="0.25">
      <c r="L125" t="s">
        <v>480</v>
      </c>
      <c r="M125" t="s">
        <v>242</v>
      </c>
      <c r="N125">
        <v>0</v>
      </c>
      <c r="Q125" t="s">
        <v>642</v>
      </c>
      <c r="R125" t="s">
        <v>231</v>
      </c>
      <c r="S125">
        <v>1</v>
      </c>
    </row>
    <row r="126" spans="12:20" x14ac:dyDescent="0.25">
      <c r="L126" t="s">
        <v>481</v>
      </c>
      <c r="M126" t="s">
        <v>242</v>
      </c>
      <c r="N126">
        <v>0</v>
      </c>
      <c r="Q126" t="s">
        <v>643</v>
      </c>
      <c r="R126" t="s">
        <v>231</v>
      </c>
      <c r="S126">
        <v>1</v>
      </c>
    </row>
    <row r="127" spans="12:20" x14ac:dyDescent="0.25">
      <c r="L127" t="s">
        <v>482</v>
      </c>
      <c r="M127" t="s">
        <v>230</v>
      </c>
      <c r="N127">
        <v>0</v>
      </c>
      <c r="Q127" t="s">
        <v>644</v>
      </c>
      <c r="R127" t="s">
        <v>231</v>
      </c>
      <c r="S127">
        <v>1</v>
      </c>
    </row>
    <row r="128" spans="12:20" x14ac:dyDescent="0.25">
      <c r="L128" t="s">
        <v>483</v>
      </c>
      <c r="M128" t="s">
        <v>230</v>
      </c>
      <c r="N128">
        <v>0</v>
      </c>
      <c r="Q128" t="s">
        <v>645</v>
      </c>
      <c r="R128" t="s">
        <v>231</v>
      </c>
      <c r="S128">
        <v>1</v>
      </c>
    </row>
    <row r="129" spans="12:19" x14ac:dyDescent="0.25">
      <c r="L129" t="s">
        <v>484</v>
      </c>
      <c r="M129" t="s">
        <v>230</v>
      </c>
      <c r="N129">
        <v>0</v>
      </c>
      <c r="Q129" t="s">
        <v>646</v>
      </c>
      <c r="R129" t="s">
        <v>231</v>
      </c>
      <c r="S129">
        <v>1</v>
      </c>
    </row>
    <row r="130" spans="12:19" x14ac:dyDescent="0.25">
      <c r="L130" t="s">
        <v>485</v>
      </c>
      <c r="M130" t="s">
        <v>230</v>
      </c>
      <c r="N130">
        <v>0</v>
      </c>
      <c r="Q130" t="s">
        <v>647</v>
      </c>
      <c r="R130" t="s">
        <v>231</v>
      </c>
      <c r="S130">
        <v>1</v>
      </c>
    </row>
    <row r="131" spans="12:19" x14ac:dyDescent="0.25">
      <c r="L131" t="s">
        <v>486</v>
      </c>
      <c r="M131" t="s">
        <v>230</v>
      </c>
      <c r="N131">
        <v>0</v>
      </c>
      <c r="Q131" t="s">
        <v>648</v>
      </c>
      <c r="R131" t="s">
        <v>231</v>
      </c>
      <c r="S131">
        <v>1</v>
      </c>
    </row>
    <row r="132" spans="12:19" x14ac:dyDescent="0.25">
      <c r="L132" t="s">
        <v>487</v>
      </c>
      <c r="M132" t="s">
        <v>247</v>
      </c>
      <c r="N132">
        <v>18.27</v>
      </c>
      <c r="Q132" t="s">
        <v>649</v>
      </c>
      <c r="R132" t="s">
        <v>231</v>
      </c>
      <c r="S132">
        <v>1</v>
      </c>
    </row>
    <row r="133" spans="12:19" x14ac:dyDescent="0.25">
      <c r="L133" t="s">
        <v>488</v>
      </c>
      <c r="M133" t="s">
        <v>247</v>
      </c>
      <c r="N133">
        <v>0</v>
      </c>
      <c r="Q133" t="s">
        <v>650</v>
      </c>
      <c r="R133" t="s">
        <v>231</v>
      </c>
      <c r="S133">
        <v>5.5559999999999999E+33</v>
      </c>
    </row>
    <row r="134" spans="12:19" x14ac:dyDescent="0.25">
      <c r="L134" t="s">
        <v>489</v>
      </c>
      <c r="M134" t="s">
        <v>247</v>
      </c>
      <c r="N134">
        <v>0</v>
      </c>
      <c r="Q134" t="s">
        <v>651</v>
      </c>
      <c r="R134" t="s">
        <v>231</v>
      </c>
      <c r="S134">
        <v>0.4</v>
      </c>
    </row>
    <row r="135" spans="12:19" x14ac:dyDescent="0.25">
      <c r="L135" t="s">
        <v>490</v>
      </c>
      <c r="M135" t="s">
        <v>242</v>
      </c>
      <c r="N135">
        <v>0</v>
      </c>
      <c r="Q135" t="s">
        <v>652</v>
      </c>
      <c r="R135" t="s">
        <v>231</v>
      </c>
      <c r="S135">
        <v>0.6</v>
      </c>
    </row>
    <row r="136" spans="12:19" x14ac:dyDescent="0.25">
      <c r="L136" t="s">
        <v>491</v>
      </c>
      <c r="M136" t="s">
        <v>242</v>
      </c>
      <c r="N136">
        <v>0</v>
      </c>
      <c r="Q136" t="s">
        <v>653</v>
      </c>
      <c r="R136" t="s">
        <v>243</v>
      </c>
      <c r="S136">
        <v>0.25800000000000001</v>
      </c>
    </row>
    <row r="137" spans="12:19" x14ac:dyDescent="0.25">
      <c r="L137" t="s">
        <v>492</v>
      </c>
      <c r="M137" t="s">
        <v>242</v>
      </c>
      <c r="N137">
        <v>0</v>
      </c>
      <c r="Q137" t="s">
        <v>654</v>
      </c>
      <c r="R137" t="s">
        <v>231</v>
      </c>
      <c r="S137">
        <v>0.66700000000000004</v>
      </c>
    </row>
    <row r="138" spans="12:19" x14ac:dyDescent="0.25">
      <c r="L138" t="s">
        <v>493</v>
      </c>
      <c r="M138" t="s">
        <v>242</v>
      </c>
      <c r="N138">
        <v>0</v>
      </c>
      <c r="Q138" t="s">
        <v>655</v>
      </c>
      <c r="R138" t="s">
        <v>231</v>
      </c>
      <c r="S138">
        <v>0.33300000000000002</v>
      </c>
    </row>
    <row r="139" spans="12:19" x14ac:dyDescent="0.25">
      <c r="L139" t="s">
        <v>494</v>
      </c>
      <c r="M139" t="s">
        <v>242</v>
      </c>
      <c r="N139">
        <v>0</v>
      </c>
      <c r="Q139" t="s">
        <v>656</v>
      </c>
      <c r="R139" t="s">
        <v>231</v>
      </c>
      <c r="S139">
        <v>0.58299999999999996</v>
      </c>
    </row>
    <row r="140" spans="12:19" x14ac:dyDescent="0.25">
      <c r="L140" t="s">
        <v>495</v>
      </c>
      <c r="M140" t="s">
        <v>242</v>
      </c>
      <c r="N140">
        <v>0</v>
      </c>
      <c r="Q140" t="s">
        <v>657</v>
      </c>
      <c r="R140" t="s">
        <v>244</v>
      </c>
      <c r="S140">
        <v>1.333</v>
      </c>
    </row>
    <row r="141" spans="12:19" x14ac:dyDescent="0.25">
      <c r="L141" t="s">
        <v>496</v>
      </c>
      <c r="M141" t="s">
        <v>242</v>
      </c>
      <c r="N141">
        <v>0</v>
      </c>
      <c r="Q141" t="s">
        <v>658</v>
      </c>
      <c r="R141" t="s">
        <v>245</v>
      </c>
      <c r="S141">
        <v>0.39079999999999998</v>
      </c>
    </row>
    <row r="142" spans="12:19" x14ac:dyDescent="0.25">
      <c r="L142" t="s">
        <v>497</v>
      </c>
      <c r="M142" t="s">
        <v>242</v>
      </c>
      <c r="N142">
        <v>0</v>
      </c>
      <c r="Q142" t="s">
        <v>659</v>
      </c>
      <c r="R142" t="s">
        <v>246</v>
      </c>
      <c r="S142">
        <v>0.2429</v>
      </c>
    </row>
    <row r="143" spans="12:19" x14ac:dyDescent="0.25">
      <c r="L143" t="s">
        <v>498</v>
      </c>
      <c r="M143" t="s">
        <v>242</v>
      </c>
      <c r="N143">
        <v>0</v>
      </c>
      <c r="Q143" t="s">
        <v>660</v>
      </c>
      <c r="R143" t="s">
        <v>242</v>
      </c>
      <c r="S143">
        <v>0</v>
      </c>
    </row>
    <row r="144" spans="12:19" x14ac:dyDescent="0.25">
      <c r="L144" t="s">
        <v>499</v>
      </c>
      <c r="M144" t="s">
        <v>242</v>
      </c>
      <c r="N144">
        <v>0</v>
      </c>
      <c r="Q144" t="s">
        <v>661</v>
      </c>
      <c r="R144" t="s">
        <v>242</v>
      </c>
      <c r="S144">
        <v>0</v>
      </c>
    </row>
    <row r="145" spans="12:20" x14ac:dyDescent="0.25">
      <c r="L145" t="s">
        <v>500</v>
      </c>
      <c r="M145" t="s">
        <v>241</v>
      </c>
      <c r="N145">
        <v>-3483</v>
      </c>
      <c r="Q145" t="s">
        <v>662</v>
      </c>
      <c r="R145" t="s">
        <v>242</v>
      </c>
      <c r="S145">
        <v>0</v>
      </c>
    </row>
    <row r="146" spans="12:20" x14ac:dyDescent="0.25">
      <c r="L146" t="s">
        <v>501</v>
      </c>
      <c r="M146" t="s">
        <v>256</v>
      </c>
      <c r="N146">
        <v>35.36</v>
      </c>
      <c r="O146" s="10"/>
      <c r="P146" s="12"/>
      <c r="Q146" t="s">
        <v>663</v>
      </c>
      <c r="R146" t="s">
        <v>242</v>
      </c>
      <c r="S146">
        <v>0</v>
      </c>
      <c r="T146" s="10"/>
    </row>
    <row r="147" spans="12:20" x14ac:dyDescent="0.25">
      <c r="L147" t="s">
        <v>502</v>
      </c>
      <c r="M147" t="s">
        <v>257</v>
      </c>
      <c r="N147">
        <v>0</v>
      </c>
      <c r="O147" s="10"/>
      <c r="P147" s="12"/>
      <c r="Q147" t="s">
        <v>664</v>
      </c>
      <c r="R147" t="s">
        <v>242</v>
      </c>
      <c r="S147">
        <v>0</v>
      </c>
      <c r="T147" s="10"/>
    </row>
    <row r="148" spans="12:20" x14ac:dyDescent="0.25">
      <c r="L148" t="s">
        <v>503</v>
      </c>
      <c r="M148" t="s">
        <v>258</v>
      </c>
      <c r="N148">
        <v>0</v>
      </c>
      <c r="Q148" t="s">
        <v>665</v>
      </c>
      <c r="R148" t="s">
        <v>242</v>
      </c>
      <c r="S148">
        <v>0</v>
      </c>
    </row>
    <row r="149" spans="12:20" x14ac:dyDescent="0.25">
      <c r="L149" t="s">
        <v>504</v>
      </c>
      <c r="M149" t="s">
        <v>259</v>
      </c>
      <c r="N149">
        <v>0</v>
      </c>
      <c r="Q149" t="s">
        <v>666</v>
      </c>
      <c r="R149" t="s">
        <v>242</v>
      </c>
      <c r="S149">
        <v>0</v>
      </c>
    </row>
    <row r="150" spans="12:20" x14ac:dyDescent="0.25">
      <c r="L150" t="s">
        <v>505</v>
      </c>
      <c r="M150" t="s">
        <v>259</v>
      </c>
      <c r="N150">
        <v>0</v>
      </c>
      <c r="Q150" t="s">
        <v>667</v>
      </c>
      <c r="R150" t="s">
        <v>247</v>
      </c>
      <c r="S150">
        <v>0</v>
      </c>
    </row>
    <row r="151" spans="12:20" x14ac:dyDescent="0.25">
      <c r="L151" t="s">
        <v>506</v>
      </c>
      <c r="M151" t="s">
        <v>260</v>
      </c>
      <c r="N151">
        <v>0</v>
      </c>
    </row>
    <row r="152" spans="12:20" x14ac:dyDescent="0.25">
      <c r="L152" t="s">
        <v>507</v>
      </c>
      <c r="M152" t="s">
        <v>260</v>
      </c>
      <c r="N152">
        <v>0</v>
      </c>
    </row>
    <row r="153" spans="12:20" x14ac:dyDescent="0.25">
      <c r="L153" t="s">
        <v>508</v>
      </c>
      <c r="M153" t="s">
        <v>260</v>
      </c>
      <c r="N153">
        <v>0</v>
      </c>
    </row>
    <row r="154" spans="12:20" x14ac:dyDescent="0.25">
      <c r="L154" t="s">
        <v>509</v>
      </c>
      <c r="M154" t="s">
        <v>260</v>
      </c>
      <c r="N154">
        <v>0</v>
      </c>
    </row>
    <row r="155" spans="12:20" x14ac:dyDescent="0.25">
      <c r="L155" t="s">
        <v>510</v>
      </c>
      <c r="M155" t="s">
        <v>260</v>
      </c>
      <c r="N155">
        <v>0</v>
      </c>
    </row>
    <row r="156" spans="12:20" x14ac:dyDescent="0.25">
      <c r="L156" t="s">
        <v>511</v>
      </c>
      <c r="M156" t="s">
        <v>260</v>
      </c>
      <c r="N156">
        <v>0</v>
      </c>
      <c r="O156" s="10"/>
      <c r="P156" s="12"/>
    </row>
    <row r="157" spans="12:20" x14ac:dyDescent="0.25">
      <c r="L157" t="s">
        <v>512</v>
      </c>
      <c r="M157" t="s">
        <v>260</v>
      </c>
      <c r="N157">
        <v>-91.34</v>
      </c>
    </row>
    <row r="158" spans="12:20" x14ac:dyDescent="0.25">
      <c r="L158" t="s">
        <v>513</v>
      </c>
      <c r="M158" t="s">
        <v>260</v>
      </c>
      <c r="N158">
        <v>0</v>
      </c>
      <c r="O158" s="10"/>
      <c r="P158" s="12"/>
    </row>
    <row r="159" spans="12:20" x14ac:dyDescent="0.25">
      <c r="L159" t="s">
        <v>514</v>
      </c>
      <c r="M159" t="s">
        <v>260</v>
      </c>
      <c r="N159">
        <v>0</v>
      </c>
    </row>
    <row r="160" spans="12:20" x14ac:dyDescent="0.25">
      <c r="L160" t="s">
        <v>515</v>
      </c>
      <c r="M160" t="s">
        <v>260</v>
      </c>
      <c r="N160">
        <v>0</v>
      </c>
    </row>
    <row r="161" spans="12:14" x14ac:dyDescent="0.25">
      <c r="L161" t="s">
        <v>516</v>
      </c>
      <c r="M161" t="s">
        <v>261</v>
      </c>
      <c r="N161">
        <v>0</v>
      </c>
    </row>
    <row r="162" spans="12:14" x14ac:dyDescent="0.25">
      <c r="L162" t="s">
        <v>517</v>
      </c>
      <c r="M162" t="s">
        <v>261</v>
      </c>
      <c r="N162">
        <v>0</v>
      </c>
    </row>
    <row r="163" spans="12:14" x14ac:dyDescent="0.25">
      <c r="L163" t="s">
        <v>518</v>
      </c>
      <c r="M163" t="s">
        <v>261</v>
      </c>
      <c r="N163">
        <v>0</v>
      </c>
    </row>
    <row r="164" spans="12:14" x14ac:dyDescent="0.25">
      <c r="L164" t="s">
        <v>519</v>
      </c>
      <c r="M164" t="s">
        <v>261</v>
      </c>
      <c r="N164">
        <v>0</v>
      </c>
    </row>
  </sheetData>
  <conditionalFormatting sqref="D1:D1048576 I1:I1048576 N1:N1048576 S1:S1048576">
    <cfRule type="cellIs" dxfId="4" priority="1" operator="lessThan">
      <formula>0</formula>
    </cfRule>
    <cfRule type="cellIs" dxfId="3" priority="2" operator="greater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87B07-817E-48AB-A96F-D174C19893E1}">
  <dimension ref="A2:AD49"/>
  <sheetViews>
    <sheetView workbookViewId="0">
      <selection activeCell="K14" sqref="K14"/>
    </sheetView>
  </sheetViews>
  <sheetFormatPr defaultRowHeight="15" x14ac:dyDescent="0.25"/>
  <cols>
    <col min="1" max="1" width="12.140625" bestFit="1" customWidth="1"/>
    <col min="7" max="7" width="19.140625" bestFit="1" customWidth="1"/>
    <col min="13" max="13" width="18.140625" bestFit="1" customWidth="1"/>
    <col min="17" max="17" width="13.42578125" bestFit="1" customWidth="1"/>
    <col min="18" max="21" width="13.42578125" customWidth="1"/>
    <col min="22" max="22" width="23.28515625" bestFit="1" customWidth="1"/>
    <col min="29" max="29" width="9.140625" customWidth="1"/>
  </cols>
  <sheetData>
    <row r="2" spans="1:30" x14ac:dyDescent="0.25">
      <c r="A2" t="s">
        <v>202</v>
      </c>
      <c r="B2" t="s">
        <v>203</v>
      </c>
      <c r="C2">
        <v>0</v>
      </c>
      <c r="D2">
        <v>0</v>
      </c>
      <c r="E2">
        <v>0</v>
      </c>
      <c r="G2" t="s">
        <v>202</v>
      </c>
      <c r="H2" t="s">
        <v>203</v>
      </c>
      <c r="I2">
        <v>0</v>
      </c>
      <c r="J2">
        <v>0</v>
      </c>
      <c r="K2">
        <v>0</v>
      </c>
      <c r="M2" t="s">
        <v>202</v>
      </c>
      <c r="N2" t="s">
        <v>203</v>
      </c>
      <c r="O2">
        <v>0</v>
      </c>
      <c r="Q2">
        <v>0</v>
      </c>
      <c r="S2">
        <v>0</v>
      </c>
      <c r="V2" t="s">
        <v>202</v>
      </c>
      <c r="W2" t="s">
        <v>203</v>
      </c>
      <c r="X2">
        <v>0</v>
      </c>
      <c r="Z2">
        <v>0</v>
      </c>
      <c r="AB2">
        <v>0</v>
      </c>
      <c r="AD2">
        <v>0</v>
      </c>
    </row>
    <row r="3" spans="1:30" x14ac:dyDescent="0.25">
      <c r="A3" t="s">
        <v>270</v>
      </c>
      <c r="B3" t="s">
        <v>204</v>
      </c>
      <c r="C3">
        <v>0</v>
      </c>
      <c r="D3">
        <v>0</v>
      </c>
      <c r="E3">
        <v>0</v>
      </c>
      <c r="G3" t="s">
        <v>329</v>
      </c>
      <c r="H3" t="s">
        <v>217</v>
      </c>
      <c r="I3">
        <v>7</v>
      </c>
      <c r="J3">
        <v>7</v>
      </c>
      <c r="K3">
        <v>7</v>
      </c>
      <c r="M3" t="s">
        <v>612</v>
      </c>
      <c r="N3" t="s">
        <v>231</v>
      </c>
      <c r="O3">
        <v>0</v>
      </c>
      <c r="Q3">
        <v>0</v>
      </c>
      <c r="S3">
        <v>0</v>
      </c>
      <c r="V3" t="s">
        <v>402</v>
      </c>
      <c r="W3" t="s">
        <v>249</v>
      </c>
      <c r="X3">
        <v>0</v>
      </c>
      <c r="Z3">
        <v>0</v>
      </c>
      <c r="AB3">
        <v>0</v>
      </c>
      <c r="AD3">
        <v>0</v>
      </c>
    </row>
    <row r="4" spans="1:30" x14ac:dyDescent="0.25">
      <c r="A4" t="s">
        <v>271</v>
      </c>
      <c r="B4" t="s">
        <v>205</v>
      </c>
      <c r="C4">
        <v>0</v>
      </c>
      <c r="D4">
        <v>2</v>
      </c>
      <c r="E4">
        <v>10</v>
      </c>
      <c r="G4" t="s">
        <v>330</v>
      </c>
      <c r="H4" t="s">
        <v>218</v>
      </c>
      <c r="I4">
        <v>0</v>
      </c>
      <c r="J4">
        <v>20.149999999999999</v>
      </c>
      <c r="K4">
        <v>0</v>
      </c>
      <c r="M4" t="s">
        <v>613</v>
      </c>
      <c r="N4" t="s">
        <v>231</v>
      </c>
      <c r="O4">
        <v>0</v>
      </c>
      <c r="Q4">
        <v>0</v>
      </c>
      <c r="S4">
        <v>0</v>
      </c>
      <c r="V4" t="s">
        <v>403</v>
      </c>
      <c r="W4" t="s">
        <v>250</v>
      </c>
      <c r="X4">
        <v>0</v>
      </c>
      <c r="Z4">
        <v>0</v>
      </c>
      <c r="AB4">
        <v>0</v>
      </c>
      <c r="AD4">
        <v>0</v>
      </c>
    </row>
    <row r="5" spans="1:30" x14ac:dyDescent="0.25">
      <c r="A5" t="s">
        <v>273</v>
      </c>
      <c r="B5" t="s">
        <v>205</v>
      </c>
      <c r="C5">
        <v>0</v>
      </c>
      <c r="D5">
        <v>2</v>
      </c>
      <c r="E5">
        <v>10</v>
      </c>
      <c r="G5" t="s">
        <v>331</v>
      </c>
      <c r="H5" t="s">
        <v>218</v>
      </c>
      <c r="I5">
        <v>3.0590000000000002</v>
      </c>
      <c r="J5">
        <v>23.2</v>
      </c>
      <c r="K5">
        <v>3.0590000000000002</v>
      </c>
      <c r="M5" t="s">
        <v>614</v>
      </c>
      <c r="N5" t="s">
        <v>231</v>
      </c>
      <c r="O5">
        <v>0</v>
      </c>
      <c r="Q5">
        <v>0</v>
      </c>
      <c r="S5">
        <v>0</v>
      </c>
      <c r="V5" t="s">
        <v>404</v>
      </c>
      <c r="W5" t="s">
        <v>251</v>
      </c>
      <c r="X5">
        <v>0</v>
      </c>
      <c r="Z5">
        <v>0.94740000000000002</v>
      </c>
      <c r="AA5">
        <f>I24*R12</f>
        <v>0.94750000000000001</v>
      </c>
      <c r="AB5">
        <v>0</v>
      </c>
      <c r="AD5">
        <v>0</v>
      </c>
    </row>
    <row r="6" spans="1:30" x14ac:dyDescent="0.25">
      <c r="A6" t="s">
        <v>289</v>
      </c>
      <c r="B6" t="s">
        <v>209</v>
      </c>
      <c r="C6">
        <v>5</v>
      </c>
      <c r="D6">
        <v>5</v>
      </c>
      <c r="E6">
        <v>5</v>
      </c>
      <c r="G6" t="s">
        <v>332</v>
      </c>
      <c r="H6" t="s">
        <v>219</v>
      </c>
      <c r="I6">
        <v>0</v>
      </c>
      <c r="J6">
        <v>5.0000000000000001E-4</v>
      </c>
      <c r="K6">
        <v>0</v>
      </c>
      <c r="M6" t="s">
        <v>615</v>
      </c>
      <c r="N6" t="s">
        <v>231</v>
      </c>
      <c r="O6">
        <v>0</v>
      </c>
      <c r="Q6">
        <v>0</v>
      </c>
      <c r="S6">
        <v>0</v>
      </c>
      <c r="V6" t="s">
        <v>405</v>
      </c>
      <c r="W6" t="s">
        <v>252</v>
      </c>
      <c r="X6">
        <v>3.3730000000000001E-4</v>
      </c>
      <c r="Y6">
        <f>P13*I27</f>
        <v>3.3729846000000004E-4</v>
      </c>
      <c r="Z6">
        <v>0</v>
      </c>
      <c r="AB6">
        <v>0</v>
      </c>
      <c r="AD6">
        <v>0</v>
      </c>
    </row>
    <row r="7" spans="1:30" x14ac:dyDescent="0.25">
      <c r="A7" t="s">
        <v>290</v>
      </c>
      <c r="B7" t="s">
        <v>209</v>
      </c>
      <c r="C7">
        <v>5</v>
      </c>
      <c r="D7">
        <v>5</v>
      </c>
      <c r="E7">
        <v>5</v>
      </c>
      <c r="G7" t="s">
        <v>336</v>
      </c>
      <c r="H7" t="s">
        <v>221</v>
      </c>
      <c r="I7">
        <v>1.6139999999999999E-4</v>
      </c>
      <c r="J7">
        <v>1.6139999999999999E-4</v>
      </c>
      <c r="K7">
        <v>1.6139999999999999E-4</v>
      </c>
      <c r="M7" t="s">
        <v>616</v>
      </c>
      <c r="N7" t="s">
        <v>231</v>
      </c>
      <c r="O7">
        <v>0</v>
      </c>
      <c r="Q7">
        <v>0.66669999999999996</v>
      </c>
      <c r="R7">
        <f>D21/(D21+I32)</f>
        <v>0.66666666666666663</v>
      </c>
      <c r="S7">
        <v>0</v>
      </c>
      <c r="V7" t="s">
        <v>406</v>
      </c>
      <c r="W7" t="s">
        <v>253</v>
      </c>
      <c r="X7">
        <v>0</v>
      </c>
      <c r="Z7">
        <v>-971</v>
      </c>
      <c r="AA7">
        <f>I30*(R15-Q15)*R7</f>
        <v>-971.32366666666667</v>
      </c>
      <c r="AB7">
        <v>0</v>
      </c>
      <c r="AD7">
        <v>0</v>
      </c>
    </row>
    <row r="8" spans="1:30" x14ac:dyDescent="0.25">
      <c r="A8" t="s">
        <v>291</v>
      </c>
      <c r="B8" t="s">
        <v>209</v>
      </c>
      <c r="C8">
        <v>5</v>
      </c>
      <c r="D8">
        <v>5</v>
      </c>
      <c r="E8">
        <v>5</v>
      </c>
      <c r="G8" t="s">
        <v>337</v>
      </c>
      <c r="H8" t="s">
        <v>222</v>
      </c>
      <c r="I8">
        <v>2.4949999999999999E-4</v>
      </c>
      <c r="J8">
        <v>0</v>
      </c>
      <c r="K8">
        <v>0</v>
      </c>
      <c r="M8" t="s">
        <v>617</v>
      </c>
      <c r="N8" t="s">
        <v>231</v>
      </c>
      <c r="O8">
        <v>0</v>
      </c>
      <c r="Q8">
        <v>0</v>
      </c>
      <c r="S8">
        <v>0</v>
      </c>
      <c r="V8" t="s">
        <v>407</v>
      </c>
      <c r="W8" t="s">
        <v>254</v>
      </c>
      <c r="X8">
        <v>0</v>
      </c>
      <c r="Z8">
        <v>0</v>
      </c>
      <c r="AB8">
        <v>4.7419999999999998E-4</v>
      </c>
      <c r="AC8" s="7">
        <f>I33*S19*E15/(E15+I36)*E15</f>
        <v>4.7415258474152591E-4</v>
      </c>
      <c r="AD8">
        <v>4.7419999999999998E-4</v>
      </c>
    </row>
    <row r="9" spans="1:30" x14ac:dyDescent="0.25">
      <c r="A9" t="s">
        <v>303</v>
      </c>
      <c r="B9" t="s">
        <v>210</v>
      </c>
      <c r="C9">
        <v>0</v>
      </c>
      <c r="D9">
        <v>6</v>
      </c>
      <c r="E9">
        <v>0</v>
      </c>
      <c r="G9" t="s">
        <v>338</v>
      </c>
      <c r="H9" t="s">
        <v>223</v>
      </c>
      <c r="I9">
        <v>0</v>
      </c>
      <c r="J9">
        <v>4.1140000000000003E-4</v>
      </c>
      <c r="K9">
        <v>0</v>
      </c>
      <c r="M9" t="s">
        <v>618</v>
      </c>
      <c r="N9" t="s">
        <v>231</v>
      </c>
      <c r="O9">
        <v>0</v>
      </c>
      <c r="Q9">
        <v>0</v>
      </c>
      <c r="S9">
        <v>0</v>
      </c>
      <c r="V9" t="s">
        <v>408</v>
      </c>
      <c r="W9" t="s">
        <v>255</v>
      </c>
      <c r="X9">
        <v>0</v>
      </c>
      <c r="Z9">
        <v>0</v>
      </c>
      <c r="AB9">
        <v>0</v>
      </c>
      <c r="AD9">
        <v>0</v>
      </c>
    </row>
    <row r="10" spans="1:30" x14ac:dyDescent="0.25">
      <c r="A10" t="s">
        <v>304</v>
      </c>
      <c r="B10" t="s">
        <v>210</v>
      </c>
      <c r="C10">
        <v>0</v>
      </c>
      <c r="D10">
        <v>0.28460000000000002</v>
      </c>
      <c r="E10">
        <v>0</v>
      </c>
      <c r="G10" t="s">
        <v>339</v>
      </c>
      <c r="H10" t="s">
        <v>224</v>
      </c>
      <c r="I10">
        <v>0</v>
      </c>
      <c r="J10">
        <v>0</v>
      </c>
      <c r="K10">
        <v>0</v>
      </c>
      <c r="M10" t="s">
        <v>619</v>
      </c>
      <c r="N10" t="s">
        <v>234</v>
      </c>
      <c r="O10">
        <v>170.3</v>
      </c>
      <c r="Q10">
        <v>170.3</v>
      </c>
      <c r="S10">
        <v>170.3</v>
      </c>
      <c r="V10" t="s">
        <v>435</v>
      </c>
      <c r="W10" t="s">
        <v>247</v>
      </c>
      <c r="X10" s="10">
        <v>-6.7459999999999994E-5</v>
      </c>
      <c r="Z10">
        <v>-0.16850000000000001</v>
      </c>
      <c r="AB10">
        <v>-1.205E-4</v>
      </c>
      <c r="AD10">
        <v>-1.205E-4</v>
      </c>
    </row>
    <row r="11" spans="1:30" x14ac:dyDescent="0.25">
      <c r="A11" t="s">
        <v>305</v>
      </c>
      <c r="B11" t="s">
        <v>210</v>
      </c>
      <c r="C11">
        <v>0</v>
      </c>
      <c r="D11">
        <v>6.2850000000000001</v>
      </c>
      <c r="E11">
        <v>0</v>
      </c>
      <c r="G11" s="12" t="s">
        <v>227</v>
      </c>
      <c r="H11" t="s">
        <v>219</v>
      </c>
      <c r="I11">
        <v>0</v>
      </c>
      <c r="J11">
        <v>4.0259999999999997E-4</v>
      </c>
      <c r="K11">
        <v>0</v>
      </c>
      <c r="M11" t="s">
        <v>620</v>
      </c>
      <c r="N11" t="s">
        <v>235</v>
      </c>
      <c r="O11">
        <v>0.72960000000000003</v>
      </c>
      <c r="Q11">
        <v>0.72960000000000003</v>
      </c>
      <c r="S11">
        <v>0.72960000000000003</v>
      </c>
      <c r="V11" t="s">
        <v>448</v>
      </c>
      <c r="W11" t="s">
        <v>241</v>
      </c>
      <c r="X11">
        <v>0</v>
      </c>
      <c r="Z11">
        <v>138.19999999999999</v>
      </c>
      <c r="AB11">
        <v>0</v>
      </c>
      <c r="AD11">
        <v>0</v>
      </c>
    </row>
    <row r="12" spans="1:30" x14ac:dyDescent="0.25">
      <c r="A12" t="s">
        <v>309</v>
      </c>
      <c r="B12" t="s">
        <v>210</v>
      </c>
      <c r="C12">
        <v>0</v>
      </c>
      <c r="D12">
        <v>6.2850000000000001</v>
      </c>
      <c r="E12">
        <v>0</v>
      </c>
      <c r="G12" s="12" t="s">
        <v>228</v>
      </c>
      <c r="H12" t="s">
        <v>219</v>
      </c>
      <c r="I12">
        <v>0</v>
      </c>
      <c r="J12" s="10">
        <v>1.691E-7</v>
      </c>
      <c r="K12">
        <v>0</v>
      </c>
      <c r="M12" t="s">
        <v>621</v>
      </c>
      <c r="N12" t="s">
        <v>236</v>
      </c>
      <c r="O12">
        <v>1194</v>
      </c>
      <c r="Q12">
        <v>1194</v>
      </c>
      <c r="R12">
        <f>D14*Q18</f>
        <v>18.95</v>
      </c>
      <c r="S12">
        <v>1194</v>
      </c>
      <c r="V12" t="s">
        <v>449</v>
      </c>
      <c r="W12" t="s">
        <v>256</v>
      </c>
      <c r="X12">
        <v>-1.306E-4</v>
      </c>
      <c r="Z12">
        <v>0</v>
      </c>
      <c r="AB12">
        <v>0</v>
      </c>
      <c r="AD12">
        <v>0</v>
      </c>
    </row>
    <row r="13" spans="1:30" x14ac:dyDescent="0.25">
      <c r="A13" t="s">
        <v>310</v>
      </c>
      <c r="B13" t="s">
        <v>211</v>
      </c>
      <c r="C13">
        <v>10</v>
      </c>
      <c r="D13">
        <v>0</v>
      </c>
      <c r="E13">
        <v>0</v>
      </c>
      <c r="G13" s="11" t="s">
        <v>670</v>
      </c>
      <c r="H13" t="s">
        <v>221</v>
      </c>
      <c r="I13">
        <v>1.003E-4</v>
      </c>
      <c r="J13">
        <v>1.003E-4</v>
      </c>
      <c r="K13">
        <v>1.003E-4</v>
      </c>
      <c r="M13" t="s">
        <v>622</v>
      </c>
      <c r="N13" t="s">
        <v>237</v>
      </c>
      <c r="O13">
        <v>0.61499999999999999</v>
      </c>
      <c r="P13" s="10">
        <f>C13^3*O19^2</f>
        <v>2.2486564000000004E-6</v>
      </c>
      <c r="Q13">
        <v>0.61499999999999999</v>
      </c>
      <c r="S13">
        <v>0.61499999999999999</v>
      </c>
      <c r="V13" t="s">
        <v>450</v>
      </c>
      <c r="W13" t="s">
        <v>257</v>
      </c>
      <c r="X13">
        <v>0</v>
      </c>
      <c r="Z13">
        <v>279.8</v>
      </c>
      <c r="AB13">
        <v>0</v>
      </c>
      <c r="AD13">
        <v>0</v>
      </c>
    </row>
    <row r="14" spans="1:30" x14ac:dyDescent="0.25">
      <c r="A14" t="s">
        <v>311</v>
      </c>
      <c r="B14" t="s">
        <v>212</v>
      </c>
      <c r="C14">
        <v>0</v>
      </c>
      <c r="D14">
        <v>10</v>
      </c>
      <c r="E14">
        <v>0</v>
      </c>
      <c r="G14" s="11" t="s">
        <v>671</v>
      </c>
      <c r="H14" t="s">
        <v>221</v>
      </c>
      <c r="I14" s="10">
        <v>6.1169999999999999E-5</v>
      </c>
      <c r="J14" s="10">
        <v>6.1169999999999999E-5</v>
      </c>
      <c r="K14" s="10">
        <v>6.1169999999999999E-5</v>
      </c>
      <c r="M14" t="s">
        <v>623</v>
      </c>
      <c r="N14" t="s">
        <v>238</v>
      </c>
      <c r="O14">
        <v>0</v>
      </c>
      <c r="Q14">
        <v>0</v>
      </c>
      <c r="S14">
        <v>0</v>
      </c>
      <c r="V14" t="s">
        <v>455</v>
      </c>
      <c r="W14" t="s">
        <v>260</v>
      </c>
      <c r="X14" s="10">
        <v>0</v>
      </c>
      <c r="Z14">
        <v>0</v>
      </c>
      <c r="AB14">
        <v>-3.032E-4</v>
      </c>
      <c r="AD14">
        <v>-3.032E-4</v>
      </c>
    </row>
    <row r="15" spans="1:30" x14ac:dyDescent="0.25">
      <c r="A15" t="s">
        <v>316</v>
      </c>
      <c r="B15" t="s">
        <v>205</v>
      </c>
      <c r="C15">
        <v>0</v>
      </c>
      <c r="D15">
        <v>0</v>
      </c>
      <c r="E15">
        <v>10</v>
      </c>
      <c r="G15" s="12" t="s">
        <v>672</v>
      </c>
      <c r="H15" t="s">
        <v>221</v>
      </c>
      <c r="I15" s="10">
        <v>1.531E-9</v>
      </c>
      <c r="J15" s="10">
        <v>1.531E-9</v>
      </c>
      <c r="K15" s="10">
        <v>1.531E-9</v>
      </c>
      <c r="M15" t="s">
        <v>624</v>
      </c>
      <c r="N15" t="s">
        <v>239</v>
      </c>
      <c r="O15" s="10">
        <v>29.16</v>
      </c>
      <c r="Q15">
        <v>29.16</v>
      </c>
      <c r="R15">
        <f>D14*Q17</f>
        <v>2.0289999999999999E-2</v>
      </c>
      <c r="S15">
        <v>29.16</v>
      </c>
      <c r="V15" t="s">
        <v>456</v>
      </c>
      <c r="W15" t="s">
        <v>260</v>
      </c>
      <c r="X15" s="10">
        <v>0</v>
      </c>
      <c r="Z15">
        <v>0</v>
      </c>
      <c r="AB15">
        <v>4.7419999999999998E-4</v>
      </c>
      <c r="AD15">
        <v>4.7419999999999998E-4</v>
      </c>
    </row>
    <row r="16" spans="1:30" x14ac:dyDescent="0.25">
      <c r="A16" t="s">
        <v>317</v>
      </c>
      <c r="B16" t="s">
        <v>205</v>
      </c>
      <c r="C16">
        <v>0</v>
      </c>
      <c r="D16">
        <v>0</v>
      </c>
      <c r="E16">
        <v>0</v>
      </c>
      <c r="M16" t="s">
        <v>625</v>
      </c>
      <c r="N16" t="s">
        <v>240</v>
      </c>
      <c r="O16">
        <v>0</v>
      </c>
      <c r="Q16">
        <v>0</v>
      </c>
      <c r="S16">
        <v>0</v>
      </c>
      <c r="V16" t="s">
        <v>457</v>
      </c>
      <c r="W16" t="s">
        <v>260</v>
      </c>
      <c r="X16">
        <v>0</v>
      </c>
      <c r="Z16">
        <v>0</v>
      </c>
      <c r="AB16">
        <v>0</v>
      </c>
      <c r="AD16">
        <v>0</v>
      </c>
    </row>
    <row r="17" spans="1:30" x14ac:dyDescent="0.25">
      <c r="A17" t="s">
        <v>318</v>
      </c>
      <c r="B17" t="s">
        <v>205</v>
      </c>
      <c r="C17">
        <v>0</v>
      </c>
      <c r="D17">
        <v>0</v>
      </c>
      <c r="E17">
        <v>0</v>
      </c>
      <c r="G17" t="s">
        <v>202</v>
      </c>
      <c r="H17" t="s">
        <v>203</v>
      </c>
      <c r="I17">
        <v>0</v>
      </c>
      <c r="M17" t="s">
        <v>634</v>
      </c>
      <c r="N17" t="s">
        <v>210</v>
      </c>
      <c r="O17">
        <v>0</v>
      </c>
      <c r="Q17">
        <v>2.029E-3</v>
      </c>
      <c r="S17">
        <v>0</v>
      </c>
      <c r="V17" t="s">
        <v>458</v>
      </c>
      <c r="W17" t="s">
        <v>260</v>
      </c>
      <c r="X17">
        <v>0</v>
      </c>
      <c r="Z17">
        <v>0</v>
      </c>
      <c r="AB17">
        <v>0</v>
      </c>
      <c r="AD17">
        <v>0</v>
      </c>
    </row>
    <row r="18" spans="1:30" x14ac:dyDescent="0.25">
      <c r="A18" t="s">
        <v>319</v>
      </c>
      <c r="B18" t="s">
        <v>205</v>
      </c>
      <c r="C18">
        <v>0</v>
      </c>
      <c r="D18">
        <v>0</v>
      </c>
      <c r="E18">
        <v>0</v>
      </c>
      <c r="G18" t="s">
        <v>682</v>
      </c>
      <c r="H18" t="s">
        <v>262</v>
      </c>
      <c r="I18">
        <v>5</v>
      </c>
      <c r="M18" t="s">
        <v>635</v>
      </c>
      <c r="N18" t="s">
        <v>209</v>
      </c>
      <c r="O18">
        <v>1.895</v>
      </c>
      <c r="Q18">
        <v>1.895</v>
      </c>
      <c r="S18">
        <v>1.895</v>
      </c>
      <c r="V18" t="s">
        <v>459</v>
      </c>
      <c r="W18" t="s">
        <v>260</v>
      </c>
      <c r="X18">
        <v>0</v>
      </c>
      <c r="Z18">
        <v>0</v>
      </c>
      <c r="AB18">
        <v>0</v>
      </c>
      <c r="AD18">
        <v>0</v>
      </c>
    </row>
    <row r="19" spans="1:30" x14ac:dyDescent="0.25">
      <c r="A19" t="s">
        <v>320</v>
      </c>
      <c r="B19" t="s">
        <v>205</v>
      </c>
      <c r="C19">
        <v>0</v>
      </c>
      <c r="D19">
        <v>0</v>
      </c>
      <c r="E19">
        <v>0</v>
      </c>
      <c r="G19" t="s">
        <v>683</v>
      </c>
      <c r="H19" t="s">
        <v>231</v>
      </c>
      <c r="I19">
        <v>6.45</v>
      </c>
      <c r="M19" t="s">
        <v>636</v>
      </c>
      <c r="N19" t="s">
        <v>209</v>
      </c>
      <c r="O19" s="10">
        <v>4.7420000000000003E-5</v>
      </c>
      <c r="P19" s="10"/>
      <c r="Q19" s="10">
        <v>4.7420000000000003E-5</v>
      </c>
      <c r="R19" s="10"/>
      <c r="S19">
        <v>4.7420000000000003E-5</v>
      </c>
      <c r="T19" s="10"/>
      <c r="U19" s="10"/>
      <c r="V19" t="s">
        <v>460</v>
      </c>
      <c r="W19" t="s">
        <v>260</v>
      </c>
      <c r="X19" s="10">
        <v>3.3730000000000001E-4</v>
      </c>
      <c r="Z19">
        <v>0</v>
      </c>
      <c r="AB19">
        <v>0</v>
      </c>
      <c r="AD19">
        <v>0</v>
      </c>
    </row>
    <row r="20" spans="1:30" x14ac:dyDescent="0.25">
      <c r="A20" t="s">
        <v>321</v>
      </c>
      <c r="B20" t="s">
        <v>205</v>
      </c>
      <c r="C20">
        <v>0</v>
      </c>
      <c r="D20">
        <v>0</v>
      </c>
      <c r="E20">
        <v>0</v>
      </c>
      <c r="G20" t="s">
        <v>684</v>
      </c>
      <c r="H20" t="s">
        <v>263</v>
      </c>
      <c r="I20">
        <v>1</v>
      </c>
      <c r="V20" t="s">
        <v>461</v>
      </c>
      <c r="W20" t="s">
        <v>260</v>
      </c>
      <c r="X20">
        <v>0</v>
      </c>
      <c r="Z20">
        <v>-971</v>
      </c>
      <c r="AB20">
        <v>0</v>
      </c>
      <c r="AD20">
        <v>0</v>
      </c>
    </row>
    <row r="21" spans="1:30" x14ac:dyDescent="0.25">
      <c r="A21" t="s">
        <v>322</v>
      </c>
      <c r="B21" t="s">
        <v>205</v>
      </c>
      <c r="C21">
        <v>0</v>
      </c>
      <c r="D21">
        <v>2</v>
      </c>
      <c r="E21">
        <v>0</v>
      </c>
      <c r="G21" t="s">
        <v>685</v>
      </c>
      <c r="H21" t="s">
        <v>264</v>
      </c>
      <c r="I21">
        <v>300</v>
      </c>
      <c r="V21" t="s">
        <v>462</v>
      </c>
      <c r="W21" t="s">
        <v>260</v>
      </c>
      <c r="X21">
        <v>0</v>
      </c>
      <c r="Z21">
        <v>0.94740000000000002</v>
      </c>
      <c r="AB21">
        <v>0</v>
      </c>
      <c r="AD21">
        <v>0</v>
      </c>
    </row>
    <row r="22" spans="1:30" x14ac:dyDescent="0.25">
      <c r="A22" t="s">
        <v>323</v>
      </c>
      <c r="B22" t="s">
        <v>205</v>
      </c>
      <c r="C22">
        <v>0</v>
      </c>
      <c r="D22">
        <v>0</v>
      </c>
      <c r="E22">
        <v>0</v>
      </c>
      <c r="G22" t="s">
        <v>686</v>
      </c>
      <c r="H22" t="s">
        <v>231</v>
      </c>
      <c r="I22">
        <v>13.16</v>
      </c>
      <c r="V22" t="s">
        <v>463</v>
      </c>
      <c r="W22" t="s">
        <v>260</v>
      </c>
      <c r="X22">
        <v>0</v>
      </c>
      <c r="Z22">
        <v>0</v>
      </c>
      <c r="AB22">
        <v>0</v>
      </c>
      <c r="AD22">
        <v>0</v>
      </c>
    </row>
    <row r="23" spans="1:30" x14ac:dyDescent="0.25">
      <c r="A23" t="s">
        <v>324</v>
      </c>
      <c r="B23" t="s">
        <v>205</v>
      </c>
      <c r="C23">
        <v>0</v>
      </c>
      <c r="D23">
        <v>0</v>
      </c>
      <c r="E23">
        <v>0</v>
      </c>
      <c r="G23" t="s">
        <v>687</v>
      </c>
      <c r="H23" t="s">
        <v>263</v>
      </c>
      <c r="I23">
        <v>1</v>
      </c>
      <c r="V23" t="s">
        <v>487</v>
      </c>
      <c r="W23" t="s">
        <v>247</v>
      </c>
      <c r="X23" s="10">
        <v>-6.7459999999999994E-5</v>
      </c>
      <c r="Z23">
        <v>-0.16850000000000001</v>
      </c>
      <c r="AB23">
        <v>-1.205E-4</v>
      </c>
      <c r="AD23">
        <v>-1.205E-4</v>
      </c>
    </row>
    <row r="24" spans="1:30" x14ac:dyDescent="0.25">
      <c r="G24" t="s">
        <v>688</v>
      </c>
      <c r="H24" t="s">
        <v>265</v>
      </c>
      <c r="I24">
        <v>0.05</v>
      </c>
      <c r="V24" t="s">
        <v>500</v>
      </c>
      <c r="W24" t="s">
        <v>241</v>
      </c>
      <c r="X24">
        <v>0</v>
      </c>
      <c r="Z24">
        <v>138.19999999999999</v>
      </c>
      <c r="AB24">
        <v>0</v>
      </c>
      <c r="AD24">
        <v>0</v>
      </c>
    </row>
    <row r="25" spans="1:30" x14ac:dyDescent="0.25">
      <c r="G25" t="s">
        <v>689</v>
      </c>
      <c r="H25" t="s">
        <v>231</v>
      </c>
      <c r="I25">
        <v>5.8</v>
      </c>
      <c r="V25" t="s">
        <v>501</v>
      </c>
      <c r="W25" t="s">
        <v>256</v>
      </c>
      <c r="X25">
        <v>-1.306E-4</v>
      </c>
      <c r="Z25">
        <v>0</v>
      </c>
      <c r="AB25">
        <v>0</v>
      </c>
      <c r="AD25">
        <v>0</v>
      </c>
    </row>
    <row r="26" spans="1:30" x14ac:dyDescent="0.25">
      <c r="G26" t="s">
        <v>690</v>
      </c>
      <c r="H26" t="s">
        <v>263</v>
      </c>
      <c r="I26">
        <v>1</v>
      </c>
      <c r="V26" t="s">
        <v>502</v>
      </c>
      <c r="W26" t="s">
        <v>257</v>
      </c>
      <c r="X26">
        <v>0</v>
      </c>
      <c r="Z26">
        <v>279.8</v>
      </c>
      <c r="AB26">
        <v>0</v>
      </c>
      <c r="AD26">
        <v>0</v>
      </c>
    </row>
    <row r="27" spans="1:30" x14ac:dyDescent="0.25">
      <c r="G27" t="s">
        <v>691</v>
      </c>
      <c r="H27" t="s">
        <v>266</v>
      </c>
      <c r="I27">
        <v>150</v>
      </c>
      <c r="V27" t="s">
        <v>507</v>
      </c>
      <c r="W27" t="s">
        <v>260</v>
      </c>
      <c r="X27">
        <v>0</v>
      </c>
      <c r="Z27">
        <v>0</v>
      </c>
      <c r="AB27">
        <v>-3.032E-4</v>
      </c>
      <c r="AD27">
        <v>-3.032E-4</v>
      </c>
    </row>
    <row r="28" spans="1:30" x14ac:dyDescent="0.25">
      <c r="G28" t="s">
        <v>692</v>
      </c>
      <c r="H28" t="s">
        <v>231</v>
      </c>
      <c r="I28">
        <v>23</v>
      </c>
      <c r="V28" t="s">
        <v>508</v>
      </c>
      <c r="W28" t="s">
        <v>260</v>
      </c>
      <c r="X28">
        <v>0</v>
      </c>
      <c r="Z28">
        <v>0</v>
      </c>
      <c r="AB28">
        <v>4.7419999999999998E-4</v>
      </c>
      <c r="AD28">
        <v>4.7419999999999998E-4</v>
      </c>
    </row>
    <row r="29" spans="1:30" x14ac:dyDescent="0.25">
      <c r="G29" t="s">
        <v>693</v>
      </c>
      <c r="H29" t="s">
        <v>263</v>
      </c>
      <c r="I29">
        <v>1</v>
      </c>
      <c r="V29" t="s">
        <v>509</v>
      </c>
      <c r="W29" t="s">
        <v>260</v>
      </c>
      <c r="X29">
        <v>0</v>
      </c>
      <c r="Z29">
        <v>0</v>
      </c>
      <c r="AB29">
        <v>0</v>
      </c>
      <c r="AD29">
        <v>0</v>
      </c>
    </row>
    <row r="30" spans="1:30" x14ac:dyDescent="0.25">
      <c r="G30" t="s">
        <v>694</v>
      </c>
      <c r="H30" t="s">
        <v>267</v>
      </c>
      <c r="I30">
        <v>50</v>
      </c>
      <c r="V30" t="s">
        <v>510</v>
      </c>
      <c r="W30" t="s">
        <v>260</v>
      </c>
      <c r="X30">
        <v>0</v>
      </c>
      <c r="Z30">
        <v>0</v>
      </c>
      <c r="AB30">
        <v>0</v>
      </c>
      <c r="AD30">
        <v>0</v>
      </c>
    </row>
    <row r="31" spans="1:30" x14ac:dyDescent="0.25">
      <c r="G31" t="s">
        <v>695</v>
      </c>
      <c r="H31" t="s">
        <v>231</v>
      </c>
      <c r="I31">
        <v>7</v>
      </c>
      <c r="V31" t="s">
        <v>511</v>
      </c>
      <c r="W31" t="s">
        <v>260</v>
      </c>
      <c r="X31">
        <v>0</v>
      </c>
      <c r="Z31">
        <v>0</v>
      </c>
      <c r="AB31">
        <v>0</v>
      </c>
      <c r="AD31">
        <v>0</v>
      </c>
    </row>
    <row r="32" spans="1:30" x14ac:dyDescent="0.25">
      <c r="G32" t="s">
        <v>696</v>
      </c>
      <c r="H32" t="s">
        <v>263</v>
      </c>
      <c r="I32">
        <v>1</v>
      </c>
      <c r="V32" t="s">
        <v>512</v>
      </c>
      <c r="W32" t="s">
        <v>260</v>
      </c>
      <c r="X32">
        <v>3.3730000000000001E-4</v>
      </c>
      <c r="Z32">
        <v>0</v>
      </c>
      <c r="AB32">
        <v>0</v>
      </c>
      <c r="AD32">
        <v>0</v>
      </c>
    </row>
    <row r="33" spans="7:30" x14ac:dyDescent="0.25">
      <c r="G33" t="s">
        <v>697</v>
      </c>
      <c r="H33" t="s">
        <v>268</v>
      </c>
      <c r="I33">
        <v>1</v>
      </c>
      <c r="V33" t="s">
        <v>513</v>
      </c>
      <c r="W33" t="s">
        <v>260</v>
      </c>
      <c r="X33">
        <v>0</v>
      </c>
      <c r="Z33">
        <v>-971</v>
      </c>
      <c r="AB33">
        <v>0</v>
      </c>
      <c r="AD33">
        <v>0</v>
      </c>
    </row>
    <row r="34" spans="7:30" x14ac:dyDescent="0.25">
      <c r="G34" t="s">
        <v>698</v>
      </c>
      <c r="H34" t="s">
        <v>231</v>
      </c>
      <c r="I34">
        <v>21</v>
      </c>
      <c r="V34" t="s">
        <v>514</v>
      </c>
      <c r="W34" t="s">
        <v>260</v>
      </c>
      <c r="X34">
        <v>0</v>
      </c>
      <c r="Z34">
        <v>0.94740000000000002</v>
      </c>
      <c r="AB34">
        <v>0</v>
      </c>
      <c r="AD34">
        <v>0</v>
      </c>
    </row>
    <row r="35" spans="7:30" x14ac:dyDescent="0.25">
      <c r="G35" t="s">
        <v>699</v>
      </c>
      <c r="H35" t="s">
        <v>263</v>
      </c>
      <c r="I35">
        <v>1</v>
      </c>
      <c r="V35" t="s">
        <v>515</v>
      </c>
      <c r="W35" t="s">
        <v>260</v>
      </c>
      <c r="X35">
        <v>0</v>
      </c>
      <c r="Z35">
        <v>0</v>
      </c>
      <c r="AB35">
        <v>0</v>
      </c>
      <c r="AD35">
        <v>0</v>
      </c>
    </row>
    <row r="36" spans="7:30" x14ac:dyDescent="0.25">
      <c r="G36" t="s">
        <v>700</v>
      </c>
      <c r="H36" t="s">
        <v>263</v>
      </c>
      <c r="I36">
        <v>1E-3</v>
      </c>
    </row>
    <row r="37" spans="7:30" x14ac:dyDescent="0.25">
      <c r="G37" t="s">
        <v>701</v>
      </c>
      <c r="H37" t="s">
        <v>269</v>
      </c>
      <c r="I37">
        <v>1</v>
      </c>
    </row>
    <row r="38" spans="7:30" x14ac:dyDescent="0.25">
      <c r="G38" t="s">
        <v>702</v>
      </c>
      <c r="H38" t="s">
        <v>231</v>
      </c>
      <c r="I38">
        <v>26</v>
      </c>
    </row>
    <row r="39" spans="7:30" x14ac:dyDescent="0.25">
      <c r="G39" t="s">
        <v>703</v>
      </c>
      <c r="H39" t="s">
        <v>263</v>
      </c>
      <c r="I39">
        <v>1</v>
      </c>
    </row>
    <row r="40" spans="7:30" x14ac:dyDescent="0.25">
      <c r="G40" t="s">
        <v>704</v>
      </c>
      <c r="H40" t="s">
        <v>263</v>
      </c>
      <c r="I40">
        <v>1E-3</v>
      </c>
    </row>
    <row r="45" spans="7:30" x14ac:dyDescent="0.25">
      <c r="Z45" s="10"/>
    </row>
    <row r="46" spans="7:30" x14ac:dyDescent="0.25">
      <c r="K46" s="10"/>
      <c r="M46" s="10"/>
      <c r="N46" s="10"/>
      <c r="R46" s="10"/>
    </row>
    <row r="49" spans="13:14" x14ac:dyDescent="0.25">
      <c r="M49" s="10"/>
      <c r="N49" s="10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2AAF9-B2E1-421A-B561-417BA0A852F0}">
  <dimension ref="A1:Q39"/>
  <sheetViews>
    <sheetView topLeftCell="A12" zoomScale="115" zoomScaleNormal="115" workbookViewId="0">
      <selection activeCell="N45" sqref="N45"/>
    </sheetView>
  </sheetViews>
  <sheetFormatPr defaultRowHeight="15" x14ac:dyDescent="0.25"/>
  <cols>
    <col min="1" max="1" width="33.5703125" bestFit="1" customWidth="1"/>
    <col min="2" max="2" width="19.140625" bestFit="1" customWidth="1"/>
    <col min="6" max="6" width="11.42578125" bestFit="1" customWidth="1"/>
    <col min="8" max="8" width="19.140625" bestFit="1" customWidth="1"/>
  </cols>
  <sheetData>
    <row r="1" spans="1:17" ht="18" x14ac:dyDescent="0.35">
      <c r="A1" t="s">
        <v>167</v>
      </c>
      <c r="B1" t="s">
        <v>168</v>
      </c>
      <c r="C1" t="s">
        <v>169</v>
      </c>
      <c r="D1" t="s">
        <v>717</v>
      </c>
      <c r="E1" t="s">
        <v>718</v>
      </c>
      <c r="F1" t="s">
        <v>170</v>
      </c>
      <c r="G1" t="s">
        <v>171</v>
      </c>
      <c r="H1" t="s">
        <v>178</v>
      </c>
      <c r="J1" t="s">
        <v>186</v>
      </c>
      <c r="K1" t="s">
        <v>187</v>
      </c>
      <c r="L1" t="s">
        <v>188</v>
      </c>
    </row>
    <row r="2" spans="1:17" x14ac:dyDescent="0.25">
      <c r="A2" t="s">
        <v>172</v>
      </c>
      <c r="B2" t="s">
        <v>173</v>
      </c>
      <c r="C2" t="s">
        <v>174</v>
      </c>
      <c r="D2" t="s">
        <v>717</v>
      </c>
      <c r="E2" t="s">
        <v>718</v>
      </c>
      <c r="F2" t="s">
        <v>175</v>
      </c>
      <c r="G2" t="s">
        <v>176</v>
      </c>
      <c r="H2" t="s">
        <v>177</v>
      </c>
      <c r="I2" t="s">
        <v>198</v>
      </c>
      <c r="J2" t="s">
        <v>186</v>
      </c>
      <c r="K2" t="s">
        <v>187</v>
      </c>
      <c r="L2" t="s">
        <v>188</v>
      </c>
      <c r="M2" t="s">
        <v>199</v>
      </c>
      <c r="N2" t="s">
        <v>200</v>
      </c>
      <c r="O2" t="s">
        <v>201</v>
      </c>
    </row>
    <row r="3" spans="1:17" x14ac:dyDescent="0.25">
      <c r="A3" t="s">
        <v>166</v>
      </c>
      <c r="B3" t="s">
        <v>79</v>
      </c>
      <c r="C3" t="s">
        <v>165</v>
      </c>
      <c r="D3" t="s">
        <v>719</v>
      </c>
      <c r="E3" t="s">
        <v>720</v>
      </c>
      <c r="F3" t="s">
        <v>65</v>
      </c>
      <c r="G3" t="s">
        <v>7</v>
      </c>
      <c r="H3" t="s">
        <v>9</v>
      </c>
      <c r="I3" t="s">
        <v>179</v>
      </c>
      <c r="J3" t="s">
        <v>180</v>
      </c>
      <c r="K3" t="s">
        <v>181</v>
      </c>
      <c r="L3" t="s">
        <v>182</v>
      </c>
      <c r="M3" t="s">
        <v>183</v>
      </c>
      <c r="N3" t="s">
        <v>184</v>
      </c>
      <c r="O3" t="s">
        <v>185</v>
      </c>
    </row>
    <row r="5" spans="1:17" x14ac:dyDescent="0.25">
      <c r="A5" s="9" t="s">
        <v>191</v>
      </c>
      <c r="C5">
        <v>-1</v>
      </c>
      <c r="F5">
        <v>-1</v>
      </c>
      <c r="I5">
        <v>1</v>
      </c>
      <c r="Q5" s="20" t="s">
        <v>189</v>
      </c>
    </row>
    <row r="6" spans="1:17" x14ac:dyDescent="0.25">
      <c r="A6" s="9" t="s">
        <v>192</v>
      </c>
      <c r="B6">
        <v>-1</v>
      </c>
      <c r="G6">
        <v>-1</v>
      </c>
      <c r="H6">
        <v>-1</v>
      </c>
      <c r="J6">
        <v>1</v>
      </c>
      <c r="Q6" s="20"/>
    </row>
    <row r="7" spans="1:17" x14ac:dyDescent="0.25">
      <c r="A7" s="9" t="s">
        <v>193</v>
      </c>
      <c r="B7">
        <v>-1</v>
      </c>
      <c r="H7">
        <v>-1</v>
      </c>
      <c r="K7">
        <v>1</v>
      </c>
      <c r="Q7" s="20"/>
    </row>
    <row r="8" spans="1:17" x14ac:dyDescent="0.25">
      <c r="A8" s="9" t="s">
        <v>194</v>
      </c>
      <c r="C8">
        <v>-3</v>
      </c>
      <c r="H8">
        <v>-2</v>
      </c>
      <c r="L8">
        <v>1</v>
      </c>
      <c r="Q8" s="20"/>
    </row>
    <row r="9" spans="1:17" x14ac:dyDescent="0.25">
      <c r="A9" s="9" t="s">
        <v>195</v>
      </c>
      <c r="B9">
        <v>-1</v>
      </c>
      <c r="F9">
        <v>-1</v>
      </c>
      <c r="M9">
        <v>1</v>
      </c>
      <c r="Q9" s="20"/>
    </row>
    <row r="10" spans="1:17" x14ac:dyDescent="0.25">
      <c r="A10" s="9" t="s">
        <v>196</v>
      </c>
      <c r="D10">
        <v>-1</v>
      </c>
      <c r="H10">
        <v>-1</v>
      </c>
      <c r="N10">
        <v>1</v>
      </c>
      <c r="Q10" s="20"/>
    </row>
    <row r="11" spans="1:17" x14ac:dyDescent="0.25">
      <c r="A11" s="9" t="s">
        <v>197</v>
      </c>
      <c r="E11">
        <v>-1</v>
      </c>
      <c r="H11">
        <v>-1</v>
      </c>
      <c r="O11">
        <v>1</v>
      </c>
      <c r="Q11" s="20"/>
    </row>
    <row r="13" spans="1:17" x14ac:dyDescent="0.25">
      <c r="A13" t="s">
        <v>190</v>
      </c>
      <c r="B13">
        <v>24.305</v>
      </c>
      <c r="C13">
        <v>40.078000000000003</v>
      </c>
      <c r="D13">
        <v>78.003</v>
      </c>
      <c r="E13">
        <v>106.87</v>
      </c>
      <c r="F13">
        <v>12.0107</v>
      </c>
      <c r="G13">
        <v>14.0067</v>
      </c>
      <c r="H13">
        <v>30.973761</v>
      </c>
      <c r="I13">
        <v>100.09</v>
      </c>
      <c r="J13">
        <v>245.41</v>
      </c>
      <c r="K13">
        <v>174.33</v>
      </c>
      <c r="L13">
        <v>310.18</v>
      </c>
      <c r="M13">
        <v>84.313999999999993</v>
      </c>
      <c r="N13">
        <v>121.95</v>
      </c>
      <c r="O13">
        <v>150.82</v>
      </c>
    </row>
    <row r="14" spans="1:17" x14ac:dyDescent="0.25">
      <c r="A14" s="9" t="s">
        <v>713</v>
      </c>
      <c r="I14">
        <v>8.48</v>
      </c>
      <c r="J14">
        <v>13.6</v>
      </c>
      <c r="K14">
        <v>18.175000000000001</v>
      </c>
      <c r="L14">
        <v>28.92</v>
      </c>
      <c r="M14">
        <v>7.46</v>
      </c>
      <c r="N14">
        <v>18.2</v>
      </c>
      <c r="O14">
        <v>26.4</v>
      </c>
    </row>
    <row r="15" spans="1:17" x14ac:dyDescent="0.25">
      <c r="A15" s="9" t="s">
        <v>714</v>
      </c>
      <c r="I15">
        <v>6.45</v>
      </c>
      <c r="J15">
        <v>13.16</v>
      </c>
      <c r="K15">
        <v>5.8</v>
      </c>
      <c r="L15">
        <v>23</v>
      </c>
      <c r="M15">
        <v>7</v>
      </c>
      <c r="N15">
        <v>21</v>
      </c>
      <c r="O15">
        <v>26</v>
      </c>
    </row>
    <row r="16" spans="1:17" x14ac:dyDescent="0.25">
      <c r="A16" s="9" t="s">
        <v>715</v>
      </c>
      <c r="I16">
        <v>5</v>
      </c>
      <c r="J16">
        <v>300</v>
      </c>
      <c r="K16">
        <v>0.05</v>
      </c>
      <c r="L16">
        <v>150</v>
      </c>
      <c r="M16">
        <v>50</v>
      </c>
      <c r="N16">
        <v>1</v>
      </c>
      <c r="O16">
        <v>1</v>
      </c>
    </row>
    <row r="17" spans="1:15" x14ac:dyDescent="0.25">
      <c r="A17" s="9" t="s">
        <v>716</v>
      </c>
      <c r="I17">
        <v>1</v>
      </c>
      <c r="J17">
        <v>1</v>
      </c>
      <c r="K17">
        <v>1</v>
      </c>
      <c r="L17">
        <v>1</v>
      </c>
      <c r="M17">
        <v>1</v>
      </c>
      <c r="N17">
        <v>1</v>
      </c>
      <c r="O17">
        <v>1</v>
      </c>
    </row>
    <row r="18" spans="1:15" x14ac:dyDescent="0.25">
      <c r="A18" s="9" t="s">
        <v>721</v>
      </c>
      <c r="N18">
        <v>1E-3</v>
      </c>
      <c r="O18">
        <v>1E-3</v>
      </c>
    </row>
    <row r="20" spans="1:15" x14ac:dyDescent="0.25">
      <c r="A20" s="9"/>
      <c r="I20" s="19" t="s">
        <v>722</v>
      </c>
      <c r="J20" s="19"/>
      <c r="K20" s="19"/>
      <c r="L20" s="19"/>
      <c r="M20" s="19"/>
      <c r="N20" s="19"/>
      <c r="O20" s="19"/>
    </row>
    <row r="21" spans="1:15" x14ac:dyDescent="0.25">
      <c r="A21" s="9" t="s">
        <v>191</v>
      </c>
      <c r="B21">
        <f>(B$13*1000)^ABS(B5)</f>
        <v>1</v>
      </c>
      <c r="C21">
        <f t="shared" ref="C21:H21" si="0">(C$13*1000)^ABS(C5)</f>
        <v>40078</v>
      </c>
      <c r="D21">
        <f t="shared" si="0"/>
        <v>1</v>
      </c>
      <c r="E21">
        <f t="shared" si="0"/>
        <v>1</v>
      </c>
      <c r="F21">
        <f t="shared" si="0"/>
        <v>12010.7</v>
      </c>
      <c r="G21">
        <f t="shared" si="0"/>
        <v>1</v>
      </c>
      <c r="H21">
        <f t="shared" si="0"/>
        <v>1</v>
      </c>
      <c r="I21">
        <f>10^(-I$15)*PRODUCT($B21:$H21)</f>
        <v>170.79468842228508</v>
      </c>
    </row>
    <row r="22" spans="1:15" x14ac:dyDescent="0.25">
      <c r="A22" s="9" t="s">
        <v>192</v>
      </c>
      <c r="B22">
        <f t="shared" ref="B22:H22" si="1">(B$13*1000)^ABS(B6)</f>
        <v>24305</v>
      </c>
      <c r="C22">
        <f t="shared" si="1"/>
        <v>1</v>
      </c>
      <c r="D22">
        <f t="shared" si="1"/>
        <v>1</v>
      </c>
      <c r="E22">
        <f t="shared" si="1"/>
        <v>1</v>
      </c>
      <c r="F22">
        <f t="shared" si="1"/>
        <v>1</v>
      </c>
      <c r="G22">
        <f t="shared" si="1"/>
        <v>14006.7</v>
      </c>
      <c r="H22">
        <f t="shared" si="1"/>
        <v>30973.760999999999</v>
      </c>
      <c r="J22">
        <f>10^(-J$15)*PRODUCT($B22:$H22)</f>
        <v>0.7295001662834999</v>
      </c>
    </row>
    <row r="23" spans="1:15" x14ac:dyDescent="0.25">
      <c r="A23" s="9" t="s">
        <v>193</v>
      </c>
      <c r="B23">
        <f t="shared" ref="B23:H23" si="2">(B$13*1000)^ABS(B7)</f>
        <v>24305</v>
      </c>
      <c r="C23">
        <f t="shared" si="2"/>
        <v>1</v>
      </c>
      <c r="D23">
        <f t="shared" si="2"/>
        <v>1</v>
      </c>
      <c r="E23">
        <f t="shared" si="2"/>
        <v>1</v>
      </c>
      <c r="F23">
        <f t="shared" si="2"/>
        <v>1</v>
      </c>
      <c r="G23">
        <f t="shared" si="2"/>
        <v>1</v>
      </c>
      <c r="H23">
        <f t="shared" si="2"/>
        <v>30973.760999999999</v>
      </c>
      <c r="K23">
        <f>10^(-K$15)*PRODUCT($B23:$H23)</f>
        <v>1193.1349522925334</v>
      </c>
    </row>
    <row r="24" spans="1:15" x14ac:dyDescent="0.25">
      <c r="A24" s="9" t="s">
        <v>194</v>
      </c>
      <c r="B24">
        <f>(B$13*1000)^ABS(B8)</f>
        <v>1</v>
      </c>
      <c r="C24">
        <f t="shared" ref="C24:H24" si="3">(C$13*1000)^ABS(C8)</f>
        <v>64375130554552</v>
      </c>
      <c r="D24">
        <f t="shared" si="3"/>
        <v>1</v>
      </c>
      <c r="E24">
        <f t="shared" si="3"/>
        <v>1</v>
      </c>
      <c r="F24">
        <f t="shared" si="3"/>
        <v>1</v>
      </c>
      <c r="G24">
        <f t="shared" si="3"/>
        <v>1</v>
      </c>
      <c r="H24">
        <f>(H$13*1000)^ABS(H8)</f>
        <v>959373870.48512089</v>
      </c>
      <c r="L24">
        <f>10^(-L$15)*PRODUCT($B24:$H24)</f>
        <v>0.61759818163105529</v>
      </c>
    </row>
    <row r="25" spans="1:15" x14ac:dyDescent="0.25">
      <c r="A25" s="9" t="s">
        <v>195</v>
      </c>
      <c r="B25">
        <f t="shared" ref="B25:H25" si="4">(B$13*1000)^ABS(B9)</f>
        <v>24305</v>
      </c>
      <c r="C25">
        <f t="shared" si="4"/>
        <v>1</v>
      </c>
      <c r="D25">
        <f t="shared" si="4"/>
        <v>1</v>
      </c>
      <c r="E25">
        <f t="shared" si="4"/>
        <v>1</v>
      </c>
      <c r="F25">
        <f t="shared" si="4"/>
        <v>12010.7</v>
      </c>
      <c r="G25">
        <f t="shared" si="4"/>
        <v>1</v>
      </c>
      <c r="H25">
        <f t="shared" si="4"/>
        <v>1</v>
      </c>
      <c r="M25">
        <f>10^(-M$15)*PRODUCT($B25:$H25)</f>
        <v>29.19200635</v>
      </c>
    </row>
    <row r="26" spans="1:15" x14ac:dyDescent="0.25">
      <c r="A26" s="9" t="s">
        <v>196</v>
      </c>
    </row>
    <row r="27" spans="1:15" x14ac:dyDescent="0.25">
      <c r="A27" s="9" t="s">
        <v>197</v>
      </c>
    </row>
    <row r="29" spans="1:15" x14ac:dyDescent="0.25">
      <c r="B29" s="19" t="s">
        <v>724</v>
      </c>
      <c r="C29" s="19"/>
      <c r="D29" s="19"/>
      <c r="E29" s="19"/>
      <c r="F29" s="19"/>
      <c r="G29" s="19"/>
      <c r="H29" s="19"/>
      <c r="I29" t="s">
        <v>725</v>
      </c>
    </row>
    <row r="30" spans="1:15" ht="15" customHeight="1" x14ac:dyDescent="0.25">
      <c r="A30" s="9" t="s">
        <v>191</v>
      </c>
      <c r="B30" s="13">
        <f>B5*B$13/$I13</f>
        <v>0</v>
      </c>
      <c r="C30" s="13">
        <f>C5*C$13/$I13</f>
        <v>-0.40041962233989409</v>
      </c>
      <c r="D30" s="13">
        <f t="shared" ref="D30:H30" si="5">D5*D$13/$I13</f>
        <v>0</v>
      </c>
      <c r="E30" s="13">
        <f t="shared" si="5"/>
        <v>0</v>
      </c>
      <c r="F30" s="13">
        <f t="shared" si="5"/>
        <v>-0.11999900089919073</v>
      </c>
      <c r="G30" s="13">
        <f t="shared" si="5"/>
        <v>0</v>
      </c>
      <c r="H30" s="13">
        <f t="shared" si="5"/>
        <v>0</v>
      </c>
      <c r="I30" s="18" t="s">
        <v>733</v>
      </c>
      <c r="J30" s="18"/>
      <c r="K30" s="18"/>
      <c r="L30" s="18"/>
      <c r="M30" s="18"/>
      <c r="N30" s="18"/>
      <c r="O30" s="18"/>
    </row>
    <row r="31" spans="1:15" x14ac:dyDescent="0.25">
      <c r="A31" s="9" t="s">
        <v>192</v>
      </c>
      <c r="B31" s="13">
        <f>B6*B$13/$J13</f>
        <v>-9.9038343995762196E-2</v>
      </c>
      <c r="C31" s="13">
        <f t="shared" ref="C31:H31" si="6">C6*C$13/$J13</f>
        <v>0</v>
      </c>
      <c r="D31" s="13">
        <f t="shared" si="6"/>
        <v>0</v>
      </c>
      <c r="E31" s="13">
        <f t="shared" si="6"/>
        <v>0</v>
      </c>
      <c r="F31" s="13">
        <f t="shared" si="6"/>
        <v>0</v>
      </c>
      <c r="G31" s="13">
        <f>G6*G$13/$J13</f>
        <v>-5.7074691332871526E-2</v>
      </c>
      <c r="H31" s="13">
        <f t="shared" si="6"/>
        <v>-0.12621230186218982</v>
      </c>
      <c r="I31" s="18"/>
      <c r="J31" s="18"/>
      <c r="K31" s="18"/>
      <c r="L31" s="18"/>
      <c r="M31" s="18"/>
      <c r="N31" s="18"/>
      <c r="O31" s="18"/>
    </row>
    <row r="32" spans="1:15" x14ac:dyDescent="0.25">
      <c r="A32" s="9" t="s">
        <v>193</v>
      </c>
      <c r="B32" s="13">
        <f>B7*B$13/$K13</f>
        <v>-0.13941949176848503</v>
      </c>
      <c r="C32" s="13">
        <f t="shared" ref="C32:H32" si="7">C7*C$13/$K13</f>
        <v>0</v>
      </c>
      <c r="D32" s="13">
        <f t="shared" si="7"/>
        <v>0</v>
      </c>
      <c r="E32" s="13">
        <f t="shared" si="7"/>
        <v>0</v>
      </c>
      <c r="F32" s="13">
        <f t="shared" si="7"/>
        <v>0</v>
      </c>
      <c r="G32" s="13">
        <f t="shared" si="7"/>
        <v>0</v>
      </c>
      <c r="H32" s="13">
        <f t="shared" si="7"/>
        <v>-0.1776731543624161</v>
      </c>
      <c r="I32" s="18"/>
      <c r="J32" s="18"/>
      <c r="K32" s="18"/>
      <c r="L32" s="18"/>
      <c r="M32" s="18"/>
      <c r="N32" s="18"/>
      <c r="O32" s="18"/>
    </row>
    <row r="33" spans="1:15" x14ac:dyDescent="0.25">
      <c r="A33" s="9" t="s">
        <v>194</v>
      </c>
      <c r="B33" s="13">
        <f>B8*B$13/$L13</f>
        <v>0</v>
      </c>
      <c r="C33" s="13">
        <f t="shared" ref="C33:G33" si="8">C8*C$13/$L13</f>
        <v>-0.38762653942871883</v>
      </c>
      <c r="D33" s="13">
        <f t="shared" si="8"/>
        <v>0</v>
      </c>
      <c r="E33" s="13">
        <f t="shared" si="8"/>
        <v>0</v>
      </c>
      <c r="F33" s="13">
        <f t="shared" si="8"/>
        <v>0</v>
      </c>
      <c r="G33" s="13">
        <f t="shared" si="8"/>
        <v>0</v>
      </c>
      <c r="H33" s="13">
        <f>H8*H$13/$L13</f>
        <v>-0.19971475272422465</v>
      </c>
      <c r="I33" s="18"/>
      <c r="J33" s="18"/>
      <c r="K33" s="18"/>
      <c r="L33" s="18"/>
      <c r="M33" s="18"/>
      <c r="N33" s="18"/>
      <c r="O33" s="18"/>
    </row>
    <row r="34" spans="1:15" x14ac:dyDescent="0.25">
      <c r="A34" s="9" t="s">
        <v>195</v>
      </c>
      <c r="B34" s="13">
        <f>B9*B$13/$M13</f>
        <v>-0.28826766610527316</v>
      </c>
      <c r="C34" s="13">
        <f t="shared" ref="C34:H34" si="9">C9*C$13/$M13</f>
        <v>0</v>
      </c>
      <c r="D34" s="13">
        <f t="shared" si="9"/>
        <v>0</v>
      </c>
      <c r="E34" s="13">
        <f t="shared" si="9"/>
        <v>0</v>
      </c>
      <c r="F34" s="13">
        <f>F9*F$13/$M13</f>
        <v>-0.14245202457480372</v>
      </c>
      <c r="G34" s="13">
        <f t="shared" si="9"/>
        <v>0</v>
      </c>
      <c r="H34" s="13">
        <f t="shared" si="9"/>
        <v>0</v>
      </c>
      <c r="I34" s="18"/>
      <c r="J34" s="18"/>
      <c r="K34" s="18"/>
      <c r="L34" s="18"/>
      <c r="M34" s="18"/>
      <c r="N34" s="18"/>
      <c r="O34" s="18"/>
    </row>
    <row r="35" spans="1:15" ht="15" customHeight="1" x14ac:dyDescent="0.25">
      <c r="A35" s="9" t="s">
        <v>196</v>
      </c>
      <c r="B35" s="13">
        <f>B10*B$13/$N13</f>
        <v>0</v>
      </c>
      <c r="C35" s="13">
        <f t="shared" ref="C35:H35" si="10">C10*C$13/$N13</f>
        <v>0</v>
      </c>
      <c r="D35" s="13">
        <f t="shared" si="10"/>
        <v>-0.63963099630996312</v>
      </c>
      <c r="E35" s="13">
        <f t="shared" si="10"/>
        <v>0</v>
      </c>
      <c r="F35" s="13">
        <f t="shared" si="10"/>
        <v>0</v>
      </c>
      <c r="G35" s="13">
        <f t="shared" si="10"/>
        <v>0</v>
      </c>
      <c r="H35" s="13">
        <f t="shared" si="10"/>
        <v>-0.25398738007380073</v>
      </c>
      <c r="I35" s="18" t="s">
        <v>723</v>
      </c>
      <c r="J35" s="18"/>
      <c r="K35" s="18"/>
      <c r="L35" s="18"/>
      <c r="M35" s="18"/>
      <c r="N35" s="18"/>
      <c r="O35" s="18"/>
    </row>
    <row r="36" spans="1:15" x14ac:dyDescent="0.25">
      <c r="A36" s="9" t="s">
        <v>197</v>
      </c>
      <c r="B36" s="13">
        <f>B11*B$13/$O13</f>
        <v>0</v>
      </c>
      <c r="C36" s="13">
        <f t="shared" ref="C36:H36" si="11">C11*C$13/$O13</f>
        <v>0</v>
      </c>
      <c r="D36" s="13">
        <f t="shared" si="11"/>
        <v>0</v>
      </c>
      <c r="E36" s="13">
        <f t="shared" si="11"/>
        <v>-0.7085930247977722</v>
      </c>
      <c r="F36" s="13">
        <f t="shared" si="11"/>
        <v>0</v>
      </c>
      <c r="G36" s="13">
        <f t="shared" si="11"/>
        <v>0</v>
      </c>
      <c r="H36" s="13">
        <f t="shared" si="11"/>
        <v>-0.20536905582813952</v>
      </c>
      <c r="I36" s="18"/>
      <c r="J36" s="18"/>
      <c r="K36" s="18"/>
      <c r="L36" s="18"/>
      <c r="M36" s="18"/>
      <c r="N36" s="18"/>
      <c r="O36" s="18"/>
    </row>
    <row r="37" spans="1:15" x14ac:dyDescent="0.25">
      <c r="I37" s="14"/>
      <c r="J37" s="14"/>
      <c r="K37" s="14"/>
      <c r="L37" s="14"/>
      <c r="M37" s="14"/>
      <c r="N37" s="14"/>
      <c r="O37" s="14"/>
    </row>
    <row r="38" spans="1:15" x14ac:dyDescent="0.25">
      <c r="I38" s="14"/>
      <c r="J38" s="14"/>
      <c r="K38" s="14"/>
      <c r="L38" s="14"/>
      <c r="M38" s="14"/>
      <c r="N38" s="14"/>
      <c r="O38" s="14"/>
    </row>
    <row r="39" spans="1:15" x14ac:dyDescent="0.25">
      <c r="I39" s="14"/>
      <c r="J39" s="14"/>
      <c r="K39" s="14"/>
      <c r="L39" s="14"/>
      <c r="M39" s="14"/>
      <c r="N39" s="14"/>
      <c r="O39" s="14"/>
    </row>
  </sheetData>
  <mergeCells count="5">
    <mergeCell ref="I35:O36"/>
    <mergeCell ref="B29:H29"/>
    <mergeCell ref="Q5:Q11"/>
    <mergeCell ref="I20:O20"/>
    <mergeCell ref="I30:O34"/>
  </mergeCells>
  <phoneticPr fontId="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23BC1-857F-4315-A6D9-202202A3EB9F}">
  <dimension ref="A1:AF93"/>
  <sheetViews>
    <sheetView topLeftCell="A49" zoomScaleNormal="100" workbookViewId="0">
      <selection activeCell="D81" sqref="D81"/>
    </sheetView>
  </sheetViews>
  <sheetFormatPr defaultRowHeight="15" x14ac:dyDescent="0.25"/>
  <cols>
    <col min="2" max="2" width="33.5703125" bestFit="1" customWidth="1"/>
    <col min="21" max="21" width="8.140625" customWidth="1"/>
  </cols>
  <sheetData>
    <row r="1" spans="2:21" x14ac:dyDescent="0.25">
      <c r="C1" t="s">
        <v>79</v>
      </c>
      <c r="D1" t="s">
        <v>165</v>
      </c>
      <c r="E1" t="s">
        <v>719</v>
      </c>
      <c r="F1" t="s">
        <v>720</v>
      </c>
      <c r="G1" t="s">
        <v>65</v>
      </c>
      <c r="H1" t="s">
        <v>7</v>
      </c>
      <c r="I1" t="s">
        <v>9</v>
      </c>
      <c r="J1" t="s">
        <v>179</v>
      </c>
      <c r="K1" t="s">
        <v>180</v>
      </c>
      <c r="L1" t="s">
        <v>181</v>
      </c>
      <c r="M1" t="s">
        <v>182</v>
      </c>
      <c r="N1" t="s">
        <v>183</v>
      </c>
      <c r="O1" t="s">
        <v>184</v>
      </c>
      <c r="P1" t="s">
        <v>185</v>
      </c>
    </row>
    <row r="2" spans="2:21" x14ac:dyDescent="0.25">
      <c r="B2" s="7" t="s">
        <v>726</v>
      </c>
      <c r="D2">
        <v>-1</v>
      </c>
      <c r="G2">
        <v>-1</v>
      </c>
      <c r="J2">
        <v>1</v>
      </c>
    </row>
    <row r="3" spans="2:21" x14ac:dyDescent="0.25">
      <c r="B3" s="7" t="s">
        <v>727</v>
      </c>
      <c r="C3">
        <v>-1</v>
      </c>
      <c r="H3">
        <v>-1</v>
      </c>
      <c r="I3">
        <v>-1</v>
      </c>
      <c r="K3">
        <v>1</v>
      </c>
    </row>
    <row r="4" spans="2:21" x14ac:dyDescent="0.25">
      <c r="B4" s="7" t="s">
        <v>728</v>
      </c>
      <c r="C4">
        <v>-1</v>
      </c>
      <c r="I4">
        <v>-1</v>
      </c>
      <c r="L4">
        <v>1</v>
      </c>
    </row>
    <row r="5" spans="2:21" x14ac:dyDescent="0.25">
      <c r="B5" s="7" t="s">
        <v>729</v>
      </c>
      <c r="D5">
        <v>-3</v>
      </c>
      <c r="I5">
        <v>-2</v>
      </c>
      <c r="M5">
        <v>1</v>
      </c>
    </row>
    <row r="6" spans="2:21" x14ac:dyDescent="0.25">
      <c r="B6" s="7" t="s">
        <v>730</v>
      </c>
      <c r="C6">
        <v>-1</v>
      </c>
      <c r="G6">
        <v>-1</v>
      </c>
      <c r="N6">
        <v>1</v>
      </c>
    </row>
    <row r="7" spans="2:21" x14ac:dyDescent="0.25">
      <c r="B7" s="7" t="s">
        <v>731</v>
      </c>
      <c r="E7">
        <v>-1</v>
      </c>
      <c r="I7">
        <v>-1</v>
      </c>
      <c r="O7">
        <v>1</v>
      </c>
    </row>
    <row r="8" spans="2:21" x14ac:dyDescent="0.25">
      <c r="B8" s="7" t="s">
        <v>732</v>
      </c>
      <c r="F8">
        <v>-1</v>
      </c>
      <c r="I8">
        <v>-1</v>
      </c>
      <c r="P8">
        <v>1</v>
      </c>
    </row>
    <row r="12" spans="2:21" x14ac:dyDescent="0.25">
      <c r="C12" t="s">
        <v>4</v>
      </c>
      <c r="D12" t="s">
        <v>5</v>
      </c>
      <c r="E12" t="s">
        <v>6</v>
      </c>
      <c r="F12" t="s">
        <v>0</v>
      </c>
      <c r="G12" t="s">
        <v>7</v>
      </c>
      <c r="H12" t="s">
        <v>3</v>
      </c>
      <c r="I12" t="s">
        <v>8</v>
      </c>
      <c r="J12" t="s">
        <v>9</v>
      </c>
      <c r="K12" t="s">
        <v>791</v>
      </c>
      <c r="L12" t="s">
        <v>1</v>
      </c>
      <c r="M12" t="s">
        <v>2</v>
      </c>
      <c r="N12" t="s">
        <v>10</v>
      </c>
      <c r="O12" t="s">
        <v>11</v>
      </c>
      <c r="P12" t="s">
        <v>12</v>
      </c>
      <c r="Q12" t="s">
        <v>13</v>
      </c>
      <c r="R12" t="s">
        <v>14</v>
      </c>
      <c r="S12" t="s">
        <v>15</v>
      </c>
      <c r="T12" t="s">
        <v>16</v>
      </c>
    </row>
    <row r="13" spans="2:21" x14ac:dyDescent="0.25">
      <c r="B13" t="s">
        <v>17</v>
      </c>
      <c r="D13" t="s">
        <v>18</v>
      </c>
      <c r="F13" t="s">
        <v>19</v>
      </c>
      <c r="G13" t="s">
        <v>20</v>
      </c>
      <c r="J13" t="s">
        <v>20</v>
      </c>
      <c r="K13" t="s">
        <v>20</v>
      </c>
      <c r="M13">
        <v>-1</v>
      </c>
      <c r="U13" t="s">
        <v>792</v>
      </c>
    </row>
    <row r="14" spans="2:21" x14ac:dyDescent="0.25">
      <c r="B14" t="s">
        <v>21</v>
      </c>
      <c r="D14" t="s">
        <v>18</v>
      </c>
      <c r="F14" t="s">
        <v>19</v>
      </c>
      <c r="G14" t="s">
        <v>20</v>
      </c>
      <c r="J14" t="s">
        <v>20</v>
      </c>
      <c r="K14" t="s">
        <v>20</v>
      </c>
      <c r="M14">
        <v>-1</v>
      </c>
      <c r="U14" t="s">
        <v>793</v>
      </c>
    </row>
    <row r="15" spans="2:21" x14ac:dyDescent="0.25">
      <c r="B15" t="s">
        <v>22</v>
      </c>
      <c r="D15" t="s">
        <v>18</v>
      </c>
      <c r="F15" t="s">
        <v>19</v>
      </c>
      <c r="G15" t="s">
        <v>20</v>
      </c>
      <c r="J15" t="s">
        <v>20</v>
      </c>
      <c r="K15" t="s">
        <v>20</v>
      </c>
      <c r="M15">
        <v>-1</v>
      </c>
      <c r="U15" t="s">
        <v>794</v>
      </c>
    </row>
    <row r="16" spans="2:21" x14ac:dyDescent="0.25">
      <c r="B16" t="s">
        <v>23</v>
      </c>
      <c r="C16" t="s">
        <v>24</v>
      </c>
      <c r="D16" t="s">
        <v>25</v>
      </c>
      <c r="G16" t="s">
        <v>20</v>
      </c>
      <c r="J16" t="s">
        <v>20</v>
      </c>
      <c r="K16" t="s">
        <v>20</v>
      </c>
      <c r="N16">
        <v>1</v>
      </c>
      <c r="U16" t="s">
        <v>795</v>
      </c>
    </row>
    <row r="17" spans="2:21" x14ac:dyDescent="0.25">
      <c r="B17" t="s">
        <v>26</v>
      </c>
      <c r="C17" t="s">
        <v>24</v>
      </c>
      <c r="E17" t="s">
        <v>25</v>
      </c>
      <c r="G17" t="s">
        <v>20</v>
      </c>
      <c r="J17" t="s">
        <v>20</v>
      </c>
      <c r="K17" t="s">
        <v>20</v>
      </c>
      <c r="N17">
        <v>1</v>
      </c>
      <c r="U17" t="s">
        <v>796</v>
      </c>
    </row>
    <row r="18" spans="2:21" x14ac:dyDescent="0.25">
      <c r="B18" t="s">
        <v>27</v>
      </c>
      <c r="D18" t="s">
        <v>25</v>
      </c>
      <c r="G18" t="s">
        <v>20</v>
      </c>
      <c r="H18" t="s">
        <v>797</v>
      </c>
      <c r="I18" t="s">
        <v>798</v>
      </c>
      <c r="J18" t="s">
        <v>20</v>
      </c>
      <c r="K18" t="s">
        <v>20</v>
      </c>
      <c r="N18">
        <v>1</v>
      </c>
      <c r="U18" t="s">
        <v>799</v>
      </c>
    </row>
    <row r="19" spans="2:21" x14ac:dyDescent="0.25">
      <c r="B19" t="s">
        <v>30</v>
      </c>
      <c r="E19" t="s">
        <v>25</v>
      </c>
      <c r="G19" t="s">
        <v>20</v>
      </c>
      <c r="H19" t="s">
        <v>797</v>
      </c>
      <c r="I19" t="s">
        <v>798</v>
      </c>
      <c r="J19" t="s">
        <v>20</v>
      </c>
      <c r="K19" t="s">
        <v>20</v>
      </c>
      <c r="N19">
        <v>1</v>
      </c>
      <c r="U19" t="s">
        <v>800</v>
      </c>
    </row>
    <row r="20" spans="2:21" x14ac:dyDescent="0.25">
      <c r="B20" t="s">
        <v>31</v>
      </c>
      <c r="D20">
        <v>-1</v>
      </c>
      <c r="E20">
        <v>1</v>
      </c>
      <c r="G20" t="s">
        <v>20</v>
      </c>
      <c r="J20" t="s">
        <v>20</v>
      </c>
      <c r="K20" t="s">
        <v>20</v>
      </c>
      <c r="U20" t="s">
        <v>801</v>
      </c>
    </row>
    <row r="21" spans="2:21" x14ac:dyDescent="0.25">
      <c r="B21" t="s">
        <v>32</v>
      </c>
      <c r="G21" t="s">
        <v>20</v>
      </c>
      <c r="J21" t="s">
        <v>20</v>
      </c>
      <c r="K21" t="s">
        <v>20</v>
      </c>
      <c r="L21" t="s">
        <v>33</v>
      </c>
      <c r="M21" t="s">
        <v>34</v>
      </c>
      <c r="N21">
        <v>-1</v>
      </c>
      <c r="U21" t="s">
        <v>802</v>
      </c>
    </row>
    <row r="22" spans="2:21" x14ac:dyDescent="0.25">
      <c r="B22" t="s">
        <v>803</v>
      </c>
      <c r="E22">
        <v>-1</v>
      </c>
      <c r="G22" t="s">
        <v>20</v>
      </c>
      <c r="J22" t="s">
        <v>35</v>
      </c>
      <c r="K22" t="s">
        <v>20</v>
      </c>
      <c r="P22" t="s">
        <v>36</v>
      </c>
      <c r="Q22">
        <v>1</v>
      </c>
      <c r="U22" t="s">
        <v>804</v>
      </c>
    </row>
    <row r="23" spans="2:21" x14ac:dyDescent="0.25">
      <c r="B23" t="s">
        <v>37</v>
      </c>
      <c r="C23" t="s">
        <v>38</v>
      </c>
      <c r="G23" t="s">
        <v>20</v>
      </c>
      <c r="J23">
        <v>-1</v>
      </c>
      <c r="K23" t="s">
        <v>20</v>
      </c>
      <c r="P23">
        <v>1</v>
      </c>
      <c r="Q23" t="s">
        <v>38</v>
      </c>
      <c r="U23" t="s">
        <v>805</v>
      </c>
    </row>
    <row r="24" spans="2:21" x14ac:dyDescent="0.25">
      <c r="B24" t="s">
        <v>162</v>
      </c>
      <c r="G24" t="s">
        <v>20</v>
      </c>
      <c r="H24" t="s">
        <v>806</v>
      </c>
      <c r="I24" t="s">
        <v>807</v>
      </c>
      <c r="J24">
        <v>-1</v>
      </c>
      <c r="K24" t="s">
        <v>20</v>
      </c>
      <c r="P24">
        <v>1</v>
      </c>
      <c r="Q24" t="s">
        <v>38</v>
      </c>
      <c r="U24" t="s">
        <v>808</v>
      </c>
    </row>
    <row r="25" spans="2:21" x14ac:dyDescent="0.25">
      <c r="B25" t="s">
        <v>39</v>
      </c>
      <c r="C25" t="s">
        <v>20</v>
      </c>
      <c r="G25" t="s">
        <v>20</v>
      </c>
      <c r="J25" t="s">
        <v>20</v>
      </c>
      <c r="K25" t="s">
        <v>20</v>
      </c>
      <c r="O25">
        <v>1</v>
      </c>
      <c r="Q25" t="s">
        <v>40</v>
      </c>
      <c r="U25" t="s">
        <v>809</v>
      </c>
    </row>
    <row r="26" spans="2:21" x14ac:dyDescent="0.25">
      <c r="B26" t="s">
        <v>810</v>
      </c>
      <c r="G26" t="s">
        <v>20</v>
      </c>
      <c r="H26" t="s">
        <v>811</v>
      </c>
      <c r="I26" t="s">
        <v>812</v>
      </c>
      <c r="J26" t="s">
        <v>20</v>
      </c>
      <c r="K26" t="s">
        <v>20</v>
      </c>
      <c r="O26">
        <v>1</v>
      </c>
      <c r="Q26" t="s">
        <v>40</v>
      </c>
      <c r="U26" t="s">
        <v>813</v>
      </c>
    </row>
    <row r="27" spans="2:21" x14ac:dyDescent="0.25">
      <c r="B27" t="s">
        <v>41</v>
      </c>
      <c r="G27" t="s">
        <v>20</v>
      </c>
      <c r="J27" t="s">
        <v>20</v>
      </c>
      <c r="K27" t="s">
        <v>20</v>
      </c>
      <c r="L27" t="s">
        <v>42</v>
      </c>
      <c r="M27" t="s">
        <v>43</v>
      </c>
      <c r="O27">
        <v>-1</v>
      </c>
      <c r="U27" t="s">
        <v>814</v>
      </c>
    </row>
    <row r="28" spans="2:21" x14ac:dyDescent="0.25">
      <c r="B28" t="s">
        <v>44</v>
      </c>
      <c r="G28" t="s">
        <v>20</v>
      </c>
      <c r="J28">
        <v>1</v>
      </c>
      <c r="K28" t="s">
        <v>20</v>
      </c>
      <c r="P28">
        <v>-1</v>
      </c>
      <c r="U28" t="s">
        <v>815</v>
      </c>
    </row>
    <row r="29" spans="2:21" x14ac:dyDescent="0.25">
      <c r="B29" t="s">
        <v>45</v>
      </c>
      <c r="E29">
        <v>1</v>
      </c>
      <c r="G29" t="s">
        <v>20</v>
      </c>
      <c r="K29" t="s">
        <v>20</v>
      </c>
      <c r="Q29">
        <v>-1</v>
      </c>
      <c r="U29" t="s">
        <v>816</v>
      </c>
    </row>
    <row r="30" spans="2:21" x14ac:dyDescent="0.25">
      <c r="B30" t="s">
        <v>46</v>
      </c>
      <c r="C30" t="s">
        <v>20</v>
      </c>
      <c r="G30" t="s">
        <v>20</v>
      </c>
      <c r="I30" t="s">
        <v>48</v>
      </c>
      <c r="J30" t="s">
        <v>20</v>
      </c>
      <c r="K30" t="s">
        <v>20</v>
      </c>
      <c r="R30">
        <v>1</v>
      </c>
      <c r="U30" t="s">
        <v>817</v>
      </c>
    </row>
    <row r="31" spans="2:21" x14ac:dyDescent="0.25">
      <c r="B31" t="s">
        <v>49</v>
      </c>
      <c r="G31" t="s">
        <v>20</v>
      </c>
      <c r="J31" t="s">
        <v>20</v>
      </c>
      <c r="K31" t="s">
        <v>20</v>
      </c>
      <c r="L31" t="s">
        <v>50</v>
      </c>
      <c r="M31" t="s">
        <v>51</v>
      </c>
      <c r="R31">
        <v>-1</v>
      </c>
      <c r="U31" t="s">
        <v>818</v>
      </c>
    </row>
    <row r="32" spans="2:21" x14ac:dyDescent="0.25">
      <c r="B32" t="s">
        <v>52</v>
      </c>
      <c r="J32">
        <v>-1</v>
      </c>
      <c r="K32" t="s">
        <v>20</v>
      </c>
      <c r="S32">
        <v>-3.45</v>
      </c>
      <c r="T32" t="s">
        <v>20</v>
      </c>
      <c r="U32" t="s">
        <v>53</v>
      </c>
    </row>
    <row r="33" spans="1:21" x14ac:dyDescent="0.25">
      <c r="B33" t="s">
        <v>54</v>
      </c>
      <c r="J33">
        <v>1</v>
      </c>
      <c r="K33" t="s">
        <v>20</v>
      </c>
      <c r="S33">
        <v>3.45</v>
      </c>
      <c r="T33" t="s">
        <v>20</v>
      </c>
      <c r="U33" t="s">
        <v>55</v>
      </c>
    </row>
    <row r="37" spans="1:21" x14ac:dyDescent="0.25">
      <c r="C37" t="s">
        <v>4</v>
      </c>
      <c r="D37" t="s">
        <v>3</v>
      </c>
      <c r="E37" t="s">
        <v>7</v>
      </c>
      <c r="F37" t="s">
        <v>8</v>
      </c>
      <c r="G37" t="s">
        <v>9</v>
      </c>
      <c r="H37" t="s">
        <v>5</v>
      </c>
      <c r="I37" t="s">
        <v>6</v>
      </c>
      <c r="J37" t="s">
        <v>0</v>
      </c>
      <c r="K37" t="s">
        <v>791</v>
      </c>
      <c r="L37" t="s">
        <v>1</v>
      </c>
      <c r="M37" t="s">
        <v>2</v>
      </c>
      <c r="N37" t="s">
        <v>10</v>
      </c>
      <c r="O37" t="s">
        <v>11</v>
      </c>
      <c r="P37" t="s">
        <v>12</v>
      </c>
      <c r="Q37" t="s">
        <v>13</v>
      </c>
      <c r="R37" t="s">
        <v>14</v>
      </c>
      <c r="S37" t="s">
        <v>15</v>
      </c>
      <c r="T37" t="s">
        <v>16</v>
      </c>
    </row>
    <row r="38" spans="1:21" x14ac:dyDescent="0.25">
      <c r="B38" t="s">
        <v>820</v>
      </c>
      <c r="C38">
        <v>-1</v>
      </c>
      <c r="D38">
        <v>-1.7134014435948499</v>
      </c>
      <c r="E38">
        <v>0</v>
      </c>
      <c r="F38">
        <v>-4.5690705162529301</v>
      </c>
      <c r="G38">
        <v>0</v>
      </c>
      <c r="H38">
        <v>1</v>
      </c>
      <c r="I38">
        <v>1</v>
      </c>
      <c r="J38">
        <v>1</v>
      </c>
      <c r="K38">
        <v>0</v>
      </c>
      <c r="L38">
        <v>1</v>
      </c>
      <c r="M38">
        <v>1</v>
      </c>
      <c r="N38">
        <v>1</v>
      </c>
      <c r="O38">
        <v>1</v>
      </c>
      <c r="P38">
        <v>0</v>
      </c>
      <c r="Q38">
        <v>1</v>
      </c>
      <c r="R38">
        <v>1</v>
      </c>
      <c r="S38">
        <v>0</v>
      </c>
      <c r="T38">
        <v>0</v>
      </c>
    </row>
    <row r="39" spans="1:21" x14ac:dyDescent="0.25">
      <c r="B39" t="s">
        <v>821</v>
      </c>
      <c r="C39">
        <v>0</v>
      </c>
      <c r="D39">
        <v>0</v>
      </c>
      <c r="E39">
        <v>0</v>
      </c>
      <c r="F39">
        <v>0</v>
      </c>
      <c r="G39">
        <v>0</v>
      </c>
      <c r="H39">
        <v>0.32</v>
      </c>
      <c r="I39">
        <v>0.37534845056689597</v>
      </c>
      <c r="J39">
        <v>0.32</v>
      </c>
      <c r="K39">
        <v>1</v>
      </c>
      <c r="L39">
        <v>0.36669767399999997</v>
      </c>
      <c r="M39">
        <v>0.32</v>
      </c>
      <c r="N39">
        <v>0.36599999999999999</v>
      </c>
      <c r="O39">
        <v>0.36599999999999999</v>
      </c>
      <c r="P39">
        <v>0</v>
      </c>
      <c r="Q39">
        <v>0.33333333300000001</v>
      </c>
      <c r="R39">
        <v>0.36599999999999999</v>
      </c>
      <c r="S39">
        <v>0</v>
      </c>
      <c r="T39">
        <v>0</v>
      </c>
    </row>
    <row r="40" spans="1:21" x14ac:dyDescent="0.25">
      <c r="B40" t="s">
        <v>822</v>
      </c>
      <c r="C40">
        <v>0</v>
      </c>
      <c r="D40">
        <v>1</v>
      </c>
      <c r="E40">
        <v>1</v>
      </c>
      <c r="F40">
        <v>0.999999999999999</v>
      </c>
      <c r="G40">
        <v>0</v>
      </c>
      <c r="H40">
        <v>0.03</v>
      </c>
      <c r="I40">
        <v>0</v>
      </c>
      <c r="J40">
        <v>0.01</v>
      </c>
      <c r="K40">
        <v>0</v>
      </c>
      <c r="L40">
        <v>0.02</v>
      </c>
      <c r="M40">
        <v>0.04</v>
      </c>
      <c r="N40">
        <v>7.0000000000000007E-2</v>
      </c>
      <c r="O40">
        <v>7.0000000000000007E-2</v>
      </c>
      <c r="P40">
        <v>0</v>
      </c>
      <c r="Q40">
        <v>0</v>
      </c>
      <c r="R40">
        <v>7.0000000000000007E-2</v>
      </c>
      <c r="S40">
        <v>0</v>
      </c>
      <c r="T40">
        <v>0</v>
      </c>
    </row>
    <row r="41" spans="1:21" x14ac:dyDescent="0.25">
      <c r="B41" t="s">
        <v>823</v>
      </c>
      <c r="C41">
        <v>0</v>
      </c>
      <c r="D41">
        <v>0</v>
      </c>
      <c r="E41">
        <v>0</v>
      </c>
      <c r="F41">
        <v>0</v>
      </c>
      <c r="G41">
        <v>1</v>
      </c>
      <c r="H41">
        <v>0.01</v>
      </c>
      <c r="I41">
        <v>0</v>
      </c>
      <c r="J41">
        <v>0</v>
      </c>
      <c r="K41">
        <v>0</v>
      </c>
      <c r="L41">
        <v>0.01</v>
      </c>
      <c r="M41">
        <v>0.01</v>
      </c>
      <c r="N41">
        <v>0.02</v>
      </c>
      <c r="O41">
        <v>0.02</v>
      </c>
      <c r="P41">
        <v>1</v>
      </c>
      <c r="Q41">
        <v>0</v>
      </c>
      <c r="R41">
        <v>0.02</v>
      </c>
      <c r="S41">
        <v>0</v>
      </c>
      <c r="T41">
        <v>0.20537401111275899</v>
      </c>
    </row>
    <row r="43" spans="1:21" x14ac:dyDescent="0.25">
      <c r="C43" t="s">
        <v>4</v>
      </c>
      <c r="D43" t="s">
        <v>3</v>
      </c>
      <c r="E43" t="s">
        <v>7</v>
      </c>
      <c r="F43" t="s">
        <v>8</v>
      </c>
      <c r="G43" t="s">
        <v>9</v>
      </c>
      <c r="H43" t="s">
        <v>5</v>
      </c>
      <c r="I43" t="s">
        <v>6</v>
      </c>
      <c r="J43" t="s">
        <v>0</v>
      </c>
      <c r="K43" t="s">
        <v>791</v>
      </c>
      <c r="L43" t="s">
        <v>1</v>
      </c>
      <c r="M43" t="s">
        <v>2</v>
      </c>
      <c r="N43" t="s">
        <v>10</v>
      </c>
      <c r="O43" t="s">
        <v>11</v>
      </c>
      <c r="P43" t="s">
        <v>12</v>
      </c>
      <c r="Q43" t="s">
        <v>13</v>
      </c>
      <c r="R43" t="s">
        <v>14</v>
      </c>
      <c r="S43" t="s">
        <v>15</v>
      </c>
      <c r="T43" t="s">
        <v>16</v>
      </c>
    </row>
    <row r="44" spans="1:21" x14ac:dyDescent="0.25">
      <c r="A44">
        <v>0</v>
      </c>
      <c r="B44" t="s">
        <v>17</v>
      </c>
      <c r="C44">
        <v>0</v>
      </c>
      <c r="D44">
        <v>0</v>
      </c>
      <c r="E44">
        <v>0.01</v>
      </c>
      <c r="F44">
        <v>0</v>
      </c>
      <c r="G44">
        <v>0</v>
      </c>
      <c r="H44">
        <v>1</v>
      </c>
      <c r="I44">
        <v>0</v>
      </c>
      <c r="J44">
        <v>0</v>
      </c>
      <c r="K44">
        <v>8.5749676940321297E-3</v>
      </c>
      <c r="L44">
        <v>0</v>
      </c>
      <c r="M44">
        <v>-1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</row>
    <row r="45" spans="1:21" x14ac:dyDescent="0.25">
      <c r="A45">
        <v>1</v>
      </c>
      <c r="B45" t="s">
        <v>21</v>
      </c>
      <c r="C45">
        <v>0</v>
      </c>
      <c r="D45">
        <v>0</v>
      </c>
      <c r="E45">
        <v>0.01</v>
      </c>
      <c r="F45">
        <v>0</v>
      </c>
      <c r="G45">
        <v>0</v>
      </c>
      <c r="H45">
        <v>1</v>
      </c>
      <c r="I45">
        <v>0</v>
      </c>
      <c r="J45">
        <v>0</v>
      </c>
      <c r="K45">
        <v>8.5749676940321297E-3</v>
      </c>
      <c r="L45">
        <v>0</v>
      </c>
      <c r="M45">
        <v>-1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</row>
    <row r="46" spans="1:21" x14ac:dyDescent="0.25">
      <c r="A46">
        <v>2</v>
      </c>
      <c r="B46" t="s">
        <v>22</v>
      </c>
      <c r="C46">
        <v>0</v>
      </c>
      <c r="D46">
        <v>0</v>
      </c>
      <c r="E46">
        <v>0.01</v>
      </c>
      <c r="F46">
        <v>0</v>
      </c>
      <c r="G46">
        <v>0</v>
      </c>
      <c r="H46">
        <v>1</v>
      </c>
      <c r="I46">
        <v>0</v>
      </c>
      <c r="J46">
        <v>0</v>
      </c>
      <c r="K46">
        <v>8.5749676940321297E-3</v>
      </c>
      <c r="L46">
        <v>0</v>
      </c>
      <c r="M46">
        <v>-1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</row>
    <row r="47" spans="1:21" x14ac:dyDescent="0.25">
      <c r="A47">
        <v>3</v>
      </c>
      <c r="B47" t="s">
        <v>23</v>
      </c>
      <c r="C47">
        <v>-0.6</v>
      </c>
      <c r="D47">
        <v>0</v>
      </c>
      <c r="E47">
        <v>-2.1999999999999999E-2</v>
      </c>
      <c r="F47">
        <v>0</v>
      </c>
      <c r="G47">
        <v>-4.0000000000000001E-3</v>
      </c>
      <c r="H47">
        <v>-1.6</v>
      </c>
      <c r="I47">
        <v>0</v>
      </c>
      <c r="J47">
        <v>0</v>
      </c>
      <c r="K47">
        <v>-1.6538308016997901E-2</v>
      </c>
      <c r="L47">
        <v>0</v>
      </c>
      <c r="M47">
        <v>0</v>
      </c>
      <c r="N47">
        <v>1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</row>
    <row r="48" spans="1:21" x14ac:dyDescent="0.25">
      <c r="A48">
        <v>4</v>
      </c>
      <c r="B48" t="s">
        <v>26</v>
      </c>
      <c r="C48">
        <v>-0.6</v>
      </c>
      <c r="D48">
        <v>0</v>
      </c>
      <c r="E48">
        <v>-7.0000000000000007E-2</v>
      </c>
      <c r="F48">
        <v>0</v>
      </c>
      <c r="G48">
        <v>-0.02</v>
      </c>
      <c r="H48">
        <v>0</v>
      </c>
      <c r="I48">
        <v>-1.6</v>
      </c>
      <c r="J48">
        <v>0</v>
      </c>
      <c r="K48">
        <v>0.25188709114465502</v>
      </c>
      <c r="L48">
        <v>0</v>
      </c>
      <c r="M48">
        <v>0</v>
      </c>
      <c r="N48">
        <v>1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</row>
    <row r="49" spans="1:20" x14ac:dyDescent="0.25">
      <c r="A49">
        <v>5</v>
      </c>
      <c r="B49" t="s">
        <v>27</v>
      </c>
      <c r="C49">
        <v>0</v>
      </c>
      <c r="D49">
        <v>0.21010837906421401</v>
      </c>
      <c r="E49">
        <v>-2.1999999999999999E-2</v>
      </c>
      <c r="F49">
        <v>-0.21010837906421401</v>
      </c>
      <c r="G49">
        <v>-4.0000000000000001E-3</v>
      </c>
      <c r="H49">
        <v>-1.6</v>
      </c>
      <c r="I49">
        <v>0</v>
      </c>
      <c r="J49">
        <v>0</v>
      </c>
      <c r="K49">
        <v>0.16362894825511201</v>
      </c>
      <c r="L49">
        <v>0</v>
      </c>
      <c r="M49">
        <v>0</v>
      </c>
      <c r="N49">
        <v>1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</row>
    <row r="50" spans="1:20" x14ac:dyDescent="0.25">
      <c r="A50">
        <v>6</v>
      </c>
      <c r="B50" t="s">
        <v>30</v>
      </c>
      <c r="C50">
        <v>0</v>
      </c>
      <c r="D50">
        <v>0.21010837906421401</v>
      </c>
      <c r="E50">
        <v>-7.0000000000000007E-2</v>
      </c>
      <c r="F50">
        <v>-0.21010837906421401</v>
      </c>
      <c r="G50">
        <v>-0.02</v>
      </c>
      <c r="H50">
        <v>0</v>
      </c>
      <c r="I50">
        <v>-1.6</v>
      </c>
      <c r="J50">
        <v>0</v>
      </c>
      <c r="K50">
        <v>0.43205434741676502</v>
      </c>
      <c r="L50">
        <v>0</v>
      </c>
      <c r="M50">
        <v>0</v>
      </c>
      <c r="N50">
        <v>1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</row>
    <row r="51" spans="1:20" x14ac:dyDescent="0.25">
      <c r="A51">
        <v>7</v>
      </c>
      <c r="B51" t="s">
        <v>31</v>
      </c>
      <c r="C51">
        <v>0</v>
      </c>
      <c r="D51">
        <v>0</v>
      </c>
      <c r="E51">
        <v>0.03</v>
      </c>
      <c r="F51">
        <v>0</v>
      </c>
      <c r="G51">
        <v>0.01</v>
      </c>
      <c r="H51">
        <v>-1</v>
      </c>
      <c r="I51">
        <v>1</v>
      </c>
      <c r="J51">
        <v>0</v>
      </c>
      <c r="K51">
        <v>-0.167765874476033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</row>
    <row r="52" spans="1:20" x14ac:dyDescent="0.25">
      <c r="A52">
        <v>8</v>
      </c>
      <c r="B52" t="s">
        <v>32</v>
      </c>
      <c r="C52">
        <v>0</v>
      </c>
      <c r="D52">
        <v>0</v>
      </c>
      <c r="E52">
        <v>3.2000000000000001E-2</v>
      </c>
      <c r="F52">
        <v>0</v>
      </c>
      <c r="G52">
        <v>0.01</v>
      </c>
      <c r="H52">
        <v>0</v>
      </c>
      <c r="I52">
        <v>0</v>
      </c>
      <c r="J52">
        <v>0</v>
      </c>
      <c r="K52">
        <v>2.1623344346220999E-2</v>
      </c>
      <c r="L52">
        <v>0.1</v>
      </c>
      <c r="M52">
        <v>0.9</v>
      </c>
      <c r="N52">
        <v>-1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</row>
    <row r="53" spans="1:20" x14ac:dyDescent="0.25">
      <c r="A53">
        <v>9</v>
      </c>
      <c r="B53" t="s">
        <v>803</v>
      </c>
      <c r="C53">
        <v>0</v>
      </c>
      <c r="D53">
        <v>0</v>
      </c>
      <c r="E53">
        <v>0</v>
      </c>
      <c r="F53">
        <v>0</v>
      </c>
      <c r="G53">
        <v>0.4</v>
      </c>
      <c r="H53">
        <v>0</v>
      </c>
      <c r="I53">
        <v>-1</v>
      </c>
      <c r="J53">
        <v>0</v>
      </c>
      <c r="K53">
        <v>0.10998890848972501</v>
      </c>
      <c r="L53">
        <v>0</v>
      </c>
      <c r="M53">
        <v>0</v>
      </c>
      <c r="N53">
        <v>0</v>
      </c>
      <c r="O53">
        <v>0</v>
      </c>
      <c r="P53">
        <v>-0.4</v>
      </c>
      <c r="Q53">
        <v>1</v>
      </c>
      <c r="R53">
        <v>0</v>
      </c>
      <c r="S53">
        <v>0</v>
      </c>
      <c r="T53">
        <v>0</v>
      </c>
    </row>
    <row r="54" spans="1:20" x14ac:dyDescent="0.25">
      <c r="A54">
        <v>10</v>
      </c>
      <c r="B54" t="s">
        <v>37</v>
      </c>
      <c r="C54">
        <v>-0.2</v>
      </c>
      <c r="D54">
        <v>0</v>
      </c>
      <c r="E54">
        <v>0</v>
      </c>
      <c r="F54">
        <v>0</v>
      </c>
      <c r="G54">
        <v>-1</v>
      </c>
      <c r="H54">
        <v>0</v>
      </c>
      <c r="I54">
        <v>0</v>
      </c>
      <c r="J54">
        <v>0</v>
      </c>
      <c r="K54">
        <v>0.19421329198430701</v>
      </c>
      <c r="L54">
        <v>0</v>
      </c>
      <c r="M54">
        <v>0</v>
      </c>
      <c r="N54">
        <v>0</v>
      </c>
      <c r="O54">
        <v>0</v>
      </c>
      <c r="P54">
        <v>1</v>
      </c>
      <c r="Q54">
        <v>-0.2</v>
      </c>
      <c r="R54">
        <v>0</v>
      </c>
      <c r="S54">
        <v>0</v>
      </c>
      <c r="T54">
        <v>0</v>
      </c>
    </row>
    <row r="55" spans="1:20" x14ac:dyDescent="0.25">
      <c r="A55">
        <v>11</v>
      </c>
      <c r="B55" t="s">
        <v>162</v>
      </c>
      <c r="C55">
        <v>0</v>
      </c>
      <c r="D55">
        <v>7.0036126354738298E-2</v>
      </c>
      <c r="E55" s="10">
        <v>-7.7755720034587393E-18</v>
      </c>
      <c r="F55">
        <v>-7.0036126354738298E-2</v>
      </c>
      <c r="G55">
        <v>-1</v>
      </c>
      <c r="H55">
        <v>0</v>
      </c>
      <c r="I55">
        <v>0</v>
      </c>
      <c r="J55">
        <v>0</v>
      </c>
      <c r="K55">
        <v>0.25426904407501</v>
      </c>
      <c r="L55">
        <v>0</v>
      </c>
      <c r="M55">
        <v>0</v>
      </c>
      <c r="N55">
        <v>0</v>
      </c>
      <c r="O55">
        <v>0</v>
      </c>
      <c r="P55">
        <v>1</v>
      </c>
      <c r="Q55">
        <v>-0.2</v>
      </c>
      <c r="R55">
        <v>0</v>
      </c>
      <c r="S55">
        <v>0</v>
      </c>
      <c r="T55">
        <v>0</v>
      </c>
    </row>
    <row r="56" spans="1:20" x14ac:dyDescent="0.25">
      <c r="A56">
        <v>12</v>
      </c>
      <c r="B56" t="s">
        <v>39</v>
      </c>
      <c r="C56">
        <v>-0.6</v>
      </c>
      <c r="D56">
        <v>0</v>
      </c>
      <c r="E56">
        <v>-7.0000000000000007E-2</v>
      </c>
      <c r="F56">
        <v>0</v>
      </c>
      <c r="G56">
        <v>-0.02</v>
      </c>
      <c r="H56">
        <v>0</v>
      </c>
      <c r="I56">
        <v>0</v>
      </c>
      <c r="J56">
        <v>0</v>
      </c>
      <c r="K56">
        <v>-4.8391669308861303E-2</v>
      </c>
      <c r="L56">
        <v>0</v>
      </c>
      <c r="M56">
        <v>0</v>
      </c>
      <c r="N56">
        <v>0</v>
      </c>
      <c r="O56">
        <v>1</v>
      </c>
      <c r="P56">
        <v>0</v>
      </c>
      <c r="Q56">
        <v>-1.6</v>
      </c>
      <c r="R56">
        <v>0</v>
      </c>
      <c r="S56">
        <v>0</v>
      </c>
      <c r="T56">
        <v>0</v>
      </c>
    </row>
    <row r="57" spans="1:20" x14ac:dyDescent="0.25">
      <c r="A57">
        <v>13</v>
      </c>
      <c r="B57" t="s">
        <v>810</v>
      </c>
      <c r="C57">
        <v>0</v>
      </c>
      <c r="D57">
        <v>0.21010837906421401</v>
      </c>
      <c r="E57">
        <v>-7.0000000000000007E-2</v>
      </c>
      <c r="F57">
        <v>-0.21010837906421401</v>
      </c>
      <c r="G57">
        <v>-0.02</v>
      </c>
      <c r="H57">
        <v>0</v>
      </c>
      <c r="I57">
        <v>0</v>
      </c>
      <c r="J57">
        <v>0</v>
      </c>
      <c r="K57">
        <v>0.13177558696324801</v>
      </c>
      <c r="L57">
        <v>0</v>
      </c>
      <c r="M57">
        <v>0</v>
      </c>
      <c r="N57">
        <v>0</v>
      </c>
      <c r="O57">
        <v>1</v>
      </c>
      <c r="P57">
        <v>0</v>
      </c>
      <c r="Q57">
        <v>-1.6</v>
      </c>
      <c r="R57">
        <v>0</v>
      </c>
      <c r="S57">
        <v>0</v>
      </c>
      <c r="T57">
        <v>0</v>
      </c>
    </row>
    <row r="58" spans="1:20" x14ac:dyDescent="0.25">
      <c r="A58">
        <v>14</v>
      </c>
      <c r="B58" t="s">
        <v>41</v>
      </c>
      <c r="C58">
        <v>0</v>
      </c>
      <c r="D58">
        <v>0</v>
      </c>
      <c r="E58">
        <v>3.2000000000000001E-2</v>
      </c>
      <c r="F58">
        <v>0</v>
      </c>
      <c r="G58">
        <v>0.01</v>
      </c>
      <c r="H58">
        <v>0</v>
      </c>
      <c r="I58">
        <v>0</v>
      </c>
      <c r="J58">
        <v>0</v>
      </c>
      <c r="K58">
        <v>2.1623344346220999E-2</v>
      </c>
      <c r="L58">
        <v>0.1</v>
      </c>
      <c r="M58">
        <v>0.9</v>
      </c>
      <c r="N58">
        <v>0</v>
      </c>
      <c r="O58">
        <v>-1</v>
      </c>
      <c r="P58">
        <v>0</v>
      </c>
      <c r="Q58">
        <v>0</v>
      </c>
      <c r="R58">
        <v>0</v>
      </c>
      <c r="S58">
        <v>0</v>
      </c>
      <c r="T58">
        <v>0</v>
      </c>
    </row>
    <row r="59" spans="1:20" x14ac:dyDescent="0.25">
      <c r="A59">
        <v>15</v>
      </c>
      <c r="B59" t="s">
        <v>44</v>
      </c>
      <c r="C59">
        <v>0</v>
      </c>
      <c r="D59">
        <v>0</v>
      </c>
      <c r="E59">
        <v>0</v>
      </c>
      <c r="F59">
        <v>0</v>
      </c>
      <c r="G59">
        <v>1</v>
      </c>
      <c r="H59">
        <v>0</v>
      </c>
      <c r="I59">
        <v>0</v>
      </c>
      <c r="J59">
        <v>0</v>
      </c>
      <c r="K59">
        <v>-0.19421329198430701</v>
      </c>
      <c r="L59">
        <v>0</v>
      </c>
      <c r="M59">
        <v>0</v>
      </c>
      <c r="N59">
        <v>0</v>
      </c>
      <c r="O59">
        <v>0</v>
      </c>
      <c r="P59">
        <v>-1</v>
      </c>
      <c r="Q59">
        <v>0</v>
      </c>
      <c r="R59">
        <v>0</v>
      </c>
      <c r="S59">
        <v>0</v>
      </c>
      <c r="T59">
        <v>0</v>
      </c>
    </row>
    <row r="60" spans="1:20" x14ac:dyDescent="0.25">
      <c r="A60">
        <v>16</v>
      </c>
      <c r="B60" t="s">
        <v>45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1</v>
      </c>
      <c r="J60">
        <v>0</v>
      </c>
      <c r="K60">
        <v>-0.18767422528344799</v>
      </c>
      <c r="L60">
        <v>0</v>
      </c>
      <c r="M60">
        <v>0</v>
      </c>
      <c r="N60">
        <v>0</v>
      </c>
      <c r="O60">
        <v>0</v>
      </c>
      <c r="P60">
        <v>0</v>
      </c>
      <c r="Q60">
        <v>-1</v>
      </c>
      <c r="R60">
        <v>0</v>
      </c>
      <c r="S60">
        <v>0</v>
      </c>
      <c r="T60">
        <v>0</v>
      </c>
    </row>
    <row r="61" spans="1:20" x14ac:dyDescent="0.25">
      <c r="A61">
        <v>17</v>
      </c>
      <c r="B61" t="s">
        <v>46</v>
      </c>
      <c r="C61">
        <v>-18.037793817720502</v>
      </c>
      <c r="D61">
        <v>0</v>
      </c>
      <c r="E61">
        <v>-4.2366666666666601</v>
      </c>
      <c r="F61">
        <v>4.1666666666666599</v>
      </c>
      <c r="G61">
        <v>-0.02</v>
      </c>
      <c r="H61">
        <v>0</v>
      </c>
      <c r="I61">
        <v>0</v>
      </c>
      <c r="J61">
        <v>0</v>
      </c>
      <c r="K61">
        <v>-7.1941980810023001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1</v>
      </c>
      <c r="S61">
        <v>0</v>
      </c>
      <c r="T61">
        <v>0</v>
      </c>
    </row>
    <row r="62" spans="1:20" x14ac:dyDescent="0.25">
      <c r="A62">
        <v>18</v>
      </c>
      <c r="B62" t="s">
        <v>49</v>
      </c>
      <c r="C62">
        <v>0</v>
      </c>
      <c r="D62">
        <v>0</v>
      </c>
      <c r="E62">
        <v>3.2000000000000001E-2</v>
      </c>
      <c r="F62">
        <v>0</v>
      </c>
      <c r="G62">
        <v>0.01</v>
      </c>
      <c r="H62">
        <v>0</v>
      </c>
      <c r="I62">
        <v>0</v>
      </c>
      <c r="J62">
        <v>0</v>
      </c>
      <c r="K62">
        <v>2.1623344346220999E-2</v>
      </c>
      <c r="L62">
        <v>0.1</v>
      </c>
      <c r="M62">
        <v>0.9</v>
      </c>
      <c r="N62">
        <v>0</v>
      </c>
      <c r="O62">
        <v>0</v>
      </c>
      <c r="P62">
        <v>0</v>
      </c>
      <c r="Q62">
        <v>0</v>
      </c>
      <c r="R62">
        <v>-1</v>
      </c>
      <c r="S62">
        <v>0</v>
      </c>
      <c r="T62">
        <v>0</v>
      </c>
    </row>
    <row r="63" spans="1:20" x14ac:dyDescent="0.25">
      <c r="A63">
        <v>19</v>
      </c>
      <c r="B63" t="s">
        <v>52</v>
      </c>
      <c r="C63">
        <v>0</v>
      </c>
      <c r="D63">
        <v>0</v>
      </c>
      <c r="E63">
        <v>0</v>
      </c>
      <c r="F63">
        <v>0</v>
      </c>
      <c r="G63">
        <v>-1</v>
      </c>
      <c r="H63">
        <v>0</v>
      </c>
      <c r="I63">
        <v>0</v>
      </c>
      <c r="J63">
        <v>0</v>
      </c>
      <c r="K63">
        <v>0.58165522746817799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-3.45</v>
      </c>
      <c r="T63">
        <v>4.8691652589428802</v>
      </c>
    </row>
    <row r="64" spans="1:20" x14ac:dyDescent="0.25">
      <c r="A64">
        <v>20</v>
      </c>
      <c r="B64" t="s">
        <v>54</v>
      </c>
      <c r="C64">
        <v>0</v>
      </c>
      <c r="D64">
        <v>0</v>
      </c>
      <c r="E64">
        <v>0</v>
      </c>
      <c r="F64">
        <v>0</v>
      </c>
      <c r="G64">
        <v>1</v>
      </c>
      <c r="H64">
        <v>0</v>
      </c>
      <c r="I64">
        <v>0</v>
      </c>
      <c r="J64">
        <v>0</v>
      </c>
      <c r="K64">
        <v>-0.58165522746817799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3.45</v>
      </c>
      <c r="T64">
        <v>-4.8691652589428802</v>
      </c>
    </row>
    <row r="67" spans="1:32" x14ac:dyDescent="0.25">
      <c r="C67" t="s">
        <v>4</v>
      </c>
      <c r="D67" t="s">
        <v>3</v>
      </c>
      <c r="E67" t="s">
        <v>7</v>
      </c>
      <c r="F67" t="s">
        <v>8</v>
      </c>
      <c r="G67" t="s">
        <v>9</v>
      </c>
      <c r="H67" t="s">
        <v>5</v>
      </c>
      <c r="I67" t="s">
        <v>6</v>
      </c>
      <c r="J67" t="s">
        <v>0</v>
      </c>
      <c r="K67" t="s">
        <v>65</v>
      </c>
      <c r="L67" t="s">
        <v>1</v>
      </c>
      <c r="M67" t="s">
        <v>2</v>
      </c>
      <c r="N67" t="s">
        <v>10</v>
      </c>
      <c r="O67" t="s">
        <v>11</v>
      </c>
      <c r="P67" t="s">
        <v>12</v>
      </c>
      <c r="Q67" t="s">
        <v>13</v>
      </c>
      <c r="R67" t="s">
        <v>14</v>
      </c>
      <c r="S67" t="s">
        <v>78</v>
      </c>
      <c r="T67" t="s">
        <v>79</v>
      </c>
      <c r="U67" t="s">
        <v>165</v>
      </c>
      <c r="V67" t="s">
        <v>179</v>
      </c>
      <c r="W67" t="s">
        <v>180</v>
      </c>
      <c r="X67" t="s">
        <v>181</v>
      </c>
      <c r="Y67" t="s">
        <v>182</v>
      </c>
      <c r="Z67" t="s">
        <v>183</v>
      </c>
      <c r="AA67" t="s">
        <v>719</v>
      </c>
      <c r="AB67" t="s">
        <v>184</v>
      </c>
      <c r="AC67" t="s">
        <v>720</v>
      </c>
      <c r="AD67" t="s">
        <v>185</v>
      </c>
      <c r="AE67" t="s">
        <v>824</v>
      </c>
      <c r="AF67" t="s">
        <v>825</v>
      </c>
    </row>
    <row r="68" spans="1:32" x14ac:dyDescent="0.25">
      <c r="A68">
        <v>0</v>
      </c>
      <c r="B68" t="s">
        <v>17</v>
      </c>
      <c r="C68">
        <v>0</v>
      </c>
      <c r="D68">
        <v>0</v>
      </c>
      <c r="E68">
        <v>0.01</v>
      </c>
      <c r="F68">
        <v>0</v>
      </c>
      <c r="G68">
        <v>0</v>
      </c>
      <c r="H68">
        <v>1</v>
      </c>
      <c r="I68">
        <v>0</v>
      </c>
      <c r="J68">
        <v>0</v>
      </c>
      <c r="K68">
        <v>0</v>
      </c>
      <c r="L68">
        <v>0</v>
      </c>
      <c r="M68">
        <v>-1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</row>
    <row r="69" spans="1:32" x14ac:dyDescent="0.25">
      <c r="A69">
        <v>1</v>
      </c>
      <c r="B69" t="s">
        <v>21</v>
      </c>
      <c r="C69">
        <v>0</v>
      </c>
      <c r="D69">
        <v>0</v>
      </c>
      <c r="E69">
        <v>0.01</v>
      </c>
      <c r="F69">
        <v>0</v>
      </c>
      <c r="G69">
        <v>0</v>
      </c>
      <c r="H69">
        <v>1</v>
      </c>
      <c r="I69">
        <v>0</v>
      </c>
      <c r="J69">
        <v>0</v>
      </c>
      <c r="K69">
        <v>0</v>
      </c>
      <c r="L69">
        <v>0</v>
      </c>
      <c r="M69">
        <v>-1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</row>
    <row r="70" spans="1:32" x14ac:dyDescent="0.25">
      <c r="A70">
        <v>2</v>
      </c>
      <c r="B70" t="s">
        <v>22</v>
      </c>
      <c r="C70">
        <v>0</v>
      </c>
      <c r="D70">
        <v>0</v>
      </c>
      <c r="E70">
        <v>0.01</v>
      </c>
      <c r="F70">
        <v>0</v>
      </c>
      <c r="G70">
        <v>0</v>
      </c>
      <c r="H70">
        <v>1</v>
      </c>
      <c r="I70">
        <v>0</v>
      </c>
      <c r="J70">
        <v>0</v>
      </c>
      <c r="K70">
        <v>0</v>
      </c>
      <c r="L70">
        <v>0</v>
      </c>
      <c r="M70">
        <v>-1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</row>
    <row r="71" spans="1:32" x14ac:dyDescent="0.25">
      <c r="A71">
        <v>3</v>
      </c>
      <c r="B71" t="s">
        <v>23</v>
      </c>
      <c r="C71">
        <v>-0.6</v>
      </c>
      <c r="D71">
        <v>0</v>
      </c>
      <c r="E71">
        <v>-2.1999999999999999E-2</v>
      </c>
      <c r="F71">
        <v>0</v>
      </c>
      <c r="G71">
        <v>-4.0000000000000001E-3</v>
      </c>
      <c r="H71">
        <v>-1.6</v>
      </c>
      <c r="I71">
        <v>0</v>
      </c>
      <c r="J71">
        <v>0</v>
      </c>
      <c r="K71">
        <v>0.14599999999999999</v>
      </c>
      <c r="L71">
        <v>0</v>
      </c>
      <c r="M71">
        <v>0</v>
      </c>
      <c r="N71">
        <v>1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</row>
    <row r="72" spans="1:32" x14ac:dyDescent="0.25">
      <c r="A72">
        <v>4</v>
      </c>
      <c r="B72" t="s">
        <v>26</v>
      </c>
      <c r="C72">
        <v>-0.6</v>
      </c>
      <c r="D72">
        <v>0</v>
      </c>
      <c r="E72">
        <v>-7.0000000000000007E-2</v>
      </c>
      <c r="F72">
        <v>0</v>
      </c>
      <c r="G72">
        <v>-0.02</v>
      </c>
      <c r="H72">
        <v>0</v>
      </c>
      <c r="I72">
        <v>-1.6</v>
      </c>
      <c r="J72">
        <v>0</v>
      </c>
      <c r="K72">
        <v>0.234557520907033</v>
      </c>
      <c r="L72">
        <v>0</v>
      </c>
      <c r="M72">
        <v>0</v>
      </c>
      <c r="N72">
        <v>1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</row>
    <row r="73" spans="1:32" x14ac:dyDescent="0.25">
      <c r="A73">
        <v>5</v>
      </c>
      <c r="B73" t="s">
        <v>27</v>
      </c>
      <c r="C73">
        <v>0</v>
      </c>
      <c r="D73">
        <v>0.21010837906421401</v>
      </c>
      <c r="E73">
        <v>-2.1999999999999999E-2</v>
      </c>
      <c r="F73">
        <v>-0.21010837906421401</v>
      </c>
      <c r="G73">
        <v>-4.0000000000000001E-3</v>
      </c>
      <c r="H73">
        <v>-1.6</v>
      </c>
      <c r="I73">
        <v>0</v>
      </c>
      <c r="J73">
        <v>0</v>
      </c>
      <c r="K73">
        <v>0.14599999999999999</v>
      </c>
      <c r="L73">
        <v>0</v>
      </c>
      <c r="M73">
        <v>0</v>
      </c>
      <c r="N73">
        <v>1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</row>
    <row r="74" spans="1:32" x14ac:dyDescent="0.25">
      <c r="A74">
        <v>6</v>
      </c>
      <c r="B74" t="s">
        <v>30</v>
      </c>
      <c r="C74">
        <v>0</v>
      </c>
      <c r="D74">
        <v>0.21010837906421401</v>
      </c>
      <c r="E74">
        <v>-7.0000000000000007E-2</v>
      </c>
      <c r="F74">
        <v>-0.21010837906421401</v>
      </c>
      <c r="G74">
        <v>-0.02</v>
      </c>
      <c r="H74">
        <v>0</v>
      </c>
      <c r="I74">
        <v>-1.6</v>
      </c>
      <c r="J74">
        <v>0</v>
      </c>
      <c r="K74">
        <v>0.234557520907033</v>
      </c>
      <c r="L74">
        <v>0</v>
      </c>
      <c r="M74">
        <v>0</v>
      </c>
      <c r="N74">
        <v>1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</row>
    <row r="75" spans="1:32" x14ac:dyDescent="0.25">
      <c r="A75">
        <v>7</v>
      </c>
      <c r="B75" t="s">
        <v>31</v>
      </c>
      <c r="C75">
        <v>0</v>
      </c>
      <c r="D75">
        <v>0</v>
      </c>
      <c r="E75">
        <v>0.03</v>
      </c>
      <c r="F75">
        <v>0</v>
      </c>
      <c r="G75">
        <v>0.01</v>
      </c>
      <c r="H75">
        <v>-1</v>
      </c>
      <c r="I75">
        <v>1</v>
      </c>
      <c r="J75">
        <v>0</v>
      </c>
      <c r="K75">
        <v>-5.5348450566896301E-2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</row>
    <row r="76" spans="1:32" x14ac:dyDescent="0.25">
      <c r="A76">
        <v>8</v>
      </c>
      <c r="B76" t="s">
        <v>32</v>
      </c>
      <c r="C76">
        <v>0</v>
      </c>
      <c r="D76">
        <v>0</v>
      </c>
      <c r="E76">
        <v>3.2000000000000001E-2</v>
      </c>
      <c r="F76">
        <v>0</v>
      </c>
      <c r="G76">
        <v>0.01</v>
      </c>
      <c r="H76">
        <v>0</v>
      </c>
      <c r="I76">
        <v>0</v>
      </c>
      <c r="J76">
        <v>0</v>
      </c>
      <c r="K76">
        <v>4.1330232599999898E-2</v>
      </c>
      <c r="L76">
        <v>0.1</v>
      </c>
      <c r="M76">
        <v>0.9</v>
      </c>
      <c r="N76">
        <v>-1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</row>
    <row r="77" spans="1:32" x14ac:dyDescent="0.25">
      <c r="A77">
        <v>9</v>
      </c>
      <c r="B77" t="s">
        <v>158</v>
      </c>
      <c r="C77">
        <v>0</v>
      </c>
      <c r="D77">
        <v>0</v>
      </c>
      <c r="E77">
        <v>0</v>
      </c>
      <c r="F77">
        <v>0</v>
      </c>
      <c r="G77">
        <v>0.4</v>
      </c>
      <c r="H77">
        <v>0</v>
      </c>
      <c r="I77">
        <v>-1</v>
      </c>
      <c r="J77">
        <v>0</v>
      </c>
      <c r="K77">
        <v>4.2015117233563E-2</v>
      </c>
      <c r="L77">
        <v>0</v>
      </c>
      <c r="M77">
        <v>0</v>
      </c>
      <c r="N77">
        <v>0</v>
      </c>
      <c r="O77">
        <v>0</v>
      </c>
      <c r="P77">
        <v>-0.4</v>
      </c>
      <c r="Q77">
        <v>1</v>
      </c>
      <c r="R77">
        <v>0</v>
      </c>
      <c r="S77">
        <v>0.16662411774921301</v>
      </c>
      <c r="T77">
        <v>0.103579930122144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</row>
    <row r="78" spans="1:32" x14ac:dyDescent="0.25">
      <c r="A78">
        <v>10</v>
      </c>
      <c r="B78" t="s">
        <v>37</v>
      </c>
      <c r="C78">
        <v>-0.2</v>
      </c>
      <c r="D78">
        <v>0</v>
      </c>
      <c r="E78">
        <v>0</v>
      </c>
      <c r="F78">
        <v>0</v>
      </c>
      <c r="G78">
        <v>-1</v>
      </c>
      <c r="H78">
        <v>0</v>
      </c>
      <c r="I78">
        <v>0</v>
      </c>
      <c r="J78">
        <v>0</v>
      </c>
      <c r="K78">
        <v>6.6666666666666596E-2</v>
      </c>
      <c r="L78">
        <v>0</v>
      </c>
      <c r="M78">
        <v>0</v>
      </c>
      <c r="N78">
        <v>0</v>
      </c>
      <c r="O78">
        <v>0</v>
      </c>
      <c r="P78">
        <v>1</v>
      </c>
      <c r="Q78">
        <v>-0.2</v>
      </c>
      <c r="R78">
        <v>0</v>
      </c>
      <c r="S78">
        <v>-0.41656029437303399</v>
      </c>
      <c r="T78">
        <v>-0.25894982530535998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</row>
    <row r="79" spans="1:32" x14ac:dyDescent="0.25">
      <c r="A79">
        <v>11</v>
      </c>
      <c r="B79" t="s">
        <v>162</v>
      </c>
      <c r="C79">
        <v>0</v>
      </c>
      <c r="D79">
        <v>7.0036126354738298E-2</v>
      </c>
      <c r="E79">
        <v>0</v>
      </c>
      <c r="F79">
        <v>-7.0036126354738298E-2</v>
      </c>
      <c r="G79">
        <v>-1</v>
      </c>
      <c r="H79">
        <v>0</v>
      </c>
      <c r="I79">
        <v>0</v>
      </c>
      <c r="J79">
        <v>0</v>
      </c>
      <c r="K79">
        <v>6.6666666666666596E-2</v>
      </c>
      <c r="L79">
        <v>0</v>
      </c>
      <c r="M79">
        <v>0</v>
      </c>
      <c r="N79">
        <v>0</v>
      </c>
      <c r="O79">
        <v>0</v>
      </c>
      <c r="P79">
        <v>1</v>
      </c>
      <c r="Q79">
        <v>-0.2</v>
      </c>
      <c r="R79">
        <v>0</v>
      </c>
      <c r="S79">
        <v>-0.41656029437303399</v>
      </c>
      <c r="T79">
        <v>-0.25894982530535998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</row>
    <row r="80" spans="1:32" x14ac:dyDescent="0.25">
      <c r="A80">
        <v>12</v>
      </c>
      <c r="B80" t="s">
        <v>39</v>
      </c>
      <c r="C80">
        <v>-0.6</v>
      </c>
      <c r="D80">
        <v>0</v>
      </c>
      <c r="E80">
        <v>-7.0000000000000007E-2</v>
      </c>
      <c r="F80">
        <v>0</v>
      </c>
      <c r="G80">
        <v>-0.02</v>
      </c>
      <c r="H80">
        <v>0</v>
      </c>
      <c r="I80">
        <v>0</v>
      </c>
      <c r="J80">
        <v>0</v>
      </c>
      <c r="K80">
        <v>0.167333333333333</v>
      </c>
      <c r="L80">
        <v>0</v>
      </c>
      <c r="M80">
        <v>0</v>
      </c>
      <c r="N80">
        <v>0</v>
      </c>
      <c r="O80">
        <v>1</v>
      </c>
      <c r="P80">
        <v>0</v>
      </c>
      <c r="Q80">
        <v>-1.6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</row>
    <row r="81" spans="1:32" x14ac:dyDescent="0.25">
      <c r="A81">
        <v>13</v>
      </c>
      <c r="B81" t="s">
        <v>810</v>
      </c>
      <c r="C81">
        <v>0</v>
      </c>
      <c r="D81">
        <v>0.21010837906421401</v>
      </c>
      <c r="E81">
        <v>-7.0000000000000007E-2</v>
      </c>
      <c r="F81">
        <v>-0.21010837906421401</v>
      </c>
      <c r="G81">
        <v>-0.02</v>
      </c>
      <c r="H81">
        <v>0</v>
      </c>
      <c r="I81">
        <v>0</v>
      </c>
      <c r="J81">
        <v>0</v>
      </c>
      <c r="K81">
        <v>0.167333333333333</v>
      </c>
      <c r="L81">
        <v>0</v>
      </c>
      <c r="M81">
        <v>0</v>
      </c>
      <c r="N81">
        <v>0</v>
      </c>
      <c r="O81">
        <v>1</v>
      </c>
      <c r="P81">
        <v>0</v>
      </c>
      <c r="Q81">
        <v>-1.6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</row>
    <row r="82" spans="1:32" x14ac:dyDescent="0.25">
      <c r="A82">
        <v>14</v>
      </c>
      <c r="B82" t="s">
        <v>41</v>
      </c>
      <c r="C82">
        <v>0</v>
      </c>
      <c r="D82">
        <v>0</v>
      </c>
      <c r="E82">
        <v>3.2000000000000001E-2</v>
      </c>
      <c r="F82">
        <v>0</v>
      </c>
      <c r="G82">
        <v>0.01</v>
      </c>
      <c r="H82">
        <v>0</v>
      </c>
      <c r="I82">
        <v>0</v>
      </c>
      <c r="J82">
        <v>0</v>
      </c>
      <c r="K82">
        <v>4.1330232599999898E-2</v>
      </c>
      <c r="L82">
        <v>0.1</v>
      </c>
      <c r="M82">
        <v>0.9</v>
      </c>
      <c r="N82">
        <v>0</v>
      </c>
      <c r="O82">
        <v>-1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</row>
    <row r="83" spans="1:32" x14ac:dyDescent="0.25">
      <c r="A83">
        <v>15</v>
      </c>
      <c r="B83" t="s">
        <v>44</v>
      </c>
      <c r="C83">
        <v>0</v>
      </c>
      <c r="D83">
        <v>0</v>
      </c>
      <c r="E83">
        <v>0</v>
      </c>
      <c r="F83">
        <v>0</v>
      </c>
      <c r="G83">
        <v>1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-1</v>
      </c>
      <c r="Q83">
        <v>0</v>
      </c>
      <c r="R83">
        <v>0</v>
      </c>
      <c r="S83">
        <v>0.41656029437303399</v>
      </c>
      <c r="T83">
        <v>0.25894982530535998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</row>
    <row r="84" spans="1:32" x14ac:dyDescent="0.25">
      <c r="A84">
        <v>16</v>
      </c>
      <c r="B84" t="s">
        <v>45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1</v>
      </c>
      <c r="J84">
        <v>0</v>
      </c>
      <c r="K84">
        <v>-4.2015117233563E-2</v>
      </c>
      <c r="L84">
        <v>0</v>
      </c>
      <c r="M84">
        <v>0</v>
      </c>
      <c r="N84">
        <v>0</v>
      </c>
      <c r="O84">
        <v>0</v>
      </c>
      <c r="P84">
        <v>0</v>
      </c>
      <c r="Q84">
        <v>-1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</row>
    <row r="85" spans="1:32" x14ac:dyDescent="0.25">
      <c r="A85">
        <v>17</v>
      </c>
      <c r="B85" t="s">
        <v>46</v>
      </c>
      <c r="C85">
        <v>-18.037793817720502</v>
      </c>
      <c r="D85">
        <v>0</v>
      </c>
      <c r="E85">
        <v>-4.2366666666666601</v>
      </c>
      <c r="F85">
        <v>4.1666666666666599</v>
      </c>
      <c r="G85">
        <v>-0.02</v>
      </c>
      <c r="H85">
        <v>0</v>
      </c>
      <c r="I85">
        <v>0</v>
      </c>
      <c r="J85">
        <v>0</v>
      </c>
      <c r="K85">
        <v>-0.36599999999999999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1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</row>
    <row r="86" spans="1:32" x14ac:dyDescent="0.25">
      <c r="A86">
        <v>18</v>
      </c>
      <c r="B86" t="s">
        <v>49</v>
      </c>
      <c r="C86">
        <v>0</v>
      </c>
      <c r="D86">
        <v>0</v>
      </c>
      <c r="E86">
        <v>3.2000000000000001E-2</v>
      </c>
      <c r="F86">
        <v>0</v>
      </c>
      <c r="G86">
        <v>0.01</v>
      </c>
      <c r="H86">
        <v>0</v>
      </c>
      <c r="I86">
        <v>0</v>
      </c>
      <c r="J86">
        <v>0</v>
      </c>
      <c r="K86">
        <v>4.1330232599999898E-2</v>
      </c>
      <c r="L86">
        <v>0.1</v>
      </c>
      <c r="M86">
        <v>0.9</v>
      </c>
      <c r="N86">
        <v>0</v>
      </c>
      <c r="O86">
        <v>0</v>
      </c>
      <c r="P86">
        <v>0</v>
      </c>
      <c r="Q86">
        <v>0</v>
      </c>
      <c r="R86">
        <v>-1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</row>
    <row r="87" spans="1:32" x14ac:dyDescent="0.25">
      <c r="A87">
        <v>19</v>
      </c>
      <c r="B87" t="s">
        <v>726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-0.120002717638372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-0.40043202457064803</v>
      </c>
      <c r="V87">
        <v>1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</row>
    <row r="88" spans="1:32" x14ac:dyDescent="0.25">
      <c r="A88">
        <v>20</v>
      </c>
      <c r="B88" t="s">
        <v>727</v>
      </c>
      <c r="C88">
        <v>0</v>
      </c>
      <c r="D88">
        <v>0</v>
      </c>
      <c r="E88">
        <v>-5.7075505102450401E-2</v>
      </c>
      <c r="F88">
        <v>0</v>
      </c>
      <c r="G88">
        <v>-0.12621410139415901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-9.9039756082093297E-2</v>
      </c>
      <c r="U88">
        <v>0</v>
      </c>
      <c r="V88">
        <v>0</v>
      </c>
      <c r="W88">
        <v>1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</row>
    <row r="89" spans="1:32" x14ac:dyDescent="0.25">
      <c r="A89">
        <v>21</v>
      </c>
      <c r="B89" t="s">
        <v>728</v>
      </c>
      <c r="C89">
        <v>0</v>
      </c>
      <c r="D89">
        <v>0</v>
      </c>
      <c r="E89">
        <v>0</v>
      </c>
      <c r="F89">
        <v>0</v>
      </c>
      <c r="G89">
        <v>-0.17767301065855201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-0.13941937900457499</v>
      </c>
      <c r="U89">
        <v>0</v>
      </c>
      <c r="V89">
        <v>0</v>
      </c>
      <c r="W89">
        <v>0</v>
      </c>
      <c r="X89">
        <v>1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</row>
    <row r="90" spans="1:32" x14ac:dyDescent="0.25">
      <c r="A90">
        <v>22</v>
      </c>
      <c r="B90" t="s">
        <v>826</v>
      </c>
      <c r="C90">
        <v>0</v>
      </c>
      <c r="D90">
        <v>0</v>
      </c>
      <c r="E90">
        <v>0</v>
      </c>
      <c r="F90">
        <v>0</v>
      </c>
      <c r="G90">
        <v>-0.199716863343471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-0.38763063593147301</v>
      </c>
      <c r="V90">
        <v>0</v>
      </c>
      <c r="W90">
        <v>0</v>
      </c>
      <c r="X90">
        <v>0</v>
      </c>
      <c r="Y90">
        <v>1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</row>
    <row r="91" spans="1:32" x14ac:dyDescent="0.25">
      <c r="A91">
        <v>23</v>
      </c>
      <c r="B91" t="s">
        <v>730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-0.14245219352918001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-0.288268008003425</v>
      </c>
      <c r="U91">
        <v>0</v>
      </c>
      <c r="V91">
        <v>0</v>
      </c>
      <c r="W91">
        <v>0</v>
      </c>
      <c r="X91">
        <v>0</v>
      </c>
      <c r="Y91">
        <v>0</v>
      </c>
      <c r="Z91">
        <v>1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</row>
    <row r="92" spans="1:32" x14ac:dyDescent="0.25">
      <c r="A92">
        <v>24</v>
      </c>
      <c r="B92" t="s">
        <v>731</v>
      </c>
      <c r="C92">
        <v>0</v>
      </c>
      <c r="D92">
        <v>0</v>
      </c>
      <c r="E92">
        <v>0</v>
      </c>
      <c r="F92">
        <v>0</v>
      </c>
      <c r="G92">
        <v>-0.25398134241974801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-0.63962036687623103</v>
      </c>
      <c r="AB92">
        <v>1</v>
      </c>
      <c r="AC92">
        <v>0</v>
      </c>
      <c r="AD92">
        <v>0</v>
      </c>
      <c r="AE92">
        <v>0</v>
      </c>
      <c r="AF92">
        <v>0</v>
      </c>
    </row>
    <row r="93" spans="1:32" x14ac:dyDescent="0.25">
      <c r="A93">
        <v>25</v>
      </c>
      <c r="B93" t="s">
        <v>732</v>
      </c>
      <c r="C93">
        <v>0</v>
      </c>
      <c r="D93">
        <v>0</v>
      </c>
      <c r="E93">
        <v>0</v>
      </c>
      <c r="F93">
        <v>0</v>
      </c>
      <c r="G93">
        <v>-0.20537401111275899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-0.70859036308401502</v>
      </c>
      <c r="AD93">
        <v>1</v>
      </c>
      <c r="AE93">
        <v>0</v>
      </c>
      <c r="AF93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72312-3A75-4C71-9443-EB29A8D9ADC8}">
  <dimension ref="A1:AH26"/>
  <sheetViews>
    <sheetView workbookViewId="0">
      <selection activeCell="AE25" sqref="AE25:AF25"/>
    </sheetView>
  </sheetViews>
  <sheetFormatPr defaultRowHeight="15" x14ac:dyDescent="0.25"/>
  <cols>
    <col min="3" max="3" width="20.85546875" bestFit="1" customWidth="1"/>
    <col min="11" max="11" width="17.7109375" bestFit="1" customWidth="1"/>
  </cols>
  <sheetData>
    <row r="1" spans="1:34" x14ac:dyDescent="0.25">
      <c r="A1" t="s">
        <v>155</v>
      </c>
      <c r="B1" t="s">
        <v>154</v>
      </c>
      <c r="D1" t="s">
        <v>56</v>
      </c>
      <c r="E1" t="s">
        <v>57</v>
      </c>
      <c r="F1" t="s">
        <v>58</v>
      </c>
      <c r="G1" t="s">
        <v>59</v>
      </c>
      <c r="H1" t="s">
        <v>60</v>
      </c>
      <c r="I1" t="s">
        <v>61</v>
      </c>
      <c r="J1" t="s">
        <v>62</v>
      </c>
      <c r="K1" t="s">
        <v>63</v>
      </c>
      <c r="L1" t="s">
        <v>64</v>
      </c>
      <c r="M1" t="s">
        <v>65</v>
      </c>
      <c r="N1" t="s">
        <v>66</v>
      </c>
      <c r="O1" t="s">
        <v>67</v>
      </c>
      <c r="P1" t="s">
        <v>0</v>
      </c>
      <c r="Q1" t="s">
        <v>68</v>
      </c>
      <c r="R1" t="s">
        <v>69</v>
      </c>
      <c r="S1" t="s">
        <v>70</v>
      </c>
      <c r="T1" t="s">
        <v>71</v>
      </c>
      <c r="U1" t="s">
        <v>72</v>
      </c>
      <c r="V1" t="s">
        <v>73</v>
      </c>
      <c r="W1" t="s">
        <v>74</v>
      </c>
      <c r="X1" t="s">
        <v>75</v>
      </c>
      <c r="Y1" t="s">
        <v>76</v>
      </c>
      <c r="Z1" t="s">
        <v>77</v>
      </c>
      <c r="AA1" t="s">
        <v>1</v>
      </c>
      <c r="AB1" t="s">
        <v>13</v>
      </c>
      <c r="AC1" t="s">
        <v>12</v>
      </c>
      <c r="AD1" t="s">
        <v>11</v>
      </c>
      <c r="AE1" t="s">
        <v>78</v>
      </c>
      <c r="AF1" t="s">
        <v>79</v>
      </c>
      <c r="AG1" t="s">
        <v>15</v>
      </c>
      <c r="AH1" t="s">
        <v>16</v>
      </c>
    </row>
    <row r="2" spans="1:34" x14ac:dyDescent="0.25">
      <c r="B2">
        <v>0</v>
      </c>
      <c r="C2" t="s">
        <v>80</v>
      </c>
      <c r="D2">
        <v>1</v>
      </c>
      <c r="M2" t="s">
        <v>20</v>
      </c>
      <c r="N2" t="s">
        <v>20</v>
      </c>
      <c r="O2" t="s">
        <v>20</v>
      </c>
      <c r="Q2">
        <v>-1</v>
      </c>
    </row>
    <row r="3" spans="1:34" x14ac:dyDescent="0.25">
      <c r="B3">
        <v>1</v>
      </c>
      <c r="C3" t="s">
        <v>81</v>
      </c>
      <c r="E3">
        <v>1</v>
      </c>
      <c r="M3" t="s">
        <v>20</v>
      </c>
      <c r="N3" t="s">
        <v>20</v>
      </c>
      <c r="O3" t="s">
        <v>20</v>
      </c>
      <c r="R3">
        <v>-1</v>
      </c>
    </row>
    <row r="4" spans="1:34" x14ac:dyDescent="0.25">
      <c r="B4">
        <v>2</v>
      </c>
      <c r="C4" t="s">
        <v>82</v>
      </c>
      <c r="D4" t="s">
        <v>83</v>
      </c>
      <c r="F4" t="s">
        <v>84</v>
      </c>
      <c r="M4" t="s">
        <v>20</v>
      </c>
      <c r="N4" t="s">
        <v>20</v>
      </c>
      <c r="O4" t="s">
        <v>20</v>
      </c>
      <c r="S4">
        <v>-1</v>
      </c>
    </row>
    <row r="5" spans="1:34" x14ac:dyDescent="0.25">
      <c r="A5">
        <v>0</v>
      </c>
      <c r="B5">
        <v>3</v>
      </c>
      <c r="C5" s="1" t="s">
        <v>85</v>
      </c>
      <c r="D5">
        <v>-1</v>
      </c>
      <c r="H5" t="s">
        <v>86</v>
      </c>
      <c r="I5" t="s">
        <v>87</v>
      </c>
      <c r="J5" t="s">
        <v>88</v>
      </c>
      <c r="K5" s="1" t="s">
        <v>89</v>
      </c>
      <c r="M5" t="s">
        <v>20</v>
      </c>
      <c r="N5" t="s">
        <v>20</v>
      </c>
      <c r="O5" t="s">
        <v>20</v>
      </c>
      <c r="T5" t="s">
        <v>90</v>
      </c>
    </row>
    <row r="6" spans="1:34" x14ac:dyDescent="0.25">
      <c r="A6">
        <v>1</v>
      </c>
      <c r="B6">
        <v>4</v>
      </c>
      <c r="C6" s="1" t="s">
        <v>91</v>
      </c>
      <c r="E6">
        <v>-1</v>
      </c>
      <c r="G6" t="s">
        <v>92</v>
      </c>
      <c r="H6" t="s">
        <v>93</v>
      </c>
      <c r="I6" t="s">
        <v>94</v>
      </c>
      <c r="J6" t="s">
        <v>95</v>
      </c>
      <c r="K6" s="1" t="s">
        <v>96</v>
      </c>
      <c r="M6" t="s">
        <v>20</v>
      </c>
      <c r="N6" t="s">
        <v>20</v>
      </c>
      <c r="O6" t="s">
        <v>20</v>
      </c>
      <c r="U6" t="s">
        <v>97</v>
      </c>
    </row>
    <row r="7" spans="1:34" x14ac:dyDescent="0.25">
      <c r="A7">
        <v>2</v>
      </c>
      <c r="B7">
        <v>5</v>
      </c>
      <c r="C7" s="1" t="s">
        <v>98</v>
      </c>
      <c r="F7">
        <v>-1</v>
      </c>
      <c r="J7" t="s">
        <v>99</v>
      </c>
      <c r="K7" s="1" t="s">
        <v>100</v>
      </c>
      <c r="M7" t="s">
        <v>20</v>
      </c>
      <c r="N7" t="s">
        <v>20</v>
      </c>
      <c r="O7" t="s">
        <v>20</v>
      </c>
      <c r="V7" t="s">
        <v>101</v>
      </c>
    </row>
    <row r="8" spans="1:34" x14ac:dyDescent="0.25">
      <c r="A8">
        <v>3</v>
      </c>
      <c r="B8">
        <v>6</v>
      </c>
      <c r="C8" s="1" t="s">
        <v>102</v>
      </c>
      <c r="G8">
        <v>-1</v>
      </c>
      <c r="I8" t="s">
        <v>103</v>
      </c>
      <c r="J8" t="s">
        <v>104</v>
      </c>
      <c r="K8" s="1" t="s">
        <v>105</v>
      </c>
      <c r="M8" t="s">
        <v>20</v>
      </c>
      <c r="N8" t="s">
        <v>20</v>
      </c>
      <c r="O8" t="s">
        <v>20</v>
      </c>
      <c r="W8" t="s">
        <v>106</v>
      </c>
    </row>
    <row r="9" spans="1:34" x14ac:dyDescent="0.25">
      <c r="A9">
        <v>4</v>
      </c>
      <c r="B9">
        <v>7</v>
      </c>
      <c r="C9" s="1" t="s">
        <v>107</v>
      </c>
      <c r="H9">
        <v>-1</v>
      </c>
      <c r="J9" t="s">
        <v>108</v>
      </c>
      <c r="K9" s="1" t="s">
        <v>109</v>
      </c>
      <c r="M9" t="s">
        <v>20</v>
      </c>
      <c r="N9" t="s">
        <v>20</v>
      </c>
      <c r="O9" t="s">
        <v>20</v>
      </c>
      <c r="W9" t="s">
        <v>106</v>
      </c>
    </row>
    <row r="10" spans="1:34" x14ac:dyDescent="0.25">
      <c r="A10">
        <v>5</v>
      </c>
      <c r="B10">
        <v>8</v>
      </c>
      <c r="C10" s="1" t="s">
        <v>110</v>
      </c>
      <c r="I10">
        <v>-1</v>
      </c>
      <c r="J10" t="s">
        <v>111</v>
      </c>
      <c r="K10" s="1" t="s">
        <v>112</v>
      </c>
      <c r="M10" t="s">
        <v>20</v>
      </c>
      <c r="N10" t="s">
        <v>20</v>
      </c>
      <c r="O10" t="s">
        <v>20</v>
      </c>
      <c r="X10" t="s">
        <v>113</v>
      </c>
    </row>
    <row r="11" spans="1:34" x14ac:dyDescent="0.25">
      <c r="A11">
        <v>6</v>
      </c>
      <c r="B11">
        <v>9</v>
      </c>
      <c r="C11" t="s">
        <v>114</v>
      </c>
      <c r="J11">
        <v>-1</v>
      </c>
      <c r="L11" t="s">
        <v>115</v>
      </c>
      <c r="M11" t="s">
        <v>20</v>
      </c>
      <c r="N11" t="s">
        <v>20</v>
      </c>
      <c r="O11" t="s">
        <v>20</v>
      </c>
      <c r="Y11" t="s">
        <v>116</v>
      </c>
    </row>
    <row r="12" spans="1:34" x14ac:dyDescent="0.25">
      <c r="A12">
        <v>7</v>
      </c>
      <c r="B12">
        <v>10</v>
      </c>
      <c r="C12" s="1" t="s">
        <v>117</v>
      </c>
      <c r="K12" s="1">
        <v>-1</v>
      </c>
      <c r="L12" t="s">
        <v>118</v>
      </c>
      <c r="M12" t="s">
        <v>20</v>
      </c>
      <c r="N12" t="s">
        <v>20</v>
      </c>
      <c r="O12" t="s">
        <v>20</v>
      </c>
      <c r="Z12" t="s">
        <v>119</v>
      </c>
    </row>
    <row r="13" spans="1:34" x14ac:dyDescent="0.25">
      <c r="B13">
        <v>11</v>
      </c>
      <c r="C13" t="s">
        <v>120</v>
      </c>
      <c r="M13" t="s">
        <v>20</v>
      </c>
      <c r="N13" t="s">
        <v>20</v>
      </c>
      <c r="O13" t="s">
        <v>20</v>
      </c>
      <c r="P13" t="s">
        <v>121</v>
      </c>
      <c r="Q13" t="s">
        <v>122</v>
      </c>
      <c r="R13" t="s">
        <v>123</v>
      </c>
      <c r="S13" t="s">
        <v>124</v>
      </c>
      <c r="T13">
        <v>-1</v>
      </c>
      <c r="AA13" t="s">
        <v>125</v>
      </c>
    </row>
    <row r="14" spans="1:34" x14ac:dyDescent="0.25">
      <c r="B14">
        <v>12</v>
      </c>
      <c r="C14" t="s">
        <v>126</v>
      </c>
      <c r="M14" t="s">
        <v>20</v>
      </c>
      <c r="N14" t="s">
        <v>20</v>
      </c>
      <c r="O14" t="s">
        <v>20</v>
      </c>
      <c r="P14" t="s">
        <v>121</v>
      </c>
      <c r="Q14" t="s">
        <v>122</v>
      </c>
      <c r="R14" t="s">
        <v>123</v>
      </c>
      <c r="S14" t="s">
        <v>124</v>
      </c>
      <c r="U14">
        <v>-1</v>
      </c>
      <c r="AA14" t="s">
        <v>125</v>
      </c>
    </row>
    <row r="15" spans="1:34" x14ac:dyDescent="0.25">
      <c r="B15">
        <v>13</v>
      </c>
      <c r="C15" t="s">
        <v>127</v>
      </c>
      <c r="M15" t="s">
        <v>20</v>
      </c>
      <c r="N15" t="s">
        <v>20</v>
      </c>
      <c r="O15" t="s">
        <v>20</v>
      </c>
      <c r="P15" t="s">
        <v>121</v>
      </c>
      <c r="Q15" t="s">
        <v>122</v>
      </c>
      <c r="R15" t="s">
        <v>123</v>
      </c>
      <c r="S15" t="s">
        <v>124</v>
      </c>
      <c r="V15">
        <v>-1</v>
      </c>
      <c r="AA15" t="s">
        <v>125</v>
      </c>
    </row>
    <row r="16" spans="1:34" x14ac:dyDescent="0.25">
      <c r="B16">
        <v>14</v>
      </c>
      <c r="C16" t="s">
        <v>128</v>
      </c>
      <c r="M16" t="s">
        <v>20</v>
      </c>
      <c r="N16" t="s">
        <v>20</v>
      </c>
      <c r="O16" t="s">
        <v>20</v>
      </c>
      <c r="P16" t="s">
        <v>121</v>
      </c>
      <c r="Q16" t="s">
        <v>122</v>
      </c>
      <c r="R16" t="s">
        <v>123</v>
      </c>
      <c r="S16" t="s">
        <v>124</v>
      </c>
      <c r="W16">
        <v>-1</v>
      </c>
      <c r="AA16" t="s">
        <v>125</v>
      </c>
    </row>
    <row r="17" spans="1:32" x14ac:dyDescent="0.25">
      <c r="B17">
        <v>15</v>
      </c>
      <c r="C17" t="s">
        <v>129</v>
      </c>
      <c r="M17" t="s">
        <v>20</v>
      </c>
      <c r="N17" t="s">
        <v>20</v>
      </c>
      <c r="O17" t="s">
        <v>20</v>
      </c>
      <c r="P17" t="s">
        <v>121</v>
      </c>
      <c r="Q17" t="s">
        <v>122</v>
      </c>
      <c r="R17" t="s">
        <v>123</v>
      </c>
      <c r="S17" t="s">
        <v>124</v>
      </c>
      <c r="X17">
        <v>-1</v>
      </c>
      <c r="AA17" t="s">
        <v>125</v>
      </c>
    </row>
    <row r="18" spans="1:32" x14ac:dyDescent="0.25">
      <c r="B18">
        <v>16</v>
      </c>
      <c r="C18" t="s">
        <v>130</v>
      </c>
      <c r="M18" t="s">
        <v>20</v>
      </c>
      <c r="N18" t="s">
        <v>20</v>
      </c>
      <c r="O18" t="s">
        <v>20</v>
      </c>
      <c r="P18" t="s">
        <v>121</v>
      </c>
      <c r="Q18" t="s">
        <v>122</v>
      </c>
      <c r="R18" t="s">
        <v>123</v>
      </c>
      <c r="S18" t="s">
        <v>124</v>
      </c>
      <c r="Y18">
        <v>-1</v>
      </c>
      <c r="AA18" t="s">
        <v>125</v>
      </c>
    </row>
    <row r="19" spans="1:32" x14ac:dyDescent="0.25">
      <c r="B19">
        <v>17</v>
      </c>
      <c r="C19" t="s">
        <v>131</v>
      </c>
      <c r="M19" t="s">
        <v>20</v>
      </c>
      <c r="N19" t="s">
        <v>20</v>
      </c>
      <c r="O19" t="s">
        <v>20</v>
      </c>
      <c r="P19" t="s">
        <v>121</v>
      </c>
      <c r="Q19" t="s">
        <v>122</v>
      </c>
      <c r="R19" t="s">
        <v>123</v>
      </c>
      <c r="S19" t="s">
        <v>124</v>
      </c>
      <c r="Z19">
        <v>-1</v>
      </c>
      <c r="AA19" t="s">
        <v>125</v>
      </c>
    </row>
    <row r="20" spans="1:32" x14ac:dyDescent="0.25">
      <c r="A20" t="s">
        <v>156</v>
      </c>
      <c r="B20">
        <v>18</v>
      </c>
      <c r="C20" t="s">
        <v>132</v>
      </c>
      <c r="G20">
        <v>-1</v>
      </c>
      <c r="M20" t="s">
        <v>20</v>
      </c>
      <c r="N20" t="s">
        <v>20</v>
      </c>
      <c r="O20" t="s">
        <v>20</v>
      </c>
      <c r="AB20">
        <v>1</v>
      </c>
      <c r="AC20" cm="1">
        <f t="array" ref="AC20">-Y_PO4</f>
        <v>-0.4</v>
      </c>
      <c r="AE20" t="s">
        <v>133</v>
      </c>
      <c r="AF20" t="s">
        <v>134</v>
      </c>
    </row>
    <row r="21" spans="1:32" x14ac:dyDescent="0.25">
      <c r="A21" t="s">
        <v>157</v>
      </c>
      <c r="B21">
        <v>19</v>
      </c>
      <c r="C21" t="s">
        <v>135</v>
      </c>
      <c r="H21">
        <v>-1</v>
      </c>
      <c r="M21" t="s">
        <v>20</v>
      </c>
      <c r="N21" t="s">
        <v>20</v>
      </c>
      <c r="O21" t="s">
        <v>20</v>
      </c>
      <c r="AB21">
        <v>1</v>
      </c>
      <c r="AC21" cm="1">
        <f t="array" ref="AC21">-Y_PO4</f>
        <v>-0.4</v>
      </c>
      <c r="AE21" t="s">
        <v>133</v>
      </c>
      <c r="AF21" t="s">
        <v>134</v>
      </c>
    </row>
    <row r="22" spans="1:32" x14ac:dyDescent="0.25">
      <c r="B22">
        <v>20</v>
      </c>
      <c r="C22" t="s">
        <v>136</v>
      </c>
      <c r="I22">
        <v>-1</v>
      </c>
      <c r="M22" t="s">
        <v>20</v>
      </c>
      <c r="N22" t="s">
        <v>20</v>
      </c>
      <c r="O22" t="s">
        <v>20</v>
      </c>
      <c r="AB22">
        <v>1</v>
      </c>
      <c r="AC22" cm="1">
        <f t="array" ref="AC22">-Y_PO4</f>
        <v>-0.4</v>
      </c>
      <c r="AE22" t="s">
        <v>133</v>
      </c>
      <c r="AF22" t="s">
        <v>134</v>
      </c>
    </row>
    <row r="23" spans="1:32" x14ac:dyDescent="0.25">
      <c r="B23">
        <v>21</v>
      </c>
      <c r="C23" t="s">
        <v>137</v>
      </c>
      <c r="J23">
        <v>-1</v>
      </c>
      <c r="M23" t="s">
        <v>20</v>
      </c>
      <c r="N23" t="s">
        <v>20</v>
      </c>
      <c r="O23" t="s">
        <v>20</v>
      </c>
      <c r="AB23">
        <v>1</v>
      </c>
      <c r="AC23" cm="1">
        <f t="array" ref="AC23">-Y_PO4</f>
        <v>-0.4</v>
      </c>
      <c r="AE23" t="s">
        <v>133</v>
      </c>
      <c r="AF23" t="s">
        <v>134</v>
      </c>
    </row>
    <row r="24" spans="1:32" x14ac:dyDescent="0.25">
      <c r="B24">
        <v>22</v>
      </c>
      <c r="C24" t="s">
        <v>138</v>
      </c>
      <c r="M24" t="s">
        <v>20</v>
      </c>
      <c r="N24" t="s">
        <v>20</v>
      </c>
      <c r="O24" t="s">
        <v>20</v>
      </c>
      <c r="P24" t="s">
        <v>121</v>
      </c>
      <c r="Q24" t="s">
        <v>122</v>
      </c>
      <c r="R24" t="s">
        <v>123</v>
      </c>
      <c r="S24" t="s">
        <v>124</v>
      </c>
      <c r="AA24" t="s">
        <v>125</v>
      </c>
      <c r="AD24">
        <v>-1</v>
      </c>
    </row>
    <row r="25" spans="1:32" x14ac:dyDescent="0.25">
      <c r="B25">
        <v>23</v>
      </c>
      <c r="C25" t="s">
        <v>139</v>
      </c>
      <c r="M25" t="s">
        <v>20</v>
      </c>
      <c r="N25" t="s">
        <v>20</v>
      </c>
      <c r="O25" t="s">
        <v>20</v>
      </c>
      <c r="AC25">
        <v>-1</v>
      </c>
      <c r="AE25" t="s">
        <v>140</v>
      </c>
      <c r="AF25" t="s">
        <v>141</v>
      </c>
    </row>
    <row r="26" spans="1:32" x14ac:dyDescent="0.25">
      <c r="B26">
        <v>24</v>
      </c>
      <c r="C26" t="s">
        <v>142</v>
      </c>
      <c r="G26" t="s">
        <v>143</v>
      </c>
      <c r="H26" t="s">
        <v>144</v>
      </c>
      <c r="I26" t="s">
        <v>145</v>
      </c>
      <c r="J26" t="s">
        <v>146</v>
      </c>
      <c r="M26" t="s">
        <v>20</v>
      </c>
      <c r="N26" t="s">
        <v>20</v>
      </c>
      <c r="O26" t="s">
        <v>20</v>
      </c>
      <c r="AB26">
        <v>-1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088DA-B80B-40DF-8E9B-A3333285BC27}">
  <dimension ref="A1:AA20"/>
  <sheetViews>
    <sheetView workbookViewId="0">
      <selection activeCell="A8" sqref="A8:A11"/>
    </sheetView>
  </sheetViews>
  <sheetFormatPr defaultRowHeight="15" x14ac:dyDescent="0.25"/>
  <cols>
    <col min="3" max="3" width="19.5703125" bestFit="1" customWidth="1"/>
    <col min="11" max="11" width="17.7109375" bestFit="1" customWidth="1"/>
  </cols>
  <sheetData>
    <row r="1" spans="1:27" x14ac:dyDescent="0.25">
      <c r="A1" t="s">
        <v>155</v>
      </c>
      <c r="B1" t="s">
        <v>154</v>
      </c>
      <c r="D1" t="s">
        <v>56</v>
      </c>
      <c r="E1" t="s">
        <v>57</v>
      </c>
      <c r="F1" t="s">
        <v>58</v>
      </c>
      <c r="G1" t="s">
        <v>59</v>
      </c>
      <c r="H1" t="s">
        <v>60</v>
      </c>
      <c r="I1" t="s">
        <v>61</v>
      </c>
      <c r="J1" t="s">
        <v>62</v>
      </c>
      <c r="K1" t="s">
        <v>63</v>
      </c>
      <c r="L1" t="s">
        <v>64</v>
      </c>
      <c r="M1" t="s">
        <v>65</v>
      </c>
      <c r="N1" t="s">
        <v>66</v>
      </c>
      <c r="O1" t="s">
        <v>0</v>
      </c>
      <c r="P1" t="s">
        <v>147</v>
      </c>
      <c r="Q1" t="s">
        <v>68</v>
      </c>
      <c r="R1" t="s">
        <v>69</v>
      </c>
      <c r="S1" t="s">
        <v>70</v>
      </c>
      <c r="T1" t="s">
        <v>71</v>
      </c>
      <c r="U1" t="s">
        <v>72</v>
      </c>
      <c r="V1" t="s">
        <v>73</v>
      </c>
      <c r="W1" t="s">
        <v>74</v>
      </c>
      <c r="X1" t="s">
        <v>75</v>
      </c>
      <c r="Y1" t="s">
        <v>76</v>
      </c>
      <c r="Z1" t="s">
        <v>77</v>
      </c>
      <c r="AA1" t="s">
        <v>1</v>
      </c>
    </row>
    <row r="2" spans="1:27" x14ac:dyDescent="0.25">
      <c r="B2">
        <v>0</v>
      </c>
      <c r="C2" t="s">
        <v>148</v>
      </c>
      <c r="M2" t="s">
        <v>20</v>
      </c>
      <c r="N2" t="s">
        <v>20</v>
      </c>
      <c r="O2" t="s">
        <v>149</v>
      </c>
      <c r="P2">
        <v>-1</v>
      </c>
      <c r="Q2" t="s">
        <v>150</v>
      </c>
      <c r="R2" t="s">
        <v>151</v>
      </c>
      <c r="S2" t="s">
        <v>152</v>
      </c>
      <c r="AA2" t="s">
        <v>153</v>
      </c>
    </row>
    <row r="3" spans="1:27" x14ac:dyDescent="0.25">
      <c r="B3">
        <v>1</v>
      </c>
      <c r="C3" t="s">
        <v>80</v>
      </c>
      <c r="D3">
        <v>1</v>
      </c>
      <c r="M3" t="s">
        <v>20</v>
      </c>
      <c r="N3" t="s">
        <v>20</v>
      </c>
      <c r="Q3">
        <v>-1</v>
      </c>
    </row>
    <row r="4" spans="1:27" x14ac:dyDescent="0.25">
      <c r="B4">
        <v>2</v>
      </c>
      <c r="C4" t="s">
        <v>81</v>
      </c>
      <c r="E4">
        <v>1</v>
      </c>
      <c r="M4" t="s">
        <v>20</v>
      </c>
      <c r="N4" t="s">
        <v>20</v>
      </c>
      <c r="R4">
        <v>-1</v>
      </c>
    </row>
    <row r="5" spans="1:27" x14ac:dyDescent="0.25">
      <c r="B5">
        <v>3</v>
      </c>
      <c r="C5" t="s">
        <v>82</v>
      </c>
      <c r="D5" t="s">
        <v>83</v>
      </c>
      <c r="F5" t="s">
        <v>84</v>
      </c>
      <c r="M5" t="s">
        <v>20</v>
      </c>
      <c r="N5" t="s">
        <v>20</v>
      </c>
      <c r="S5">
        <v>-1</v>
      </c>
    </row>
    <row r="6" spans="1:27" x14ac:dyDescent="0.25">
      <c r="A6">
        <v>0</v>
      </c>
      <c r="B6">
        <v>4</v>
      </c>
      <c r="C6" s="1" t="s">
        <v>85</v>
      </c>
      <c r="D6">
        <v>-1</v>
      </c>
      <c r="H6" t="s">
        <v>86</v>
      </c>
      <c r="I6" t="s">
        <v>87</v>
      </c>
      <c r="J6" t="s">
        <v>88</v>
      </c>
      <c r="K6" s="1" t="s">
        <v>89</v>
      </c>
      <c r="M6" t="s">
        <v>20</v>
      </c>
      <c r="N6" t="s">
        <v>20</v>
      </c>
      <c r="T6" t="s">
        <v>90</v>
      </c>
    </row>
    <row r="7" spans="1:27" x14ac:dyDescent="0.25">
      <c r="A7">
        <v>1</v>
      </c>
      <c r="B7">
        <v>5</v>
      </c>
      <c r="C7" s="1" t="s">
        <v>91</v>
      </c>
      <c r="E7">
        <v>-1</v>
      </c>
      <c r="G7" t="s">
        <v>92</v>
      </c>
      <c r="H7" t="s">
        <v>93</v>
      </c>
      <c r="I7" t="s">
        <v>94</v>
      </c>
      <c r="J7" t="s">
        <v>95</v>
      </c>
      <c r="K7" s="1" t="s">
        <v>96</v>
      </c>
      <c r="M7" t="s">
        <v>20</v>
      </c>
      <c r="N7" t="s">
        <v>20</v>
      </c>
      <c r="U7" t="s">
        <v>97</v>
      </c>
    </row>
    <row r="8" spans="1:27" x14ac:dyDescent="0.25">
      <c r="A8">
        <v>2</v>
      </c>
      <c r="B8">
        <v>6</v>
      </c>
      <c r="C8" s="1" t="s">
        <v>98</v>
      </c>
      <c r="F8">
        <v>-1</v>
      </c>
      <c r="J8" t="s">
        <v>99</v>
      </c>
      <c r="K8" s="1" t="s">
        <v>100</v>
      </c>
      <c r="M8" t="s">
        <v>20</v>
      </c>
      <c r="N8" t="s">
        <v>20</v>
      </c>
      <c r="V8" t="s">
        <v>101</v>
      </c>
    </row>
    <row r="9" spans="1:27" x14ac:dyDescent="0.25">
      <c r="A9">
        <v>3</v>
      </c>
      <c r="B9">
        <v>7</v>
      </c>
      <c r="C9" s="1" t="s">
        <v>102</v>
      </c>
      <c r="G9">
        <v>-1</v>
      </c>
      <c r="I9" t="s">
        <v>103</v>
      </c>
      <c r="J9" t="s">
        <v>104</v>
      </c>
      <c r="K9" s="1" t="s">
        <v>105</v>
      </c>
      <c r="M9" t="s">
        <v>20</v>
      </c>
      <c r="N9" t="s">
        <v>20</v>
      </c>
      <c r="W9" t="s">
        <v>106</v>
      </c>
    </row>
    <row r="10" spans="1:27" x14ac:dyDescent="0.25">
      <c r="A10">
        <v>4</v>
      </c>
      <c r="B10">
        <v>8</v>
      </c>
      <c r="C10" s="1" t="s">
        <v>107</v>
      </c>
      <c r="H10">
        <v>-1</v>
      </c>
      <c r="J10" t="s">
        <v>108</v>
      </c>
      <c r="K10" s="1" t="s">
        <v>109</v>
      </c>
      <c r="M10" t="s">
        <v>20</v>
      </c>
      <c r="N10" t="s">
        <v>20</v>
      </c>
      <c r="W10" t="s">
        <v>106</v>
      </c>
    </row>
    <row r="11" spans="1:27" x14ac:dyDescent="0.25">
      <c r="A11">
        <v>5</v>
      </c>
      <c r="B11">
        <v>9</v>
      </c>
      <c r="C11" s="1" t="s">
        <v>110</v>
      </c>
      <c r="I11">
        <v>-1</v>
      </c>
      <c r="J11" t="s">
        <v>111</v>
      </c>
      <c r="K11" s="1" t="s">
        <v>112</v>
      </c>
      <c r="M11" t="s">
        <v>20</v>
      </c>
      <c r="N11" t="s">
        <v>20</v>
      </c>
      <c r="X11" t="s">
        <v>113</v>
      </c>
    </row>
    <row r="12" spans="1:27" x14ac:dyDescent="0.25">
      <c r="A12">
        <v>6</v>
      </c>
      <c r="B12">
        <v>10</v>
      </c>
      <c r="C12" t="s">
        <v>114</v>
      </c>
      <c r="J12">
        <v>-1</v>
      </c>
      <c r="L12" t="s">
        <v>115</v>
      </c>
      <c r="M12" t="s">
        <v>20</v>
      </c>
      <c r="N12" t="s">
        <v>20</v>
      </c>
      <c r="Y12" t="s">
        <v>116</v>
      </c>
    </row>
    <row r="13" spans="1:27" x14ac:dyDescent="0.25">
      <c r="A13">
        <v>7</v>
      </c>
      <c r="B13">
        <v>11</v>
      </c>
      <c r="C13" s="1" t="s">
        <v>117</v>
      </c>
      <c r="K13" s="1">
        <v>-1</v>
      </c>
      <c r="L13" t="s">
        <v>118</v>
      </c>
      <c r="M13" t="s">
        <v>20</v>
      </c>
      <c r="N13" t="s">
        <v>20</v>
      </c>
      <c r="Z13" t="s">
        <v>119</v>
      </c>
    </row>
    <row r="14" spans="1:27" x14ac:dyDescent="0.25">
      <c r="B14">
        <v>12</v>
      </c>
      <c r="C14" t="s">
        <v>120</v>
      </c>
      <c r="M14" t="s">
        <v>20</v>
      </c>
      <c r="N14" t="s">
        <v>20</v>
      </c>
      <c r="P14">
        <v>1</v>
      </c>
      <c r="T14">
        <v>-1</v>
      </c>
    </row>
    <row r="15" spans="1:27" x14ac:dyDescent="0.25">
      <c r="B15">
        <v>13</v>
      </c>
      <c r="C15" t="s">
        <v>126</v>
      </c>
      <c r="M15" t="s">
        <v>20</v>
      </c>
      <c r="N15" t="s">
        <v>20</v>
      </c>
      <c r="P15">
        <v>1</v>
      </c>
      <c r="U15">
        <v>-1</v>
      </c>
    </row>
    <row r="16" spans="1:27" x14ac:dyDescent="0.25">
      <c r="B16">
        <v>14</v>
      </c>
      <c r="C16" t="s">
        <v>127</v>
      </c>
      <c r="M16" t="s">
        <v>20</v>
      </c>
      <c r="N16" t="s">
        <v>20</v>
      </c>
      <c r="P16">
        <v>1</v>
      </c>
      <c r="V16">
        <v>-1</v>
      </c>
    </row>
    <row r="17" spans="2:26" x14ac:dyDescent="0.25">
      <c r="B17">
        <v>15</v>
      </c>
      <c r="C17" t="s">
        <v>128</v>
      </c>
      <c r="M17" t="s">
        <v>20</v>
      </c>
      <c r="N17" t="s">
        <v>20</v>
      </c>
      <c r="P17">
        <v>1</v>
      </c>
      <c r="W17">
        <v>-1</v>
      </c>
    </row>
    <row r="18" spans="2:26" x14ac:dyDescent="0.25">
      <c r="B18">
        <v>16</v>
      </c>
      <c r="C18" t="s">
        <v>129</v>
      </c>
      <c r="M18" t="s">
        <v>20</v>
      </c>
      <c r="N18" t="s">
        <v>20</v>
      </c>
      <c r="P18">
        <v>1</v>
      </c>
      <c r="X18">
        <v>-1</v>
      </c>
    </row>
    <row r="19" spans="2:26" x14ac:dyDescent="0.25">
      <c r="B19">
        <v>17</v>
      </c>
      <c r="C19" t="s">
        <v>130</v>
      </c>
      <c r="M19" t="s">
        <v>20</v>
      </c>
      <c r="N19" t="s">
        <v>20</v>
      </c>
      <c r="P19">
        <v>1</v>
      </c>
      <c r="Y19">
        <v>-1</v>
      </c>
    </row>
    <row r="20" spans="2:26" x14ac:dyDescent="0.25">
      <c r="B20">
        <v>18</v>
      </c>
      <c r="C20" t="s">
        <v>131</v>
      </c>
      <c r="M20" t="s">
        <v>20</v>
      </c>
      <c r="N20" t="s">
        <v>20</v>
      </c>
      <c r="P20">
        <v>1</v>
      </c>
      <c r="Z20">
        <v>-1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91</vt:i4>
      </vt:variant>
    </vt:vector>
  </HeadingPairs>
  <TitlesOfParts>
    <vt:vector size="98" baseType="lpstr">
      <vt:lpstr>mASM2d</vt:lpstr>
      <vt:lpstr>Sheet2</vt:lpstr>
      <vt:lpstr>Sheet4</vt:lpstr>
      <vt:lpstr>Precipitation-Dissolution</vt:lpstr>
      <vt:lpstr>Sheet5</vt:lpstr>
      <vt:lpstr>ADM1p</vt:lpstr>
      <vt:lpstr>ADM1</vt:lpstr>
      <vt:lpstr>b_AUT</vt:lpstr>
      <vt:lpstr>b_H</vt:lpstr>
      <vt:lpstr>b_PAO</vt:lpstr>
      <vt:lpstr>b_PHA</vt:lpstr>
      <vt:lpstr>b_PP</vt:lpstr>
      <vt:lpstr>eta_fe</vt:lpstr>
      <vt:lpstr>eta_NO3</vt:lpstr>
      <vt:lpstr>eta_NO3_AUTl</vt:lpstr>
      <vt:lpstr>eta_NO3_H</vt:lpstr>
      <vt:lpstr>eta_NO3_Hl</vt:lpstr>
      <vt:lpstr>eta_NO3_PAO</vt:lpstr>
      <vt:lpstr>eta_NO3_PAOl</vt:lpstr>
      <vt:lpstr>eta_NO3_PHAl</vt:lpstr>
      <vt:lpstr>eta_NO3_PPl</vt:lpstr>
      <vt:lpstr>f_SI</vt:lpstr>
      <vt:lpstr>f_XI_AUT</vt:lpstr>
      <vt:lpstr>f_XI_H</vt:lpstr>
      <vt:lpstr>f_XI_PAO</vt:lpstr>
      <vt:lpstr>hA_NO3_end</vt:lpstr>
      <vt:lpstr>hH_NO3_end</vt:lpstr>
      <vt:lpstr>hP_NO3_end</vt:lpstr>
      <vt:lpstr>hPHA_NO3_end</vt:lpstr>
      <vt:lpstr>hPP_NO3_end</vt:lpstr>
      <vt:lpstr>K_A_H</vt:lpstr>
      <vt:lpstr>K_A_PAO</vt:lpstr>
      <vt:lpstr>K_ALK</vt:lpstr>
      <vt:lpstr>K_ALK_AUT</vt:lpstr>
      <vt:lpstr>K_ALK_H</vt:lpstr>
      <vt:lpstr>K_ALK_PAO</vt:lpstr>
      <vt:lpstr>K_F</vt:lpstr>
      <vt:lpstr>K_fe</vt:lpstr>
      <vt:lpstr>k_h</vt:lpstr>
      <vt:lpstr>K_IPP</vt:lpstr>
      <vt:lpstr>K_MAX</vt:lpstr>
      <vt:lpstr>K_NH4_AUT</vt:lpstr>
      <vt:lpstr>K_NH4_H</vt:lpstr>
      <vt:lpstr>K_NH4_PAO</vt:lpstr>
      <vt:lpstr>K_NO3</vt:lpstr>
      <vt:lpstr>K_NO3_AUT</vt:lpstr>
      <vt:lpstr>K_NO3_H</vt:lpstr>
      <vt:lpstr>K_NO3_PAO</vt:lpstr>
      <vt:lpstr>K_O2</vt:lpstr>
      <vt:lpstr>K_O2_AUT</vt:lpstr>
      <vt:lpstr>K_O2_H</vt:lpstr>
      <vt:lpstr>K_O2_PAO</vt:lpstr>
      <vt:lpstr>K_P_AUT</vt:lpstr>
      <vt:lpstr>K_P_H</vt:lpstr>
      <vt:lpstr>K_P_PAO</vt:lpstr>
      <vt:lpstr>K_P_S</vt:lpstr>
      <vt:lpstr>K_PHA</vt:lpstr>
      <vt:lpstr>K_PP</vt:lpstr>
      <vt:lpstr>K_PS</vt:lpstr>
      <vt:lpstr>K_X</vt:lpstr>
      <vt:lpstr>K_XPP</vt:lpstr>
      <vt:lpstr>KH_NO3</vt:lpstr>
      <vt:lpstr>KH_O2</vt:lpstr>
      <vt:lpstr>KI_IS_AUT</vt:lpstr>
      <vt:lpstr>KI_IS_H</vt:lpstr>
      <vt:lpstr>KI_IS_PAO</vt:lpstr>
      <vt:lpstr>Mg_XPP</vt:lpstr>
      <vt:lpstr>mu_AUT</vt:lpstr>
      <vt:lpstr>mu_H</vt:lpstr>
      <vt:lpstr>mu_PAO</vt:lpstr>
      <vt:lpstr>q_fe</vt:lpstr>
      <vt:lpstr>q_PHA</vt:lpstr>
      <vt:lpstr>q_PP</vt:lpstr>
      <vt:lpstr>S_A</vt:lpstr>
      <vt:lpstr>S_ALK</vt:lpstr>
      <vt:lpstr>S_F</vt:lpstr>
      <vt:lpstr>S_I</vt:lpstr>
      <vt:lpstr>S_IC</vt:lpstr>
      <vt:lpstr>S_IS</vt:lpstr>
      <vt:lpstr>S_K</vt:lpstr>
      <vt:lpstr>S_Mg</vt:lpstr>
      <vt:lpstr>S_N2</vt:lpstr>
      <vt:lpstr>S_NH4</vt:lpstr>
      <vt:lpstr>S_NO3</vt:lpstr>
      <vt:lpstr>S_O2</vt:lpstr>
      <vt:lpstr>S_PO4</vt:lpstr>
      <vt:lpstr>X_AUT</vt:lpstr>
      <vt:lpstr>X_H</vt:lpstr>
      <vt:lpstr>X_I</vt:lpstr>
      <vt:lpstr>X_PAO</vt:lpstr>
      <vt:lpstr>X_PHA</vt:lpstr>
      <vt:lpstr>X_PP</vt:lpstr>
      <vt:lpstr>X_S</vt:lpstr>
      <vt:lpstr>Y_A</vt:lpstr>
      <vt:lpstr>Y_H</vt:lpstr>
      <vt:lpstr>Y_PAO</vt:lpstr>
      <vt:lpstr>Y_PHA</vt:lpstr>
      <vt:lpstr>Y_PO4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Zhang, Joy</dc:creator>
  <cp:lastModifiedBy>Zhang, Joy</cp:lastModifiedBy>
  <dcterms:created xsi:type="dcterms:W3CDTF">2024-05-30T15:52:03Z</dcterms:created>
  <dcterms:modified xsi:type="dcterms:W3CDTF">2024-07-23T22:47:53Z</dcterms:modified>
</cp:coreProperties>
</file>