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RAIL\Downloads\"/>
    </mc:Choice>
  </mc:AlternateContent>
  <bookViews>
    <workbookView xWindow="120" yWindow="900" windowWidth="14160" windowHeight="8160" tabRatio="894" firstSheet="1" activeTab="1"/>
  </bookViews>
  <sheets>
    <sheet name="000000" sheetId="19" state="veryHidden" r:id="rId1"/>
    <sheet name="1-경부KTX운행거리" sheetId="52" r:id="rId2"/>
    <sheet name="2-호남KTX운행거리" sheetId="53" r:id="rId3"/>
    <sheet name="3-연결선" sheetId="42" r:id="rId4"/>
    <sheet name="4-경부(1)" sheetId="21" r:id="rId5"/>
    <sheet name="5-경부(2)" sheetId="24" r:id="rId6"/>
    <sheet name="6-경원, 경춘" sheetId="23" r:id="rId7"/>
    <sheet name="7-경의, 안산" sheetId="60" r:id="rId8"/>
    <sheet name="8-장항, 경인" sheetId="29" r:id="rId9"/>
    <sheet name="9-충북, 경북" sheetId="28" r:id="rId10"/>
    <sheet name="10-호남" sheetId="31" r:id="rId11"/>
    <sheet name="11-전라" sheetId="27" r:id="rId12"/>
    <sheet name="12-경전" sheetId="46" r:id="rId13"/>
    <sheet name="13-동해" sheetId="57" r:id="rId14"/>
    <sheet name="14-중앙" sheetId="58" r:id="rId15"/>
    <sheet name="15-태백" sheetId="35" r:id="rId16"/>
    <sheet name="16-영동" sheetId="36" r:id="rId17"/>
    <sheet name="17-과천,분당,일산" sheetId="38" r:id="rId18"/>
    <sheet name="18-경강" sheetId="48" r:id="rId19"/>
    <sheet name="19-수인" sheetId="55" r:id="rId20"/>
    <sheet name="20-서해" sheetId="56" r:id="rId21"/>
    <sheet name="21-중부내륙" sheetId="59" r:id="rId22"/>
  </sheets>
  <definedNames>
    <definedName name="_xlnm.Print_Area" localSheetId="10">'10-호남'!$A$1:$AD$36</definedName>
    <definedName name="_xlnm.Print_Area" localSheetId="11">'11-전라'!$A$1:$AE$38</definedName>
    <definedName name="_xlnm.Print_Area" localSheetId="12">'12-경전'!$A$1:$AD$37</definedName>
    <definedName name="_xlnm.Print_Area" localSheetId="13">'13-동해'!$A$1:$AN$42</definedName>
    <definedName name="_xlnm.Print_Area" localSheetId="14">'14-중앙'!$A$1:$AS$56</definedName>
    <definedName name="_xlnm.Print_Area" localSheetId="15">'15-태백'!$A$1:$U$27</definedName>
    <definedName name="_xlnm.Print_Area" localSheetId="16">'16-영동'!$A$1:$AI$44</definedName>
    <definedName name="_xlnm.Print_Area" localSheetId="17">'17-과천,분당,일산'!$A$1:$AJ$51</definedName>
    <definedName name="_xlnm.Print_Area" localSheetId="18">'18-경강'!$A$1:$O$48</definedName>
    <definedName name="_xlnm.Print_Area" localSheetId="19">'19-수인'!$A$1:$AA$30</definedName>
    <definedName name="_xlnm.Print_Area" localSheetId="1">'1-경부KTX운행거리'!$A$1:$AC$36</definedName>
    <definedName name="_xlnm.Print_Area" localSheetId="20">'20-서해'!$A$1:$U$50</definedName>
    <definedName name="_xlnm.Print_Area" localSheetId="21">'21-중부내륙'!$A$1:$T$48</definedName>
    <definedName name="_xlnm.Print_Area" localSheetId="2">'2-호남KTX운행거리'!$A$1:$AE$41</definedName>
    <definedName name="_xlnm.Print_Area" localSheetId="3">'3-연결선'!$A$1:$Y$38</definedName>
    <definedName name="_xlnm.Print_Area" localSheetId="4">'4-경부(1)'!$A$1:$AB$56</definedName>
    <definedName name="_xlnm.Print_Area" localSheetId="5">'5-경부(2)'!$A$1:$Z$51</definedName>
    <definedName name="_xlnm.Print_Area" localSheetId="6">'6-경원, 경춘'!$A$1:$AM$45</definedName>
    <definedName name="_xlnm.Print_Area" localSheetId="7">'7-경의, 안산'!$A$1:$AF$41</definedName>
    <definedName name="_xlnm.Print_Area" localSheetId="8">'8-장항, 경인'!$A$1:$AE$38</definedName>
    <definedName name="_xlnm.Print_Area" localSheetId="9">'9-충북, 경북'!$A$1:$S$40</definedName>
  </definedNames>
  <calcPr calcId="152511"/>
</workbook>
</file>

<file path=xl/calcChain.xml><?xml version="1.0" encoding="utf-8"?>
<calcChain xmlns="http://schemas.openxmlformats.org/spreadsheetml/2006/main">
  <c r="K32" i="60" l="1"/>
  <c r="K33" i="60"/>
  <c r="K34" i="60"/>
  <c r="K35" i="60"/>
  <c r="K31" i="60"/>
  <c r="L33" i="60"/>
  <c r="L34" i="60"/>
  <c r="L35" i="60"/>
  <c r="L32" i="60"/>
  <c r="M34" i="60"/>
  <c r="M35" i="60"/>
  <c r="M33" i="60"/>
  <c r="N35" i="60"/>
  <c r="N34" i="60"/>
  <c r="O35" i="60"/>
  <c r="A8" i="56" l="1"/>
  <c r="E20" i="56" l="1"/>
  <c r="D20" i="56"/>
  <c r="C20" i="56" s="1"/>
  <c r="B20" i="56" s="1"/>
  <c r="A20" i="56" s="1"/>
  <c r="E19" i="56"/>
  <c r="D19" i="56" s="1"/>
  <c r="C19" i="56" s="1"/>
  <c r="B19" i="56" s="1"/>
  <c r="A19" i="56" s="1"/>
  <c r="E18" i="56"/>
  <c r="D18" i="56"/>
  <c r="C18" i="56"/>
  <c r="B18" i="56"/>
  <c r="A18" i="56" s="1"/>
  <c r="E17" i="56"/>
  <c r="D17" i="56"/>
  <c r="C17" i="56"/>
  <c r="B17" i="56" s="1"/>
  <c r="A17" i="56" s="1"/>
  <c r="E16" i="56"/>
  <c r="D16" i="56"/>
  <c r="C16" i="56" s="1"/>
  <c r="B16" i="56" s="1"/>
  <c r="A16" i="56" s="1"/>
  <c r="E15" i="56"/>
  <c r="D15" i="56" s="1"/>
  <c r="C15" i="56" s="1"/>
  <c r="B15" i="56" s="1"/>
  <c r="A15" i="56" s="1"/>
  <c r="E14" i="56"/>
  <c r="D14" i="56"/>
  <c r="C14" i="56"/>
  <c r="B14" i="56"/>
  <c r="A14" i="56" s="1"/>
  <c r="E13" i="56"/>
  <c r="D13" i="56"/>
  <c r="C13" i="56"/>
  <c r="B13" i="56" s="1"/>
  <c r="A13" i="56" s="1"/>
  <c r="E12" i="56"/>
  <c r="D12" i="56"/>
  <c r="C12" i="56" s="1"/>
  <c r="B12" i="56" s="1"/>
  <c r="A12" i="56" s="1"/>
  <c r="E11" i="56"/>
  <c r="D11" i="56" s="1"/>
  <c r="C11" i="56" s="1"/>
  <c r="B11" i="56" s="1"/>
  <c r="A11" i="56" s="1"/>
  <c r="E10" i="56"/>
  <c r="D10" i="56"/>
  <c r="C10" i="56"/>
  <c r="B10" i="56"/>
  <c r="A10" i="56" s="1"/>
  <c r="D9" i="56"/>
  <c r="C9" i="56"/>
  <c r="B9" i="56"/>
  <c r="A9" i="56" s="1"/>
  <c r="C8" i="56"/>
  <c r="B8" i="56"/>
  <c r="B7" i="56"/>
  <c r="A7" i="56"/>
  <c r="A6" i="56"/>
  <c r="AB26" i="27" l="1"/>
  <c r="AC26" i="27" s="1"/>
  <c r="AC27" i="27"/>
  <c r="AD34" i="60" l="1"/>
  <c r="AE34" i="60" s="1"/>
  <c r="AC33" i="60"/>
  <c r="AD33" i="60" s="1"/>
  <c r="AE33" i="60" s="1"/>
  <c r="AB32" i="60"/>
  <c r="AC32" i="60" s="1"/>
  <c r="AD32" i="60" s="1"/>
  <c r="AE32" i="60" s="1"/>
  <c r="AA31" i="60"/>
  <c r="AB31" i="60" s="1"/>
  <c r="AC31" i="60" s="1"/>
  <c r="AD31" i="60" s="1"/>
  <c r="AE31" i="60" s="1"/>
  <c r="Z30" i="60"/>
  <c r="AA30" i="60" s="1"/>
  <c r="AB30" i="60" s="1"/>
  <c r="AC30" i="60" s="1"/>
  <c r="AD30" i="60" s="1"/>
  <c r="AE30" i="60" s="1"/>
  <c r="Y29" i="60"/>
  <c r="Z29" i="60" s="1"/>
  <c r="AA29" i="60" s="1"/>
  <c r="AB29" i="60" s="1"/>
  <c r="AC29" i="60" s="1"/>
  <c r="AD29" i="60" s="1"/>
  <c r="AE29" i="60" s="1"/>
  <c r="L27" i="60"/>
  <c r="K27" i="60"/>
  <c r="J27" i="60" s="1"/>
  <c r="I27" i="60" s="1"/>
  <c r="H27" i="60" s="1"/>
  <c r="G27" i="60" s="1"/>
  <c r="F27" i="60" s="1"/>
  <c r="E27" i="60" s="1"/>
  <c r="D27" i="60" s="1"/>
  <c r="C27" i="60" s="1"/>
  <c r="B27" i="60" s="1"/>
  <c r="A27" i="60" s="1"/>
  <c r="K26" i="60"/>
  <c r="J26" i="60" s="1"/>
  <c r="I26" i="60" s="1"/>
  <c r="H26" i="60" s="1"/>
  <c r="G26" i="60" s="1"/>
  <c r="F26" i="60" s="1"/>
  <c r="E26" i="60" s="1"/>
  <c r="D26" i="60" s="1"/>
  <c r="C26" i="60" s="1"/>
  <c r="B26" i="60" s="1"/>
  <c r="A26" i="60" s="1"/>
  <c r="J25" i="60"/>
  <c r="I25" i="60" s="1"/>
  <c r="H25" i="60" s="1"/>
  <c r="G25" i="60" s="1"/>
  <c r="F25" i="60" s="1"/>
  <c r="E25" i="60" s="1"/>
  <c r="D25" i="60" s="1"/>
  <c r="C25" i="60" s="1"/>
  <c r="B25" i="60" s="1"/>
  <c r="A25" i="60" s="1"/>
  <c r="I24" i="60"/>
  <c r="H24" i="60" s="1"/>
  <c r="G24" i="60" s="1"/>
  <c r="F24" i="60" s="1"/>
  <c r="E24" i="60" s="1"/>
  <c r="D24" i="60" s="1"/>
  <c r="C24" i="60" s="1"/>
  <c r="B24" i="60" s="1"/>
  <c r="A24" i="60" s="1"/>
  <c r="AF23" i="60"/>
  <c r="H23" i="60"/>
  <c r="G23" i="60" s="1"/>
  <c r="F23" i="60" s="1"/>
  <c r="E23" i="60" s="1"/>
  <c r="D23" i="60" s="1"/>
  <c r="C23" i="60" s="1"/>
  <c r="B23" i="60" s="1"/>
  <c r="A23" i="60" s="1"/>
  <c r="AE22" i="60"/>
  <c r="AF22" i="60" s="1"/>
  <c r="G22" i="60"/>
  <c r="F22" i="60" s="1"/>
  <c r="E22" i="60" s="1"/>
  <c r="D22" i="60" s="1"/>
  <c r="C22" i="60" s="1"/>
  <c r="B22" i="60" s="1"/>
  <c r="A22" i="60" s="1"/>
  <c r="AE21" i="60"/>
  <c r="AF21" i="60" s="1"/>
  <c r="AD21" i="60"/>
  <c r="F21" i="60"/>
  <c r="E21" i="60" s="1"/>
  <c r="D21" i="60" s="1"/>
  <c r="C21" i="60" s="1"/>
  <c r="B21" i="60" s="1"/>
  <c r="A21" i="60" s="1"/>
  <c r="AC20" i="60"/>
  <c r="AD20" i="60" s="1"/>
  <c r="AE20" i="60" s="1"/>
  <c r="AF20" i="60" s="1"/>
  <c r="E20" i="60"/>
  <c r="D20" i="60" s="1"/>
  <c r="C20" i="60" s="1"/>
  <c r="B20" i="60" s="1"/>
  <c r="A20" i="60" s="1"/>
  <c r="AB19" i="60"/>
  <c r="AC19" i="60" s="1"/>
  <c r="AD19" i="60" s="1"/>
  <c r="AE19" i="60" s="1"/>
  <c r="AF19" i="60" s="1"/>
  <c r="D19" i="60"/>
  <c r="C19" i="60" s="1"/>
  <c r="B19" i="60" s="1"/>
  <c r="A19" i="60" s="1"/>
  <c r="AB18" i="60"/>
  <c r="AC18" i="60" s="1"/>
  <c r="AD18" i="60" s="1"/>
  <c r="AE18" i="60" s="1"/>
  <c r="AF18" i="60" s="1"/>
  <c r="AA18" i="60"/>
  <c r="C18" i="60"/>
  <c r="B18" i="60" s="1"/>
  <c r="A18" i="60" s="1"/>
  <c r="Z17" i="60"/>
  <c r="AA17" i="60" s="1"/>
  <c r="AB17" i="60" s="1"/>
  <c r="AC17" i="60" s="1"/>
  <c r="AD17" i="60" s="1"/>
  <c r="AE17" i="60" s="1"/>
  <c r="AF17" i="60" s="1"/>
  <c r="B17" i="60"/>
  <c r="A17" i="60" s="1"/>
  <c r="Y16" i="60"/>
  <c r="Z16" i="60" s="1"/>
  <c r="AA16" i="60" s="1"/>
  <c r="AB16" i="60" s="1"/>
  <c r="AC16" i="60" s="1"/>
  <c r="AD16" i="60" s="1"/>
  <c r="AE16" i="60" s="1"/>
  <c r="AF16" i="60" s="1"/>
  <c r="A16" i="60"/>
  <c r="X15" i="60"/>
  <c r="Y15" i="60" s="1"/>
  <c r="Z15" i="60" s="1"/>
  <c r="AA15" i="60" s="1"/>
  <c r="AB15" i="60" s="1"/>
  <c r="AC15" i="60" s="1"/>
  <c r="AD15" i="60" s="1"/>
  <c r="AE15" i="60" s="1"/>
  <c r="AF15" i="60" s="1"/>
  <c r="W14" i="60"/>
  <c r="X14" i="60" s="1"/>
  <c r="Y14" i="60" s="1"/>
  <c r="Z14" i="60" s="1"/>
  <c r="AA14" i="60" s="1"/>
  <c r="AB14" i="60" s="1"/>
  <c r="AC14" i="60" s="1"/>
  <c r="AD14" i="60" s="1"/>
  <c r="AE14" i="60" s="1"/>
  <c r="AF14" i="60" s="1"/>
  <c r="V13" i="60"/>
  <c r="W13" i="60" s="1"/>
  <c r="X13" i="60" s="1"/>
  <c r="Y13" i="60" s="1"/>
  <c r="Z13" i="60" s="1"/>
  <c r="AA13" i="60" s="1"/>
  <c r="AB13" i="60" s="1"/>
  <c r="AC13" i="60" s="1"/>
  <c r="AD13" i="60" s="1"/>
  <c r="AE13" i="60" s="1"/>
  <c r="AF13" i="60" s="1"/>
  <c r="U12" i="60"/>
  <c r="V12" i="60" s="1"/>
  <c r="W12" i="60" s="1"/>
  <c r="X12" i="60" s="1"/>
  <c r="Y12" i="60" s="1"/>
  <c r="Z12" i="60" s="1"/>
  <c r="AA12" i="60" s="1"/>
  <c r="AB12" i="60" s="1"/>
  <c r="AC12" i="60" s="1"/>
  <c r="AD12" i="60" s="1"/>
  <c r="AE12" i="60" s="1"/>
  <c r="AF12" i="60" s="1"/>
  <c r="T11" i="60"/>
  <c r="U11" i="60" s="1"/>
  <c r="V11" i="60" s="1"/>
  <c r="W11" i="60" s="1"/>
  <c r="X11" i="60" s="1"/>
  <c r="Y11" i="60" s="1"/>
  <c r="Z11" i="60" s="1"/>
  <c r="AA11" i="60" s="1"/>
  <c r="AB11" i="60" s="1"/>
  <c r="AC11" i="60" s="1"/>
  <c r="AD11" i="60" s="1"/>
  <c r="AE11" i="60" s="1"/>
  <c r="AF11" i="60" s="1"/>
  <c r="S10" i="60"/>
  <c r="T10" i="60" s="1"/>
  <c r="U10" i="60" s="1"/>
  <c r="V10" i="60" s="1"/>
  <c r="W10" i="60" s="1"/>
  <c r="X10" i="60" s="1"/>
  <c r="Y10" i="60" s="1"/>
  <c r="Z10" i="60" s="1"/>
  <c r="AA10" i="60" s="1"/>
  <c r="AB10" i="60" s="1"/>
  <c r="AC10" i="60" s="1"/>
  <c r="AD10" i="60" s="1"/>
  <c r="AE10" i="60" s="1"/>
  <c r="AF10" i="60" s="1"/>
  <c r="H10" i="60"/>
  <c r="G10" i="60" s="1"/>
  <c r="F10" i="60" s="1"/>
  <c r="E10" i="60" s="1"/>
  <c r="D10" i="60" s="1"/>
  <c r="C10" i="60" s="1"/>
  <c r="B10" i="60" s="1"/>
  <c r="A10" i="60" s="1"/>
  <c r="R9" i="60"/>
  <c r="S9" i="60" s="1"/>
  <c r="T9" i="60" s="1"/>
  <c r="U9" i="60" s="1"/>
  <c r="V9" i="60" s="1"/>
  <c r="W9" i="60" s="1"/>
  <c r="X9" i="60" s="1"/>
  <c r="Y9" i="60" s="1"/>
  <c r="Z9" i="60" s="1"/>
  <c r="AA9" i="60" s="1"/>
  <c r="AB9" i="60" s="1"/>
  <c r="AC9" i="60" s="1"/>
  <c r="AD9" i="60" s="1"/>
  <c r="AE9" i="60" s="1"/>
  <c r="AF9" i="60" s="1"/>
  <c r="G9" i="60"/>
  <c r="F9" i="60"/>
  <c r="E9" i="60" s="1"/>
  <c r="D9" i="60" s="1"/>
  <c r="C9" i="60" s="1"/>
  <c r="B9" i="60" s="1"/>
  <c r="A9" i="60" s="1"/>
  <c r="Q8" i="60"/>
  <c r="R8" i="60" s="1"/>
  <c r="S8" i="60" s="1"/>
  <c r="T8" i="60" s="1"/>
  <c r="U8" i="60" s="1"/>
  <c r="V8" i="60" s="1"/>
  <c r="W8" i="60" s="1"/>
  <c r="X8" i="60" s="1"/>
  <c r="Y8" i="60" s="1"/>
  <c r="Z8" i="60" s="1"/>
  <c r="AA8" i="60" s="1"/>
  <c r="AB8" i="60" s="1"/>
  <c r="AC8" i="60" s="1"/>
  <c r="AD8" i="60" s="1"/>
  <c r="AE8" i="60" s="1"/>
  <c r="AF8" i="60" s="1"/>
  <c r="F8" i="60"/>
  <c r="E8" i="60" s="1"/>
  <c r="D8" i="60" s="1"/>
  <c r="C8" i="60" s="1"/>
  <c r="B8" i="60" s="1"/>
  <c r="A8" i="60" s="1"/>
  <c r="P7" i="60"/>
  <c r="Q7" i="60" s="1"/>
  <c r="R7" i="60" s="1"/>
  <c r="S7" i="60" s="1"/>
  <c r="T7" i="60" s="1"/>
  <c r="U7" i="60" s="1"/>
  <c r="V7" i="60" s="1"/>
  <c r="W7" i="60" s="1"/>
  <c r="X7" i="60" s="1"/>
  <c r="Y7" i="60" s="1"/>
  <c r="Z7" i="60" s="1"/>
  <c r="AA7" i="60" s="1"/>
  <c r="AB7" i="60" s="1"/>
  <c r="AC7" i="60" s="1"/>
  <c r="AD7" i="60" s="1"/>
  <c r="AE7" i="60" s="1"/>
  <c r="AF7" i="60" s="1"/>
  <c r="E7" i="60"/>
  <c r="D7" i="60" s="1"/>
  <c r="C7" i="60" s="1"/>
  <c r="B7" i="60" s="1"/>
  <c r="A7" i="60" s="1"/>
  <c r="O6" i="60"/>
  <c r="P6" i="60" s="1"/>
  <c r="Q6" i="60" s="1"/>
  <c r="R6" i="60" s="1"/>
  <c r="S6" i="60" s="1"/>
  <c r="T6" i="60" s="1"/>
  <c r="U6" i="60" s="1"/>
  <c r="V6" i="60" s="1"/>
  <c r="W6" i="60" s="1"/>
  <c r="X6" i="60" s="1"/>
  <c r="Y6" i="60" s="1"/>
  <c r="Z6" i="60" s="1"/>
  <c r="AA6" i="60" s="1"/>
  <c r="AB6" i="60" s="1"/>
  <c r="AC6" i="60" s="1"/>
  <c r="AD6" i="60" s="1"/>
  <c r="AE6" i="60" s="1"/>
  <c r="AF6" i="60" s="1"/>
  <c r="D6" i="60"/>
  <c r="C6" i="60" s="1"/>
  <c r="B6" i="60" s="1"/>
  <c r="A6" i="60" s="1"/>
  <c r="N5" i="60"/>
  <c r="O5" i="60" s="1"/>
  <c r="P5" i="60" s="1"/>
  <c r="Q5" i="60" s="1"/>
  <c r="R5" i="60" s="1"/>
  <c r="S5" i="60" s="1"/>
  <c r="T5" i="60" s="1"/>
  <c r="U5" i="60" s="1"/>
  <c r="V5" i="60" s="1"/>
  <c r="W5" i="60" s="1"/>
  <c r="X5" i="60" s="1"/>
  <c r="Y5" i="60" s="1"/>
  <c r="Z5" i="60" s="1"/>
  <c r="AA5" i="60" s="1"/>
  <c r="AB5" i="60" s="1"/>
  <c r="AC5" i="60" s="1"/>
  <c r="AD5" i="60" s="1"/>
  <c r="AE5" i="60" s="1"/>
  <c r="AF5" i="60" s="1"/>
  <c r="C5" i="60"/>
  <c r="B5" i="60" s="1"/>
  <c r="A5" i="60" s="1"/>
  <c r="M4" i="60"/>
  <c r="N4" i="60" s="1"/>
  <c r="O4" i="60" s="1"/>
  <c r="P4" i="60" s="1"/>
  <c r="Q4" i="60" s="1"/>
  <c r="R4" i="60" s="1"/>
  <c r="S4" i="60" s="1"/>
  <c r="T4" i="60" s="1"/>
  <c r="U4" i="60" s="1"/>
  <c r="V4" i="60" s="1"/>
  <c r="W4" i="60" s="1"/>
  <c r="X4" i="60" s="1"/>
  <c r="Y4" i="60" s="1"/>
  <c r="Z4" i="60" s="1"/>
  <c r="AA4" i="60" s="1"/>
  <c r="AB4" i="60" s="1"/>
  <c r="AC4" i="60" s="1"/>
  <c r="AD4" i="60" s="1"/>
  <c r="AE4" i="60" s="1"/>
  <c r="AF4" i="60" s="1"/>
  <c r="B4" i="60"/>
  <c r="A4" i="60"/>
  <c r="L3" i="60"/>
  <c r="M3" i="60" s="1"/>
  <c r="N3" i="60" s="1"/>
  <c r="O3" i="60" s="1"/>
  <c r="P3" i="60" s="1"/>
  <c r="Q3" i="60" s="1"/>
  <c r="R3" i="60" s="1"/>
  <c r="S3" i="60" s="1"/>
  <c r="T3" i="60" s="1"/>
  <c r="U3" i="60" s="1"/>
  <c r="V3" i="60" s="1"/>
  <c r="W3" i="60" s="1"/>
  <c r="X3" i="60" s="1"/>
  <c r="Y3" i="60" s="1"/>
  <c r="Z3" i="60" s="1"/>
  <c r="AA3" i="60" s="1"/>
  <c r="AB3" i="60" s="1"/>
  <c r="AC3" i="60" s="1"/>
  <c r="AD3" i="60" s="1"/>
  <c r="AE3" i="60" s="1"/>
  <c r="AF3" i="60" s="1"/>
  <c r="A3" i="60"/>
  <c r="M2" i="60"/>
  <c r="N2" i="60" s="1"/>
  <c r="O2" i="60" s="1"/>
  <c r="P2" i="60" s="1"/>
  <c r="Q2" i="60" s="1"/>
  <c r="R2" i="60" s="1"/>
  <c r="S2" i="60" s="1"/>
  <c r="T2" i="60" s="1"/>
  <c r="U2" i="60" s="1"/>
  <c r="V2" i="60" s="1"/>
  <c r="W2" i="60" s="1"/>
  <c r="X2" i="60" s="1"/>
  <c r="Y2" i="60" s="1"/>
  <c r="Z2" i="60" s="1"/>
  <c r="AA2" i="60" s="1"/>
  <c r="AB2" i="60" s="1"/>
  <c r="AC2" i="60" s="1"/>
  <c r="AD2" i="60" s="1"/>
  <c r="AE2" i="60" s="1"/>
  <c r="AF2" i="60" s="1"/>
  <c r="K2" i="60"/>
  <c r="L2" i="60" s="1"/>
  <c r="J1" i="60"/>
  <c r="K1" i="60" s="1"/>
  <c r="L1" i="60" s="1"/>
  <c r="M1" i="60" s="1"/>
  <c r="N1" i="60" s="1"/>
  <c r="O1" i="60" s="1"/>
  <c r="P1" i="60" s="1"/>
  <c r="Q1" i="60" s="1"/>
  <c r="R1" i="60" s="1"/>
  <c r="S1" i="60" s="1"/>
  <c r="T1" i="60" s="1"/>
  <c r="U1" i="60" s="1"/>
  <c r="V1" i="60" s="1"/>
  <c r="W1" i="60" s="1"/>
  <c r="X1" i="60" s="1"/>
  <c r="Y1" i="60" s="1"/>
  <c r="Z1" i="60" s="1"/>
  <c r="AA1" i="60" s="1"/>
  <c r="AB1" i="60" s="1"/>
  <c r="AC1" i="60" s="1"/>
  <c r="AD1" i="60" s="1"/>
  <c r="AE1" i="60" s="1"/>
  <c r="AF1" i="60" s="1"/>
  <c r="Y11" i="38" l="1"/>
  <c r="X11" i="38" s="1"/>
  <c r="W11" i="38" s="1"/>
  <c r="V11" i="38" s="1"/>
  <c r="U11" i="38" s="1"/>
  <c r="T11" i="38" s="1"/>
  <c r="S11" i="38" s="1"/>
  <c r="R11" i="38" s="1"/>
  <c r="Q11" i="38" s="1"/>
  <c r="X10" i="38"/>
  <c r="W10" i="38" s="1"/>
  <c r="V10" i="38" s="1"/>
  <c r="U10" i="38" s="1"/>
  <c r="T10" i="38" s="1"/>
  <c r="S10" i="38" s="1"/>
  <c r="R10" i="38" s="1"/>
  <c r="Q10" i="38" s="1"/>
  <c r="W9" i="38"/>
  <c r="V9" i="38" s="1"/>
  <c r="U9" i="38" s="1"/>
  <c r="T9" i="38" s="1"/>
  <c r="S9" i="38" s="1"/>
  <c r="R9" i="38" s="1"/>
  <c r="Q9" i="38" s="1"/>
  <c r="V8" i="38"/>
  <c r="U8" i="38" s="1"/>
  <c r="T8" i="38" s="1"/>
  <c r="S8" i="38" s="1"/>
  <c r="R8" i="38" s="1"/>
  <c r="Q8" i="38" s="1"/>
  <c r="U7" i="38"/>
  <c r="T7" i="38"/>
  <c r="S7" i="38" s="1"/>
  <c r="R7" i="38" s="1"/>
  <c r="Q7" i="38" s="1"/>
  <c r="T6" i="38"/>
  <c r="S6" i="38"/>
  <c r="R6" i="38" s="1"/>
  <c r="Q6" i="38" s="1"/>
  <c r="S5" i="38"/>
  <c r="R5" i="38"/>
  <c r="Q5" i="38"/>
  <c r="R4" i="38"/>
  <c r="Q4" i="38" s="1"/>
  <c r="Q3" i="38"/>
  <c r="X26" i="24" l="1"/>
  <c r="W26" i="24"/>
  <c r="V26" i="24" s="1"/>
  <c r="U26" i="24" s="1"/>
  <c r="T26" i="24" s="1"/>
  <c r="S26" i="24" s="1"/>
  <c r="R26" i="24" s="1"/>
  <c r="Q26" i="24" s="1"/>
  <c r="P26" i="24" s="1"/>
  <c r="O26" i="24" s="1"/>
  <c r="N26" i="24" s="1"/>
  <c r="M26" i="24" s="1"/>
  <c r="L26" i="24" s="1"/>
  <c r="K26" i="24" s="1"/>
  <c r="J26" i="24" s="1"/>
  <c r="I26" i="24" s="1"/>
  <c r="H26" i="24" s="1"/>
  <c r="G26" i="24" s="1"/>
  <c r="F26" i="24" s="1"/>
  <c r="E26" i="24" s="1"/>
  <c r="D26" i="24" s="1"/>
  <c r="C26" i="24" s="1"/>
  <c r="B26" i="24" s="1"/>
  <c r="A26" i="24" s="1"/>
  <c r="E8" i="59" l="1"/>
  <c r="D8" i="59" s="1"/>
  <c r="C8" i="59" s="1"/>
  <c r="B8" i="59" s="1"/>
  <c r="A8" i="59" s="1"/>
  <c r="D7" i="59"/>
  <c r="C7" i="59" s="1"/>
  <c r="B7" i="59" s="1"/>
  <c r="A7" i="59" s="1"/>
  <c r="C6" i="59"/>
  <c r="B6" i="59" s="1"/>
  <c r="A6" i="59" s="1"/>
  <c r="B5" i="59"/>
  <c r="A5" i="59" s="1"/>
  <c r="A4" i="59"/>
  <c r="AH52" i="58"/>
  <c r="AG52" i="58" s="1"/>
  <c r="AF52" i="58" s="1"/>
  <c r="AE52" i="58" s="1"/>
  <c r="AD52" i="58" s="1"/>
  <c r="AC52" i="58" s="1"/>
  <c r="AB52" i="58" s="1"/>
  <c r="AA52" i="58" s="1"/>
  <c r="Z52" i="58" s="1"/>
  <c r="Y52" i="58" s="1"/>
  <c r="X52" i="58" s="1"/>
  <c r="W52" i="58" s="1"/>
  <c r="V52" i="58" s="1"/>
  <c r="U52" i="58" s="1"/>
  <c r="T52" i="58" s="1"/>
  <c r="S52" i="58" s="1"/>
  <c r="R52" i="58" s="1"/>
  <c r="Q52" i="58" s="1"/>
  <c r="P52" i="58" s="1"/>
  <c r="O52" i="58" s="1"/>
  <c r="N52" i="58" s="1"/>
  <c r="M52" i="58" s="1"/>
  <c r="L52" i="58" s="1"/>
  <c r="K52" i="58" s="1"/>
  <c r="J52" i="58" s="1"/>
  <c r="AG51" i="58"/>
  <c r="AF51" i="58" s="1"/>
  <c r="AE51" i="58" s="1"/>
  <c r="AD51" i="58" s="1"/>
  <c r="AC51" i="58" s="1"/>
  <c r="AB51" i="58" s="1"/>
  <c r="AA51" i="58" s="1"/>
  <c r="Z51" i="58" s="1"/>
  <c r="Y51" i="58" s="1"/>
  <c r="X51" i="58" s="1"/>
  <c r="W51" i="58" s="1"/>
  <c r="V51" i="58" s="1"/>
  <c r="U51" i="58" s="1"/>
  <c r="T51" i="58" s="1"/>
  <c r="S51" i="58" s="1"/>
  <c r="R51" i="58" s="1"/>
  <c r="Q51" i="58" s="1"/>
  <c r="P51" i="58" s="1"/>
  <c r="O51" i="58" s="1"/>
  <c r="N51" i="58" s="1"/>
  <c r="M51" i="58" s="1"/>
  <c r="L51" i="58" s="1"/>
  <c r="K51" i="58" s="1"/>
  <c r="J51" i="58" s="1"/>
  <c r="AF50" i="58"/>
  <c r="AE50" i="58" s="1"/>
  <c r="AD50" i="58"/>
  <c r="AC50" i="58" s="1"/>
  <c r="AB50" i="58" s="1"/>
  <c r="AA50" i="58" s="1"/>
  <c r="Z50" i="58" s="1"/>
  <c r="Y50" i="58" s="1"/>
  <c r="X50" i="58" s="1"/>
  <c r="W50" i="58" s="1"/>
  <c r="V50" i="58" s="1"/>
  <c r="U50" i="58" s="1"/>
  <c r="T50" i="58" s="1"/>
  <c r="S50" i="58" s="1"/>
  <c r="R50" i="58" s="1"/>
  <c r="Q50" i="58" s="1"/>
  <c r="P50" i="58" s="1"/>
  <c r="O50" i="58" s="1"/>
  <c r="N50" i="58" s="1"/>
  <c r="M50" i="58" s="1"/>
  <c r="L50" i="58" s="1"/>
  <c r="K50" i="58" s="1"/>
  <c r="J50" i="58" s="1"/>
  <c r="AE49" i="58"/>
  <c r="AD49" i="58" s="1"/>
  <c r="AC49" i="58" s="1"/>
  <c r="AB49" i="58" s="1"/>
  <c r="AA49" i="58" s="1"/>
  <c r="Z49" i="58" s="1"/>
  <c r="Y49" i="58" s="1"/>
  <c r="X49" i="58" s="1"/>
  <c r="W49" i="58" s="1"/>
  <c r="V49" i="58" s="1"/>
  <c r="U49" i="58" s="1"/>
  <c r="T49" i="58" s="1"/>
  <c r="S49" i="58" s="1"/>
  <c r="R49" i="58" s="1"/>
  <c r="Q49" i="58" s="1"/>
  <c r="P49" i="58" s="1"/>
  <c r="O49" i="58" s="1"/>
  <c r="N49" i="58" s="1"/>
  <c r="M49" i="58" s="1"/>
  <c r="L49" i="58" s="1"/>
  <c r="K49" i="58" s="1"/>
  <c r="J49" i="58" s="1"/>
  <c r="AD48" i="58"/>
  <c r="AC48" i="58" s="1"/>
  <c r="AB48" i="58" s="1"/>
  <c r="AA48" i="58" s="1"/>
  <c r="Z48" i="58" s="1"/>
  <c r="Y48" i="58" s="1"/>
  <c r="X48" i="58" s="1"/>
  <c r="W48" i="58" s="1"/>
  <c r="V48" i="58" s="1"/>
  <c r="U48" i="58" s="1"/>
  <c r="T48" i="58" s="1"/>
  <c r="S48" i="58" s="1"/>
  <c r="R48" i="58" s="1"/>
  <c r="Q48" i="58" s="1"/>
  <c r="P48" i="58" s="1"/>
  <c r="O48" i="58" s="1"/>
  <c r="N48" i="58" s="1"/>
  <c r="M48" i="58" s="1"/>
  <c r="L48" i="58" s="1"/>
  <c r="K48" i="58" s="1"/>
  <c r="J48" i="58" s="1"/>
  <c r="AC47" i="58"/>
  <c r="AB47" i="58"/>
  <c r="AA47" i="58" s="1"/>
  <c r="Z47" i="58" s="1"/>
  <c r="Y47" i="58" s="1"/>
  <c r="X47" i="58" s="1"/>
  <c r="W47" i="58" s="1"/>
  <c r="V47" i="58" s="1"/>
  <c r="U47" i="58" s="1"/>
  <c r="T47" i="58" s="1"/>
  <c r="S47" i="58" s="1"/>
  <c r="R47" i="58" s="1"/>
  <c r="Q47" i="58" s="1"/>
  <c r="P47" i="58" s="1"/>
  <c r="O47" i="58" s="1"/>
  <c r="N47" i="58" s="1"/>
  <c r="M47" i="58" s="1"/>
  <c r="L47" i="58" s="1"/>
  <c r="K47" i="58" s="1"/>
  <c r="J47" i="58" s="1"/>
  <c r="AB46" i="58"/>
  <c r="AA46" i="58" s="1"/>
  <c r="Z46" i="58" s="1"/>
  <c r="Y46" i="58" s="1"/>
  <c r="X46" i="58" s="1"/>
  <c r="W46" i="58" s="1"/>
  <c r="V46" i="58" s="1"/>
  <c r="U46" i="58" s="1"/>
  <c r="T46" i="58" s="1"/>
  <c r="S46" i="58" s="1"/>
  <c r="R46" i="58" s="1"/>
  <c r="Q46" i="58" s="1"/>
  <c r="P46" i="58" s="1"/>
  <c r="O46" i="58" s="1"/>
  <c r="N46" i="58" s="1"/>
  <c r="M46" i="58" s="1"/>
  <c r="L46" i="58" s="1"/>
  <c r="K46" i="58" s="1"/>
  <c r="J46" i="58" s="1"/>
  <c r="AA45" i="58"/>
  <c r="Z45" i="58" s="1"/>
  <c r="Y45" i="58" s="1"/>
  <c r="X45" i="58" s="1"/>
  <c r="W45" i="58" s="1"/>
  <c r="V45" i="58" s="1"/>
  <c r="U45" i="58" s="1"/>
  <c r="T45" i="58" s="1"/>
  <c r="S45" i="58" s="1"/>
  <c r="R45" i="58" s="1"/>
  <c r="Q45" i="58" s="1"/>
  <c r="P45" i="58" s="1"/>
  <c r="O45" i="58" s="1"/>
  <c r="N45" i="58" s="1"/>
  <c r="M45" i="58" s="1"/>
  <c r="L45" i="58" s="1"/>
  <c r="K45" i="58" s="1"/>
  <c r="J45" i="58" s="1"/>
  <c r="Z44" i="58"/>
  <c r="Y44" i="58" s="1"/>
  <c r="X44" i="58" s="1"/>
  <c r="W44" i="58" s="1"/>
  <c r="V44" i="58" s="1"/>
  <c r="U44" i="58" s="1"/>
  <c r="T44" i="58" s="1"/>
  <c r="S44" i="58" s="1"/>
  <c r="R44" i="58" s="1"/>
  <c r="Q44" i="58" s="1"/>
  <c r="P44" i="58" s="1"/>
  <c r="O44" i="58" s="1"/>
  <c r="N44" i="58" s="1"/>
  <c r="M44" i="58" s="1"/>
  <c r="L44" i="58" s="1"/>
  <c r="K44" i="58" s="1"/>
  <c r="J44" i="58" s="1"/>
  <c r="Y43" i="58"/>
  <c r="X43" i="58" s="1"/>
  <c r="W43" i="58" s="1"/>
  <c r="V43" i="58" s="1"/>
  <c r="U43" i="58" s="1"/>
  <c r="T43" i="58" s="1"/>
  <c r="S43" i="58" s="1"/>
  <c r="R43" i="58" s="1"/>
  <c r="Q43" i="58" s="1"/>
  <c r="P43" i="58" s="1"/>
  <c r="O43" i="58" s="1"/>
  <c r="N43" i="58" s="1"/>
  <c r="M43" i="58" s="1"/>
  <c r="L43" i="58" s="1"/>
  <c r="K43" i="58" s="1"/>
  <c r="J43" i="58" s="1"/>
  <c r="X42" i="58"/>
  <c r="W42" i="58" s="1"/>
  <c r="V42" i="58" s="1"/>
  <c r="U42" i="58" s="1"/>
  <c r="T42" i="58" s="1"/>
  <c r="S42" i="58" s="1"/>
  <c r="R42" i="58" s="1"/>
  <c r="Q42" i="58" s="1"/>
  <c r="P42" i="58" s="1"/>
  <c r="O42" i="58" s="1"/>
  <c r="N42" i="58" s="1"/>
  <c r="M42" i="58" s="1"/>
  <c r="L42" i="58" s="1"/>
  <c r="K42" i="58" s="1"/>
  <c r="J42" i="58" s="1"/>
  <c r="W41" i="58"/>
  <c r="V41" i="58" s="1"/>
  <c r="U41" i="58"/>
  <c r="T41" i="58" s="1"/>
  <c r="S41" i="58" s="1"/>
  <c r="R41" i="58" s="1"/>
  <c r="Q41" i="58"/>
  <c r="P41" i="58" s="1"/>
  <c r="O41" i="58" s="1"/>
  <c r="N41" i="58" s="1"/>
  <c r="M41" i="58" s="1"/>
  <c r="L41" i="58" s="1"/>
  <c r="K41" i="58" s="1"/>
  <c r="J41" i="58" s="1"/>
  <c r="V40" i="58"/>
  <c r="U40" i="58" s="1"/>
  <c r="T40" i="58" s="1"/>
  <c r="S40" i="58" s="1"/>
  <c r="R40" i="58" s="1"/>
  <c r="Q40" i="58" s="1"/>
  <c r="P40" i="58" s="1"/>
  <c r="O40" i="58" s="1"/>
  <c r="N40" i="58" s="1"/>
  <c r="M40" i="58" s="1"/>
  <c r="L40" i="58" s="1"/>
  <c r="K40" i="58" s="1"/>
  <c r="J40" i="58" s="1"/>
  <c r="U39" i="58"/>
  <c r="T39" i="58"/>
  <c r="S39" i="58" s="1"/>
  <c r="R39" i="58" s="1"/>
  <c r="Q39" i="58" s="1"/>
  <c r="P39" i="58" s="1"/>
  <c r="O39" i="58" s="1"/>
  <c r="N39" i="58" s="1"/>
  <c r="M39" i="58" s="1"/>
  <c r="L39" i="58" s="1"/>
  <c r="K39" i="58" s="1"/>
  <c r="J39" i="58" s="1"/>
  <c r="T38" i="58"/>
  <c r="S38" i="58" s="1"/>
  <c r="R38" i="58"/>
  <c r="Q38" i="58" s="1"/>
  <c r="P38" i="58" s="1"/>
  <c r="O38" i="58" s="1"/>
  <c r="N38" i="58" s="1"/>
  <c r="M38" i="58" s="1"/>
  <c r="L38" i="58" s="1"/>
  <c r="K38" i="58" s="1"/>
  <c r="J38" i="58" s="1"/>
  <c r="S37" i="58"/>
  <c r="R37" i="58" s="1"/>
  <c r="Q37" i="58" s="1"/>
  <c r="P37" i="58" s="1"/>
  <c r="O37" i="58" s="1"/>
  <c r="N37" i="58" s="1"/>
  <c r="M37" i="58" s="1"/>
  <c r="L37" i="58" s="1"/>
  <c r="K37" i="58" s="1"/>
  <c r="J37" i="58" s="1"/>
  <c r="R36" i="58"/>
  <c r="Q36" i="58"/>
  <c r="P36" i="58" s="1"/>
  <c r="O36" i="58" s="1"/>
  <c r="N36" i="58" s="1"/>
  <c r="M36" i="58" s="1"/>
  <c r="L36" i="58" s="1"/>
  <c r="K36" i="58" s="1"/>
  <c r="J36" i="58" s="1"/>
  <c r="Q35" i="58"/>
  <c r="P35" i="58" s="1"/>
  <c r="O35" i="58" s="1"/>
  <c r="N35" i="58" s="1"/>
  <c r="M35" i="58" s="1"/>
  <c r="L35" i="58" s="1"/>
  <c r="K35" i="58" s="1"/>
  <c r="J35" i="58" s="1"/>
  <c r="P34" i="58"/>
  <c r="O34" i="58" s="1"/>
  <c r="N34" i="58" s="1"/>
  <c r="M34" i="58" s="1"/>
  <c r="L34" i="58" s="1"/>
  <c r="K34" i="58" s="1"/>
  <c r="J34" i="58" s="1"/>
  <c r="O33" i="58"/>
  <c r="N33" i="58" s="1"/>
  <c r="M33" i="58" s="1"/>
  <c r="L33" i="58" s="1"/>
  <c r="K33" i="58" s="1"/>
  <c r="J33" i="58" s="1"/>
  <c r="N32" i="58"/>
  <c r="M32" i="58" s="1"/>
  <c r="L32" i="58" s="1"/>
  <c r="K32" i="58" s="1"/>
  <c r="J32" i="58" s="1"/>
  <c r="M31" i="58"/>
  <c r="L31" i="58"/>
  <c r="K31" i="58" s="1"/>
  <c r="J31" i="58" s="1"/>
  <c r="L30" i="58"/>
  <c r="K30" i="58" s="1"/>
  <c r="J30" i="58"/>
  <c r="K29" i="58"/>
  <c r="J29" i="58" s="1"/>
  <c r="J28" i="58"/>
  <c r="I27" i="58"/>
  <c r="I28" i="58" s="1"/>
  <c r="I29" i="58" s="1"/>
  <c r="I30" i="58" s="1"/>
  <c r="I31" i="58" s="1"/>
  <c r="I32" i="58" s="1"/>
  <c r="I33" i="58" s="1"/>
  <c r="I34" i="58" s="1"/>
  <c r="I35" i="58" s="1"/>
  <c r="I36" i="58" s="1"/>
  <c r="I37" i="58" s="1"/>
  <c r="I38" i="58" s="1"/>
  <c r="I39" i="58" s="1"/>
  <c r="I40" i="58" s="1"/>
  <c r="I41" i="58" s="1"/>
  <c r="I42" i="58" s="1"/>
  <c r="I43" i="58" s="1"/>
  <c r="I44" i="58" s="1"/>
  <c r="I45" i="58" s="1"/>
  <c r="I46" i="58" s="1"/>
  <c r="I47" i="58" s="1"/>
  <c r="I48" i="58" s="1"/>
  <c r="I49" i="58" s="1"/>
  <c r="I50" i="58" s="1"/>
  <c r="I51" i="58" s="1"/>
  <c r="I52" i="58" s="1"/>
  <c r="H26" i="58"/>
  <c r="H27" i="58" s="1"/>
  <c r="H28" i="58" s="1"/>
  <c r="H29" i="58" s="1"/>
  <c r="H30" i="58" s="1"/>
  <c r="H31" i="58" s="1"/>
  <c r="H32" i="58" s="1"/>
  <c r="H33" i="58" s="1"/>
  <c r="H34" i="58" s="1"/>
  <c r="H35" i="58" s="1"/>
  <c r="H36" i="58" s="1"/>
  <c r="H37" i="58" s="1"/>
  <c r="H38" i="58" s="1"/>
  <c r="H39" i="58" s="1"/>
  <c r="H40" i="58" s="1"/>
  <c r="H41" i="58" s="1"/>
  <c r="H42" i="58" s="1"/>
  <c r="H43" i="58" s="1"/>
  <c r="H44" i="58" s="1"/>
  <c r="H45" i="58" s="1"/>
  <c r="H46" i="58" s="1"/>
  <c r="H47" i="58" s="1"/>
  <c r="H48" i="58" s="1"/>
  <c r="H49" i="58" s="1"/>
  <c r="H50" i="58" s="1"/>
  <c r="H51" i="58" s="1"/>
  <c r="H52" i="58" s="1"/>
  <c r="A26" i="58"/>
  <c r="A27" i="58" s="1"/>
  <c r="A28" i="58" s="1"/>
  <c r="A29" i="58" s="1"/>
  <c r="A30" i="58" s="1"/>
  <c r="A31" i="58" s="1"/>
  <c r="A32" i="58" s="1"/>
  <c r="A33" i="58" s="1"/>
  <c r="A34" i="58" s="1"/>
  <c r="A35" i="58" s="1"/>
  <c r="A36" i="58" s="1"/>
  <c r="A37" i="58" s="1"/>
  <c r="A38" i="58" s="1"/>
  <c r="A39" i="58" s="1"/>
  <c r="A40" i="58" s="1"/>
  <c r="A41" i="58" s="1"/>
  <c r="A42" i="58" s="1"/>
  <c r="A43" i="58" s="1"/>
  <c r="A44" i="58" s="1"/>
  <c r="A45" i="58" s="1"/>
  <c r="A46" i="58" s="1"/>
  <c r="A47" i="58" s="1"/>
  <c r="A48" i="58" s="1"/>
  <c r="A49" i="58" s="1"/>
  <c r="A50" i="58" s="1"/>
  <c r="A51" i="58" s="1"/>
  <c r="A52" i="58" s="1"/>
  <c r="G25" i="58"/>
  <c r="G26" i="58" s="1"/>
  <c r="G27" i="58" s="1"/>
  <c r="G28" i="58" s="1"/>
  <c r="G29" i="58" s="1"/>
  <c r="G30" i="58" s="1"/>
  <c r="G31" i="58" s="1"/>
  <c r="G32" i="58" s="1"/>
  <c r="G33" i="58" s="1"/>
  <c r="G34" i="58" s="1"/>
  <c r="G35" i="58" s="1"/>
  <c r="G36" i="58" s="1"/>
  <c r="G37" i="58" s="1"/>
  <c r="G38" i="58" s="1"/>
  <c r="G39" i="58" s="1"/>
  <c r="G40" i="58" s="1"/>
  <c r="G41" i="58" s="1"/>
  <c r="G42" i="58" s="1"/>
  <c r="G43" i="58" s="1"/>
  <c r="G44" i="58" s="1"/>
  <c r="G45" i="58" s="1"/>
  <c r="G46" i="58" s="1"/>
  <c r="G47" i="58" s="1"/>
  <c r="G48" i="58" s="1"/>
  <c r="G49" i="58" s="1"/>
  <c r="G50" i="58" s="1"/>
  <c r="G51" i="58" s="1"/>
  <c r="G52" i="58" s="1"/>
  <c r="F24" i="58"/>
  <c r="F25" i="58" s="1"/>
  <c r="F26" i="58" s="1"/>
  <c r="F27" i="58" s="1"/>
  <c r="F28" i="58" s="1"/>
  <c r="F29" i="58" s="1"/>
  <c r="F30" i="58" s="1"/>
  <c r="F31" i="58" s="1"/>
  <c r="F32" i="58" s="1"/>
  <c r="F33" i="58" s="1"/>
  <c r="F34" i="58" s="1"/>
  <c r="F35" i="58" s="1"/>
  <c r="F36" i="58" s="1"/>
  <c r="F37" i="58" s="1"/>
  <c r="F38" i="58" s="1"/>
  <c r="F39" i="58" s="1"/>
  <c r="F40" i="58" s="1"/>
  <c r="F41" i="58" s="1"/>
  <c r="F42" i="58" s="1"/>
  <c r="F43" i="58" s="1"/>
  <c r="F44" i="58" s="1"/>
  <c r="F45" i="58" s="1"/>
  <c r="F46" i="58" s="1"/>
  <c r="F47" i="58" s="1"/>
  <c r="F48" i="58" s="1"/>
  <c r="F49" i="58" s="1"/>
  <c r="F50" i="58" s="1"/>
  <c r="F51" i="58" s="1"/>
  <c r="F52" i="58" s="1"/>
  <c r="V23" i="58"/>
  <c r="E23" i="58"/>
  <c r="E24" i="58" s="1"/>
  <c r="E25" i="58" s="1"/>
  <c r="E26" i="58" s="1"/>
  <c r="E27" i="58" s="1"/>
  <c r="E28" i="58" s="1"/>
  <c r="E29" i="58" s="1"/>
  <c r="E30" i="58" s="1"/>
  <c r="E31" i="58" s="1"/>
  <c r="E32" i="58" s="1"/>
  <c r="E33" i="58" s="1"/>
  <c r="E34" i="58" s="1"/>
  <c r="E35" i="58" s="1"/>
  <c r="E36" i="58" s="1"/>
  <c r="E37" i="58" s="1"/>
  <c r="E38" i="58" s="1"/>
  <c r="E39" i="58" s="1"/>
  <c r="E40" i="58" s="1"/>
  <c r="E41" i="58" s="1"/>
  <c r="E42" i="58" s="1"/>
  <c r="E43" i="58" s="1"/>
  <c r="E44" i="58" s="1"/>
  <c r="E45" i="58" s="1"/>
  <c r="E46" i="58" s="1"/>
  <c r="E47" i="58" s="1"/>
  <c r="E48" i="58" s="1"/>
  <c r="E49" i="58" s="1"/>
  <c r="E50" i="58" s="1"/>
  <c r="E51" i="58" s="1"/>
  <c r="E52" i="58" s="1"/>
  <c r="V22" i="58"/>
  <c r="U22" i="58"/>
  <c r="D22" i="58"/>
  <c r="D23" i="58" s="1"/>
  <c r="D24" i="58" s="1"/>
  <c r="D25" i="58" s="1"/>
  <c r="D26" i="58" s="1"/>
  <c r="D27" i="58" s="1"/>
  <c r="D28" i="58" s="1"/>
  <c r="D29" i="58" s="1"/>
  <c r="D30" i="58" s="1"/>
  <c r="D31" i="58" s="1"/>
  <c r="D32" i="58" s="1"/>
  <c r="D33" i="58" s="1"/>
  <c r="D34" i="58" s="1"/>
  <c r="D35" i="58" s="1"/>
  <c r="D36" i="58" s="1"/>
  <c r="D37" i="58" s="1"/>
  <c r="D38" i="58" s="1"/>
  <c r="D39" i="58" s="1"/>
  <c r="D40" i="58" s="1"/>
  <c r="D41" i="58" s="1"/>
  <c r="D42" i="58" s="1"/>
  <c r="D43" i="58" s="1"/>
  <c r="D44" i="58" s="1"/>
  <c r="D45" i="58" s="1"/>
  <c r="D46" i="58" s="1"/>
  <c r="D47" i="58" s="1"/>
  <c r="D48" i="58" s="1"/>
  <c r="D49" i="58" s="1"/>
  <c r="D50" i="58" s="1"/>
  <c r="D51" i="58" s="1"/>
  <c r="D52" i="58" s="1"/>
  <c r="T21" i="58"/>
  <c r="U21" i="58" s="1"/>
  <c r="V21" i="58" s="1"/>
  <c r="C21" i="58"/>
  <c r="C22" i="58" s="1"/>
  <c r="C23" i="58" s="1"/>
  <c r="C24" i="58" s="1"/>
  <c r="C25" i="58" s="1"/>
  <c r="C26" i="58" s="1"/>
  <c r="C27" i="58" s="1"/>
  <c r="C28" i="58" s="1"/>
  <c r="C29" i="58" s="1"/>
  <c r="C30" i="58" s="1"/>
  <c r="C31" i="58" s="1"/>
  <c r="C32" i="58" s="1"/>
  <c r="C33" i="58" s="1"/>
  <c r="C34" i="58" s="1"/>
  <c r="C35" i="58" s="1"/>
  <c r="C36" i="58" s="1"/>
  <c r="C37" i="58" s="1"/>
  <c r="C38" i="58" s="1"/>
  <c r="C39" i="58" s="1"/>
  <c r="C40" i="58" s="1"/>
  <c r="C41" i="58" s="1"/>
  <c r="C42" i="58" s="1"/>
  <c r="C43" i="58" s="1"/>
  <c r="C44" i="58" s="1"/>
  <c r="C45" i="58" s="1"/>
  <c r="C46" i="58" s="1"/>
  <c r="C47" i="58" s="1"/>
  <c r="C48" i="58" s="1"/>
  <c r="C49" i="58" s="1"/>
  <c r="C50" i="58" s="1"/>
  <c r="C51" i="58" s="1"/>
  <c r="C52" i="58" s="1"/>
  <c r="T20" i="58"/>
  <c r="U20" i="58" s="1"/>
  <c r="V20" i="58" s="1"/>
  <c r="S20" i="58"/>
  <c r="B20" i="58"/>
  <c r="B21" i="58" s="1"/>
  <c r="B22" i="58" s="1"/>
  <c r="B23" i="58" s="1"/>
  <c r="B24" i="58" s="1"/>
  <c r="B25" i="58" s="1"/>
  <c r="B26" i="58" s="1"/>
  <c r="B27" i="58" s="1"/>
  <c r="B28" i="58" s="1"/>
  <c r="B29" i="58" s="1"/>
  <c r="B30" i="58" s="1"/>
  <c r="B31" i="58" s="1"/>
  <c r="B32" i="58" s="1"/>
  <c r="B33" i="58" s="1"/>
  <c r="B34" i="58" s="1"/>
  <c r="B35" i="58" s="1"/>
  <c r="B36" i="58" s="1"/>
  <c r="B37" i="58" s="1"/>
  <c r="B38" i="58" s="1"/>
  <c r="B39" i="58" s="1"/>
  <c r="B40" i="58" s="1"/>
  <c r="B41" i="58" s="1"/>
  <c r="B42" i="58" s="1"/>
  <c r="B43" i="58" s="1"/>
  <c r="B44" i="58" s="1"/>
  <c r="B45" i="58" s="1"/>
  <c r="B46" i="58" s="1"/>
  <c r="B47" i="58" s="1"/>
  <c r="B48" i="58" s="1"/>
  <c r="B49" i="58" s="1"/>
  <c r="B50" i="58" s="1"/>
  <c r="B51" i="58" s="1"/>
  <c r="B52" i="58" s="1"/>
  <c r="A20" i="58"/>
  <c r="A21" i="58" s="1"/>
  <c r="A22" i="58" s="1"/>
  <c r="A23" i="58" s="1"/>
  <c r="A24" i="58" s="1"/>
  <c r="A25" i="58" s="1"/>
  <c r="R19" i="58"/>
  <c r="S19" i="58" s="1"/>
  <c r="T19" i="58" s="1"/>
  <c r="U19" i="58" s="1"/>
  <c r="V19" i="58" s="1"/>
  <c r="A19" i="58"/>
  <c r="R18" i="58"/>
  <c r="S18" i="58" s="1"/>
  <c r="T18" i="58" s="1"/>
  <c r="U18" i="58" s="1"/>
  <c r="V18" i="58" s="1"/>
  <c r="Q18" i="58"/>
  <c r="P17" i="58"/>
  <c r="Q17" i="58" s="1"/>
  <c r="R17" i="58" s="1"/>
  <c r="S17" i="58" s="1"/>
  <c r="T17" i="58" s="1"/>
  <c r="U17" i="58" s="1"/>
  <c r="V17" i="58" s="1"/>
  <c r="O16" i="58"/>
  <c r="P16" i="58" s="1"/>
  <c r="Q16" i="58" s="1"/>
  <c r="R16" i="58" s="1"/>
  <c r="S16" i="58" s="1"/>
  <c r="T16" i="58" s="1"/>
  <c r="U16" i="58" s="1"/>
  <c r="V16" i="58" s="1"/>
  <c r="O15" i="58"/>
  <c r="P15" i="58" s="1"/>
  <c r="Q15" i="58" s="1"/>
  <c r="R15" i="58" s="1"/>
  <c r="S15" i="58" s="1"/>
  <c r="T15" i="58" s="1"/>
  <c r="U15" i="58" s="1"/>
  <c r="V15" i="58" s="1"/>
  <c r="N15" i="58"/>
  <c r="N14" i="58"/>
  <c r="O14" i="58" s="1"/>
  <c r="P14" i="58" s="1"/>
  <c r="Q14" i="58" s="1"/>
  <c r="R14" i="58" s="1"/>
  <c r="S14" i="58" s="1"/>
  <c r="T14" i="58" s="1"/>
  <c r="U14" i="58" s="1"/>
  <c r="V14" i="58" s="1"/>
  <c r="M14" i="58"/>
  <c r="L13" i="58"/>
  <c r="M13" i="58" s="1"/>
  <c r="N13" i="58" s="1"/>
  <c r="O13" i="58" s="1"/>
  <c r="P13" i="58" s="1"/>
  <c r="Q13" i="58" s="1"/>
  <c r="R13" i="58" s="1"/>
  <c r="S13" i="58" s="1"/>
  <c r="T13" i="58" s="1"/>
  <c r="U13" i="58" s="1"/>
  <c r="V13" i="58" s="1"/>
  <c r="K12" i="58"/>
  <c r="L12" i="58" s="1"/>
  <c r="M12" i="58" s="1"/>
  <c r="N12" i="58" s="1"/>
  <c r="O12" i="58" s="1"/>
  <c r="P12" i="58" s="1"/>
  <c r="Q12" i="58" s="1"/>
  <c r="R12" i="58" s="1"/>
  <c r="S12" i="58" s="1"/>
  <c r="T12" i="58" s="1"/>
  <c r="U12" i="58" s="1"/>
  <c r="V12" i="58" s="1"/>
  <c r="K11" i="58"/>
  <c r="L11" i="58" s="1"/>
  <c r="M11" i="58" s="1"/>
  <c r="N11" i="58" s="1"/>
  <c r="O11" i="58" s="1"/>
  <c r="P11" i="58" s="1"/>
  <c r="Q11" i="58" s="1"/>
  <c r="R11" i="58" s="1"/>
  <c r="S11" i="58" s="1"/>
  <c r="T11" i="58" s="1"/>
  <c r="U11" i="58" s="1"/>
  <c r="V11" i="58" s="1"/>
  <c r="J11" i="58"/>
  <c r="J10" i="58"/>
  <c r="K10" i="58" s="1"/>
  <c r="L10" i="58" s="1"/>
  <c r="M10" i="58" s="1"/>
  <c r="N10" i="58" s="1"/>
  <c r="O10" i="58" s="1"/>
  <c r="P10" i="58" s="1"/>
  <c r="Q10" i="58" s="1"/>
  <c r="R10" i="58" s="1"/>
  <c r="S10" i="58" s="1"/>
  <c r="T10" i="58" s="1"/>
  <c r="U10" i="58" s="1"/>
  <c r="V10" i="58" s="1"/>
  <c r="I10" i="58"/>
  <c r="L9" i="58"/>
  <c r="M9" i="58" s="1"/>
  <c r="N9" i="58" s="1"/>
  <c r="O9" i="58" s="1"/>
  <c r="P9" i="58" s="1"/>
  <c r="Q9" i="58" s="1"/>
  <c r="R9" i="58" s="1"/>
  <c r="S9" i="58" s="1"/>
  <c r="T9" i="58" s="1"/>
  <c r="U9" i="58" s="1"/>
  <c r="V9" i="58" s="1"/>
  <c r="H9" i="58"/>
  <c r="I9" i="58" s="1"/>
  <c r="J9" i="58" s="1"/>
  <c r="K9" i="58" s="1"/>
  <c r="K8" i="58"/>
  <c r="L8" i="58" s="1"/>
  <c r="M8" i="58" s="1"/>
  <c r="N8" i="58" s="1"/>
  <c r="O8" i="58" s="1"/>
  <c r="P8" i="58" s="1"/>
  <c r="Q8" i="58" s="1"/>
  <c r="R8" i="58" s="1"/>
  <c r="S8" i="58" s="1"/>
  <c r="T8" i="58" s="1"/>
  <c r="U8" i="58" s="1"/>
  <c r="V8" i="58" s="1"/>
  <c r="G8" i="58"/>
  <c r="H8" i="58" s="1"/>
  <c r="I8" i="58" s="1"/>
  <c r="J8" i="58" s="1"/>
  <c r="F7" i="58"/>
  <c r="G7" i="58" s="1"/>
  <c r="H7" i="58" s="1"/>
  <c r="I7" i="58" s="1"/>
  <c r="J7" i="58" s="1"/>
  <c r="K7" i="58" s="1"/>
  <c r="L7" i="58" s="1"/>
  <c r="M7" i="58" s="1"/>
  <c r="N7" i="58" s="1"/>
  <c r="O7" i="58" s="1"/>
  <c r="P7" i="58" s="1"/>
  <c r="Q7" i="58" s="1"/>
  <c r="R7" i="58" s="1"/>
  <c r="S7" i="58" s="1"/>
  <c r="T7" i="58" s="1"/>
  <c r="U7" i="58" s="1"/>
  <c r="V7" i="58" s="1"/>
  <c r="E6" i="58"/>
  <c r="F6" i="58" s="1"/>
  <c r="G6" i="58" s="1"/>
  <c r="H6" i="58" s="1"/>
  <c r="I6" i="58" s="1"/>
  <c r="J6" i="58" s="1"/>
  <c r="K6" i="58" s="1"/>
  <c r="L6" i="58" s="1"/>
  <c r="M6" i="58" s="1"/>
  <c r="N6" i="58" s="1"/>
  <c r="O6" i="58" s="1"/>
  <c r="P6" i="58" s="1"/>
  <c r="Q6" i="58" s="1"/>
  <c r="R6" i="58" s="1"/>
  <c r="S6" i="58" s="1"/>
  <c r="T6" i="58" s="1"/>
  <c r="U6" i="58" s="1"/>
  <c r="V6" i="58" s="1"/>
  <c r="D5" i="58"/>
  <c r="E5" i="58" s="1"/>
  <c r="F5" i="58" s="1"/>
  <c r="G5" i="58" s="1"/>
  <c r="H5" i="58" s="1"/>
  <c r="I5" i="58" s="1"/>
  <c r="J5" i="58" s="1"/>
  <c r="K5" i="58" s="1"/>
  <c r="L5" i="58" s="1"/>
  <c r="M5" i="58" s="1"/>
  <c r="N5" i="58" s="1"/>
  <c r="O5" i="58" s="1"/>
  <c r="P5" i="58" s="1"/>
  <c r="Q5" i="58" s="1"/>
  <c r="R5" i="58" s="1"/>
  <c r="S5" i="58" s="1"/>
  <c r="T5" i="58" s="1"/>
  <c r="U5" i="58" s="1"/>
  <c r="V5" i="58" s="1"/>
  <c r="C4" i="58"/>
  <c r="D4" i="58" s="1"/>
  <c r="E4" i="58" s="1"/>
  <c r="F4" i="58" s="1"/>
  <c r="G4" i="58" s="1"/>
  <c r="H4" i="58" s="1"/>
  <c r="I4" i="58" s="1"/>
  <c r="J4" i="58" s="1"/>
  <c r="K4" i="58" s="1"/>
  <c r="L4" i="58" s="1"/>
  <c r="M4" i="58" s="1"/>
  <c r="N4" i="58" s="1"/>
  <c r="O4" i="58" s="1"/>
  <c r="P4" i="58" s="1"/>
  <c r="Q4" i="58" s="1"/>
  <c r="R4" i="58" s="1"/>
  <c r="S4" i="58" s="1"/>
  <c r="T4" i="58" s="1"/>
  <c r="U4" i="58" s="1"/>
  <c r="V4" i="58" s="1"/>
  <c r="AI37" i="57"/>
  <c r="AH37" i="57" s="1"/>
  <c r="AG37" i="57" s="1"/>
  <c r="AF37" i="57" s="1"/>
  <c r="AE37" i="57" s="1"/>
  <c r="AD37" i="57" s="1"/>
  <c r="AC37" i="57" s="1"/>
  <c r="AB37" i="57" s="1"/>
  <c r="AA37" i="57" s="1"/>
  <c r="Z37" i="57" s="1"/>
  <c r="Y37" i="57" s="1"/>
  <c r="X37" i="57" s="1"/>
  <c r="W37" i="57" s="1"/>
  <c r="V37" i="57" s="1"/>
  <c r="U37" i="57" s="1"/>
  <c r="T37" i="57" s="1"/>
  <c r="S37" i="57" s="1"/>
  <c r="R37" i="57" s="1"/>
  <c r="Q37" i="57" s="1"/>
  <c r="P37" i="57" s="1"/>
  <c r="O37" i="57" s="1"/>
  <c r="N37" i="57" s="1"/>
  <c r="M37" i="57" s="1"/>
  <c r="L37" i="57" s="1"/>
  <c r="K37" i="57" s="1"/>
  <c r="J37" i="57" s="1"/>
  <c r="AH36" i="57"/>
  <c r="AG36" i="57"/>
  <c r="AF36" i="57" s="1"/>
  <c r="AE36" i="57" s="1"/>
  <c r="AD36" i="57" s="1"/>
  <c r="AC36" i="57" s="1"/>
  <c r="AB36" i="57" s="1"/>
  <c r="AA36" i="57" s="1"/>
  <c r="Z36" i="57" s="1"/>
  <c r="Y36" i="57" s="1"/>
  <c r="X36" i="57" s="1"/>
  <c r="W36" i="57" s="1"/>
  <c r="V36" i="57" s="1"/>
  <c r="U36" i="57" s="1"/>
  <c r="T36" i="57" s="1"/>
  <c r="S36" i="57" s="1"/>
  <c r="R36" i="57" s="1"/>
  <c r="Q36" i="57" s="1"/>
  <c r="P36" i="57" s="1"/>
  <c r="O36" i="57" s="1"/>
  <c r="N36" i="57" s="1"/>
  <c r="M36" i="57" s="1"/>
  <c r="L36" i="57" s="1"/>
  <c r="K36" i="57" s="1"/>
  <c r="J36" i="57" s="1"/>
  <c r="AG35" i="57"/>
  <c r="AF35" i="57" s="1"/>
  <c r="AE35" i="57" s="1"/>
  <c r="AD35" i="57"/>
  <c r="AC35" i="57" s="1"/>
  <c r="AB35" i="57" s="1"/>
  <c r="AA35" i="57" s="1"/>
  <c r="Z35" i="57" s="1"/>
  <c r="Y35" i="57" s="1"/>
  <c r="X35" i="57" s="1"/>
  <c r="W35" i="57" s="1"/>
  <c r="V35" i="57" s="1"/>
  <c r="U35" i="57" s="1"/>
  <c r="T35" i="57" s="1"/>
  <c r="S35" i="57" s="1"/>
  <c r="R35" i="57" s="1"/>
  <c r="Q35" i="57" s="1"/>
  <c r="P35" i="57" s="1"/>
  <c r="O35" i="57" s="1"/>
  <c r="N35" i="57" s="1"/>
  <c r="M35" i="57" s="1"/>
  <c r="L35" i="57" s="1"/>
  <c r="K35" i="57" s="1"/>
  <c r="J35" i="57" s="1"/>
  <c r="AF34" i="57"/>
  <c r="AE34" i="57" s="1"/>
  <c r="AD34" i="57" s="1"/>
  <c r="AC34" i="57" s="1"/>
  <c r="AB34" i="57" s="1"/>
  <c r="AA34" i="57" s="1"/>
  <c r="Z34" i="57" s="1"/>
  <c r="Y34" i="57" s="1"/>
  <c r="X34" i="57" s="1"/>
  <c r="W34" i="57" s="1"/>
  <c r="V34" i="57" s="1"/>
  <c r="U34" i="57" s="1"/>
  <c r="T34" i="57" s="1"/>
  <c r="S34" i="57" s="1"/>
  <c r="R34" i="57" s="1"/>
  <c r="Q34" i="57" s="1"/>
  <c r="P34" i="57" s="1"/>
  <c r="O34" i="57" s="1"/>
  <c r="N34" i="57" s="1"/>
  <c r="M34" i="57" s="1"/>
  <c r="L34" i="57" s="1"/>
  <c r="K34" i="57" s="1"/>
  <c r="J34" i="57" s="1"/>
  <c r="AE33" i="57"/>
  <c r="AD33" i="57" s="1"/>
  <c r="AC33" i="57" s="1"/>
  <c r="AB33" i="57" s="1"/>
  <c r="AA33" i="57" s="1"/>
  <c r="Z33" i="57" s="1"/>
  <c r="Y33" i="57" s="1"/>
  <c r="X33" i="57" s="1"/>
  <c r="W33" i="57" s="1"/>
  <c r="V33" i="57" s="1"/>
  <c r="U33" i="57" s="1"/>
  <c r="T33" i="57" s="1"/>
  <c r="S33" i="57" s="1"/>
  <c r="R33" i="57" s="1"/>
  <c r="Q33" i="57" s="1"/>
  <c r="P33" i="57" s="1"/>
  <c r="O33" i="57" s="1"/>
  <c r="N33" i="57" s="1"/>
  <c r="M33" i="57" s="1"/>
  <c r="L33" i="57" s="1"/>
  <c r="K33" i="57" s="1"/>
  <c r="J33" i="57" s="1"/>
  <c r="AD32" i="57"/>
  <c r="AC32" i="57" s="1"/>
  <c r="AB32" i="57" s="1"/>
  <c r="AA32" i="57" s="1"/>
  <c r="Z32" i="57" s="1"/>
  <c r="Y32" i="57" s="1"/>
  <c r="X32" i="57" s="1"/>
  <c r="W32" i="57" s="1"/>
  <c r="V32" i="57" s="1"/>
  <c r="U32" i="57" s="1"/>
  <c r="T32" i="57" s="1"/>
  <c r="S32" i="57" s="1"/>
  <c r="R32" i="57" s="1"/>
  <c r="Q32" i="57" s="1"/>
  <c r="P32" i="57" s="1"/>
  <c r="O32" i="57" s="1"/>
  <c r="N32" i="57" s="1"/>
  <c r="M32" i="57" s="1"/>
  <c r="L32" i="57" s="1"/>
  <c r="K32" i="57" s="1"/>
  <c r="J32" i="57" s="1"/>
  <c r="AC31" i="57"/>
  <c r="AB31" i="57"/>
  <c r="AA31" i="57" s="1"/>
  <c r="Z31" i="57" s="1"/>
  <c r="Y31" i="57" s="1"/>
  <c r="X31" i="57" s="1"/>
  <c r="W31" i="57" s="1"/>
  <c r="V31" i="57" s="1"/>
  <c r="U31" i="57" s="1"/>
  <c r="T31" i="57" s="1"/>
  <c r="S31" i="57" s="1"/>
  <c r="R31" i="57" s="1"/>
  <c r="Q31" i="57" s="1"/>
  <c r="P31" i="57" s="1"/>
  <c r="O31" i="57" s="1"/>
  <c r="N31" i="57" s="1"/>
  <c r="M31" i="57" s="1"/>
  <c r="L31" i="57" s="1"/>
  <c r="K31" i="57" s="1"/>
  <c r="J31" i="57" s="1"/>
  <c r="AB30" i="57"/>
  <c r="AA30" i="57" s="1"/>
  <c r="Z30" i="57" s="1"/>
  <c r="Y30" i="57" s="1"/>
  <c r="X30" i="57"/>
  <c r="W30" i="57" s="1"/>
  <c r="V30" i="57" s="1"/>
  <c r="U30" i="57" s="1"/>
  <c r="T30" i="57" s="1"/>
  <c r="S30" i="57" s="1"/>
  <c r="R30" i="57" s="1"/>
  <c r="Q30" i="57" s="1"/>
  <c r="P30" i="57" s="1"/>
  <c r="O30" i="57" s="1"/>
  <c r="N30" i="57" s="1"/>
  <c r="M30" i="57" s="1"/>
  <c r="L30" i="57" s="1"/>
  <c r="K30" i="57" s="1"/>
  <c r="J30" i="57" s="1"/>
  <c r="AA29" i="57"/>
  <c r="Z29" i="57" s="1"/>
  <c r="Y29" i="57" s="1"/>
  <c r="X29" i="57" s="1"/>
  <c r="W29" i="57" s="1"/>
  <c r="V29" i="57" s="1"/>
  <c r="U29" i="57" s="1"/>
  <c r="T29" i="57" s="1"/>
  <c r="S29" i="57" s="1"/>
  <c r="R29" i="57" s="1"/>
  <c r="Q29" i="57" s="1"/>
  <c r="P29" i="57" s="1"/>
  <c r="O29" i="57" s="1"/>
  <c r="N29" i="57" s="1"/>
  <c r="M29" i="57" s="1"/>
  <c r="L29" i="57" s="1"/>
  <c r="K29" i="57" s="1"/>
  <c r="J29" i="57" s="1"/>
  <c r="Z28" i="57"/>
  <c r="Y28" i="57" s="1"/>
  <c r="X28" i="57" s="1"/>
  <c r="W28" i="57" s="1"/>
  <c r="V28" i="57" s="1"/>
  <c r="U28" i="57" s="1"/>
  <c r="T28" i="57" s="1"/>
  <c r="S28" i="57" s="1"/>
  <c r="R28" i="57" s="1"/>
  <c r="Q28" i="57" s="1"/>
  <c r="P28" i="57" s="1"/>
  <c r="O28" i="57" s="1"/>
  <c r="N28" i="57" s="1"/>
  <c r="M28" i="57" s="1"/>
  <c r="L28" i="57" s="1"/>
  <c r="K28" i="57" s="1"/>
  <c r="J28" i="57" s="1"/>
  <c r="Y27" i="57"/>
  <c r="X27" i="57" s="1"/>
  <c r="W27" i="57" s="1"/>
  <c r="V27" i="57" s="1"/>
  <c r="U27" i="57" s="1"/>
  <c r="T27" i="57" s="1"/>
  <c r="S27" i="57" s="1"/>
  <c r="R27" i="57" s="1"/>
  <c r="Q27" i="57" s="1"/>
  <c r="P27" i="57" s="1"/>
  <c r="O27" i="57" s="1"/>
  <c r="N27" i="57" s="1"/>
  <c r="M27" i="57" s="1"/>
  <c r="L27" i="57" s="1"/>
  <c r="K27" i="57" s="1"/>
  <c r="J27" i="57" s="1"/>
  <c r="X26" i="57"/>
  <c r="W26" i="57" s="1"/>
  <c r="V26" i="57" s="1"/>
  <c r="U26" i="57" s="1"/>
  <c r="T26" i="57" s="1"/>
  <c r="S26" i="57" s="1"/>
  <c r="R26" i="57" s="1"/>
  <c r="Q26" i="57" s="1"/>
  <c r="P26" i="57" s="1"/>
  <c r="O26" i="57" s="1"/>
  <c r="N26" i="57" s="1"/>
  <c r="M26" i="57" s="1"/>
  <c r="L26" i="57" s="1"/>
  <c r="K26" i="57" s="1"/>
  <c r="J26" i="57" s="1"/>
  <c r="W25" i="57"/>
  <c r="V25" i="57"/>
  <c r="U25" i="57" s="1"/>
  <c r="T25" i="57" s="1"/>
  <c r="S25" i="57" s="1"/>
  <c r="R25" i="57" s="1"/>
  <c r="Q25" i="57" s="1"/>
  <c r="P25" i="57" s="1"/>
  <c r="O25" i="57" s="1"/>
  <c r="N25" i="57" s="1"/>
  <c r="M25" i="57" s="1"/>
  <c r="L25" i="57" s="1"/>
  <c r="K25" i="57" s="1"/>
  <c r="J25" i="57" s="1"/>
  <c r="V24" i="57"/>
  <c r="U24" i="57" s="1"/>
  <c r="T24" i="57" s="1"/>
  <c r="S24" i="57" s="1"/>
  <c r="R24" i="57" s="1"/>
  <c r="Q24" i="57" s="1"/>
  <c r="P24" i="57" s="1"/>
  <c r="O24" i="57" s="1"/>
  <c r="N24" i="57" s="1"/>
  <c r="M24" i="57" s="1"/>
  <c r="L24" i="57" s="1"/>
  <c r="K24" i="57" s="1"/>
  <c r="J24" i="57" s="1"/>
  <c r="U23" i="57"/>
  <c r="T23" i="57" s="1"/>
  <c r="S23" i="57" s="1"/>
  <c r="R23" i="57" s="1"/>
  <c r="Q23" i="57" s="1"/>
  <c r="P23" i="57" s="1"/>
  <c r="O23" i="57" s="1"/>
  <c r="N23" i="57" s="1"/>
  <c r="M23" i="57" s="1"/>
  <c r="L23" i="57" s="1"/>
  <c r="K23" i="57" s="1"/>
  <c r="J23" i="57" s="1"/>
  <c r="T22" i="57"/>
  <c r="S22" i="57"/>
  <c r="R22" i="57" s="1"/>
  <c r="Q22" i="57" s="1"/>
  <c r="P22" i="57" s="1"/>
  <c r="O22" i="57" s="1"/>
  <c r="N22" i="57" s="1"/>
  <c r="M22" i="57" s="1"/>
  <c r="L22" i="57" s="1"/>
  <c r="K22" i="57" s="1"/>
  <c r="J22" i="57" s="1"/>
  <c r="S21" i="57"/>
  <c r="R21" i="57" s="1"/>
  <c r="Q21" i="57" s="1"/>
  <c r="P21" i="57" s="1"/>
  <c r="O21" i="57" s="1"/>
  <c r="N21" i="57" s="1"/>
  <c r="M21" i="57" s="1"/>
  <c r="L21" i="57" s="1"/>
  <c r="K21" i="57" s="1"/>
  <c r="J21" i="57" s="1"/>
  <c r="R20" i="57"/>
  <c r="Q20" i="57" s="1"/>
  <c r="P20" i="57" s="1"/>
  <c r="O20" i="57" s="1"/>
  <c r="N20" i="57" s="1"/>
  <c r="M20" i="57" s="1"/>
  <c r="L20" i="57" s="1"/>
  <c r="K20" i="57" s="1"/>
  <c r="J20" i="57" s="1"/>
  <c r="Q19" i="57"/>
  <c r="P19" i="57" s="1"/>
  <c r="O19" i="57" s="1"/>
  <c r="N19" i="57" s="1"/>
  <c r="M19" i="57" s="1"/>
  <c r="L19" i="57" s="1"/>
  <c r="K19" i="57" s="1"/>
  <c r="J19" i="57" s="1"/>
  <c r="H19" i="57" s="1"/>
  <c r="G19" i="57" s="1"/>
  <c r="F19" i="57" s="1"/>
  <c r="E19" i="57" s="1"/>
  <c r="D19" i="57" s="1"/>
  <c r="C19" i="57" s="1"/>
  <c r="B19" i="57" s="1"/>
  <c r="A19" i="57" s="1"/>
  <c r="P18" i="57"/>
  <c r="O18" i="57"/>
  <c r="N18" i="57" s="1"/>
  <c r="M18" i="57" s="1"/>
  <c r="L18" i="57" s="1"/>
  <c r="K18" i="57" s="1"/>
  <c r="J18" i="57" s="1"/>
  <c r="H18" i="57" s="1"/>
  <c r="G18" i="57" s="1"/>
  <c r="F18" i="57" s="1"/>
  <c r="E18" i="57" s="1"/>
  <c r="D18" i="57" s="1"/>
  <c r="C18" i="57" s="1"/>
  <c r="B18" i="57" s="1"/>
  <c r="A18" i="57" s="1"/>
  <c r="O17" i="57"/>
  <c r="N17" i="57" s="1"/>
  <c r="M17" i="57" s="1"/>
  <c r="L17" i="57" s="1"/>
  <c r="K17" i="57" s="1"/>
  <c r="J17" i="57" s="1"/>
  <c r="I17" i="57" s="1"/>
  <c r="N16" i="57"/>
  <c r="M16" i="57" s="1"/>
  <c r="L16" i="57" s="1"/>
  <c r="K16" i="57" s="1"/>
  <c r="J16" i="57"/>
  <c r="M15" i="57"/>
  <c r="L15" i="57" s="1"/>
  <c r="K15" i="57"/>
  <c r="J15" i="57" s="1"/>
  <c r="L14" i="57"/>
  <c r="K14" i="57"/>
  <c r="J14" i="57" s="1"/>
  <c r="H14" i="57" s="1"/>
  <c r="G14" i="57" s="1"/>
  <c r="F14" i="57" s="1"/>
  <c r="E14" i="57" s="1"/>
  <c r="D14" i="57" s="1"/>
  <c r="C14" i="57" s="1"/>
  <c r="B14" i="57" s="1"/>
  <c r="A14" i="57" s="1"/>
  <c r="K13" i="57"/>
  <c r="J13" i="57" s="1"/>
  <c r="J12" i="57"/>
  <c r="I12" i="57" s="1"/>
  <c r="I11" i="57"/>
  <c r="H11" i="57"/>
  <c r="G11" i="57"/>
  <c r="F11" i="57" s="1"/>
  <c r="E11" i="57" s="1"/>
  <c r="D11" i="57" s="1"/>
  <c r="C11" i="57" s="1"/>
  <c r="B11" i="57" s="1"/>
  <c r="A11" i="57" s="1"/>
  <c r="G10" i="57"/>
  <c r="F10" i="57" s="1"/>
  <c r="E10" i="57" s="1"/>
  <c r="D10" i="57" s="1"/>
  <c r="C10" i="57" s="1"/>
  <c r="B10" i="57" s="1"/>
  <c r="A10" i="57" s="1"/>
  <c r="G9" i="57"/>
  <c r="F9" i="57" s="1"/>
  <c r="E9" i="57" s="1"/>
  <c r="D9" i="57" s="1"/>
  <c r="C9" i="57" s="1"/>
  <c r="B9" i="57" s="1"/>
  <c r="A9" i="57" s="1"/>
  <c r="F8" i="57"/>
  <c r="E8" i="57" s="1"/>
  <c r="D8" i="57" s="1"/>
  <c r="C8" i="57" s="1"/>
  <c r="B8" i="57" s="1"/>
  <c r="A8" i="57" s="1"/>
  <c r="E7" i="57"/>
  <c r="D7" i="57" s="1"/>
  <c r="C7" i="57" s="1"/>
  <c r="B7" i="57" s="1"/>
  <c r="A7" i="57" s="1"/>
  <c r="D6" i="57"/>
  <c r="C6" i="57" s="1"/>
  <c r="B6" i="57" s="1"/>
  <c r="A6" i="57" s="1"/>
  <c r="S5" i="57"/>
  <c r="C5" i="57"/>
  <c r="B5" i="57" s="1"/>
  <c r="A5" i="57" s="1"/>
  <c r="B4" i="57"/>
  <c r="A4" i="57" s="1"/>
  <c r="AB3" i="57"/>
  <c r="Q3" i="57"/>
  <c r="A3" i="57"/>
  <c r="I13" i="57" l="1"/>
  <c r="H13" i="57"/>
  <c r="G13" i="57" s="1"/>
  <c r="F13" i="57" s="1"/>
  <c r="E13" i="57" s="1"/>
  <c r="D13" i="57" s="1"/>
  <c r="C13" i="57" s="1"/>
  <c r="B13" i="57" s="1"/>
  <c r="A13" i="57" s="1"/>
  <c r="I20" i="57"/>
  <c r="H20" i="57"/>
  <c r="G20" i="57" s="1"/>
  <c r="F20" i="57" s="1"/>
  <c r="E20" i="57" s="1"/>
  <c r="D20" i="57" s="1"/>
  <c r="C20" i="57" s="1"/>
  <c r="B20" i="57" s="1"/>
  <c r="A20" i="57" s="1"/>
  <c r="I22" i="57"/>
  <c r="H22" i="57"/>
  <c r="G22" i="57" s="1"/>
  <c r="F22" i="57" s="1"/>
  <c r="E22" i="57" s="1"/>
  <c r="D22" i="57" s="1"/>
  <c r="C22" i="57" s="1"/>
  <c r="B22" i="57" s="1"/>
  <c r="A22" i="57" s="1"/>
  <c r="I21" i="57"/>
  <c r="H21" i="57"/>
  <c r="G21" i="57" s="1"/>
  <c r="F21" i="57" s="1"/>
  <c r="E21" i="57" s="1"/>
  <c r="D21" i="57" s="1"/>
  <c r="C21" i="57" s="1"/>
  <c r="B21" i="57" s="1"/>
  <c r="A21" i="57" s="1"/>
  <c r="I23" i="57"/>
  <c r="H23" i="57"/>
  <c r="G23" i="57" s="1"/>
  <c r="F23" i="57" s="1"/>
  <c r="E23" i="57" s="1"/>
  <c r="D23" i="57" s="1"/>
  <c r="C23" i="57" s="1"/>
  <c r="B23" i="57" s="1"/>
  <c r="A23" i="57" s="1"/>
  <c r="I35" i="57"/>
  <c r="H35" i="57"/>
  <c r="G35" i="57" s="1"/>
  <c r="F35" i="57" s="1"/>
  <c r="E35" i="57" s="1"/>
  <c r="D35" i="57" s="1"/>
  <c r="C35" i="57" s="1"/>
  <c r="B35" i="57" s="1"/>
  <c r="A35" i="57" s="1"/>
  <c r="H12" i="57"/>
  <c r="G12" i="57" s="1"/>
  <c r="F12" i="57" s="1"/>
  <c r="E12" i="57" s="1"/>
  <c r="D12" i="57" s="1"/>
  <c r="C12" i="57" s="1"/>
  <c r="B12" i="57" s="1"/>
  <c r="A12" i="57" s="1"/>
  <c r="I14" i="57"/>
  <c r="H17" i="57"/>
  <c r="G17" i="57" s="1"/>
  <c r="F17" i="57" s="1"/>
  <c r="E17" i="57" s="1"/>
  <c r="D17" i="57" s="1"/>
  <c r="C17" i="57" s="1"/>
  <c r="B17" i="57" s="1"/>
  <c r="A17" i="57" s="1"/>
  <c r="I19" i="57"/>
  <c r="I24" i="57"/>
  <c r="H24" i="57"/>
  <c r="G24" i="57" s="1"/>
  <c r="F24" i="57" s="1"/>
  <c r="E24" i="57" s="1"/>
  <c r="D24" i="57" s="1"/>
  <c r="C24" i="57" s="1"/>
  <c r="B24" i="57" s="1"/>
  <c r="A24" i="57" s="1"/>
  <c r="I27" i="57"/>
  <c r="H27" i="57"/>
  <c r="G27" i="57" s="1"/>
  <c r="F27" i="57" s="1"/>
  <c r="E27" i="57" s="1"/>
  <c r="D27" i="57" s="1"/>
  <c r="C27" i="57" s="1"/>
  <c r="B27" i="57" s="1"/>
  <c r="A27" i="57" s="1"/>
  <c r="I29" i="57"/>
  <c r="H29" i="57"/>
  <c r="G29" i="57" s="1"/>
  <c r="F29" i="57" s="1"/>
  <c r="E29" i="57" s="1"/>
  <c r="D29" i="57" s="1"/>
  <c r="C29" i="57" s="1"/>
  <c r="B29" i="57" s="1"/>
  <c r="A29" i="57" s="1"/>
  <c r="H33" i="57"/>
  <c r="G33" i="57" s="1"/>
  <c r="F33" i="57" s="1"/>
  <c r="E33" i="57" s="1"/>
  <c r="D33" i="57" s="1"/>
  <c r="C33" i="57" s="1"/>
  <c r="B33" i="57" s="1"/>
  <c r="A33" i="57" s="1"/>
  <c r="I33" i="57"/>
  <c r="I15" i="57"/>
  <c r="H15" i="57"/>
  <c r="G15" i="57" s="1"/>
  <c r="F15" i="57" s="1"/>
  <c r="E15" i="57" s="1"/>
  <c r="D15" i="57" s="1"/>
  <c r="C15" i="57" s="1"/>
  <c r="B15" i="57" s="1"/>
  <c r="A15" i="57" s="1"/>
  <c r="I16" i="57"/>
  <c r="H16" i="57"/>
  <c r="G16" i="57" s="1"/>
  <c r="F16" i="57" s="1"/>
  <c r="E16" i="57" s="1"/>
  <c r="D16" i="57" s="1"/>
  <c r="C16" i="57" s="1"/>
  <c r="B16" i="57" s="1"/>
  <c r="A16" i="57" s="1"/>
  <c r="H25" i="57"/>
  <c r="G25" i="57" s="1"/>
  <c r="F25" i="57" s="1"/>
  <c r="E25" i="57" s="1"/>
  <c r="D25" i="57" s="1"/>
  <c r="C25" i="57" s="1"/>
  <c r="B25" i="57" s="1"/>
  <c r="A25" i="57" s="1"/>
  <c r="I25" i="57"/>
  <c r="I30" i="57"/>
  <c r="H30" i="57"/>
  <c r="G30" i="57" s="1"/>
  <c r="F30" i="57" s="1"/>
  <c r="E30" i="57" s="1"/>
  <c r="D30" i="57" s="1"/>
  <c r="C30" i="57" s="1"/>
  <c r="B30" i="57" s="1"/>
  <c r="A30" i="57" s="1"/>
  <c r="I32" i="57"/>
  <c r="H32" i="57"/>
  <c r="G32" i="57" s="1"/>
  <c r="F32" i="57" s="1"/>
  <c r="E32" i="57" s="1"/>
  <c r="D32" i="57" s="1"/>
  <c r="C32" i="57" s="1"/>
  <c r="B32" i="57" s="1"/>
  <c r="A32" i="57" s="1"/>
  <c r="H36" i="57"/>
  <c r="G36" i="57" s="1"/>
  <c r="F36" i="57" s="1"/>
  <c r="E36" i="57" s="1"/>
  <c r="D36" i="57" s="1"/>
  <c r="C36" i="57" s="1"/>
  <c r="B36" i="57" s="1"/>
  <c r="A36" i="57" s="1"/>
  <c r="I36" i="57"/>
  <c r="I31" i="57"/>
  <c r="H31" i="57"/>
  <c r="G31" i="57" s="1"/>
  <c r="F31" i="57" s="1"/>
  <c r="E31" i="57" s="1"/>
  <c r="D31" i="57" s="1"/>
  <c r="C31" i="57" s="1"/>
  <c r="B31" i="57" s="1"/>
  <c r="A31" i="57" s="1"/>
  <c r="I18" i="57"/>
  <c r="H28" i="57"/>
  <c r="G28" i="57" s="1"/>
  <c r="F28" i="57" s="1"/>
  <c r="E28" i="57" s="1"/>
  <c r="D28" i="57" s="1"/>
  <c r="C28" i="57" s="1"/>
  <c r="B28" i="57" s="1"/>
  <c r="A28" i="57" s="1"/>
  <c r="I28" i="57"/>
  <c r="I34" i="57"/>
  <c r="H34" i="57"/>
  <c r="G34" i="57" s="1"/>
  <c r="F34" i="57" s="1"/>
  <c r="E34" i="57" s="1"/>
  <c r="D34" i="57" s="1"/>
  <c r="C34" i="57" s="1"/>
  <c r="B34" i="57" s="1"/>
  <c r="A34" i="57" s="1"/>
  <c r="I26" i="57"/>
  <c r="H26" i="57"/>
  <c r="G26" i="57" s="1"/>
  <c r="F26" i="57" s="1"/>
  <c r="E26" i="57" s="1"/>
  <c r="D26" i="57" s="1"/>
  <c r="C26" i="57" s="1"/>
  <c r="B26" i="57" s="1"/>
  <c r="A26" i="57" s="1"/>
  <c r="I37" i="57"/>
  <c r="H37" i="57"/>
  <c r="G37" i="57" s="1"/>
  <c r="F37" i="57" s="1"/>
  <c r="E37" i="57" s="1"/>
  <c r="D37" i="57" s="1"/>
  <c r="C37" i="57" s="1"/>
  <c r="B37" i="57" s="1"/>
  <c r="A37" i="57" s="1"/>
  <c r="U6" i="24"/>
  <c r="AC32" i="36" l="1"/>
  <c r="AB32" i="36" s="1"/>
  <c r="AA32" i="36" s="1"/>
  <c r="Z32" i="36" s="1"/>
  <c r="Y32" i="36" s="1"/>
  <c r="X32" i="36" s="1"/>
  <c r="W32" i="36" s="1"/>
  <c r="V32" i="36" s="1"/>
  <c r="U32" i="36" s="1"/>
  <c r="T32" i="36" s="1"/>
  <c r="S32" i="36" s="1"/>
  <c r="R32" i="36" s="1"/>
  <c r="Q32" i="36" s="1"/>
  <c r="P32" i="36" s="1"/>
  <c r="O32" i="36" s="1"/>
  <c r="N32" i="36" s="1"/>
  <c r="M32" i="36" s="1"/>
  <c r="L32" i="36" s="1"/>
  <c r="K32" i="36" s="1"/>
  <c r="J32" i="36" s="1"/>
  <c r="I32" i="36" s="1"/>
  <c r="H32" i="36" s="1"/>
  <c r="G32" i="36" s="1"/>
  <c r="F32" i="36" s="1"/>
  <c r="E32" i="36" s="1"/>
  <c r="D32" i="36" s="1"/>
  <c r="C32" i="36" s="1"/>
  <c r="B32" i="36" s="1"/>
  <c r="A32" i="36" s="1"/>
  <c r="AF35" i="36"/>
  <c r="AE35" i="36" s="1"/>
  <c r="AD35" i="36" s="1"/>
  <c r="AC35" i="36" s="1"/>
  <c r="AB35" i="36" s="1"/>
  <c r="AA35" i="36" s="1"/>
  <c r="Z35" i="36" s="1"/>
  <c r="AE34" i="36"/>
  <c r="AD34" i="36" s="1"/>
  <c r="AC34" i="36" s="1"/>
  <c r="AB34" i="36" s="1"/>
  <c r="AA34" i="36" s="1"/>
  <c r="Z34" i="36" s="1"/>
  <c r="AD33" i="36"/>
  <c r="AC33" i="36" s="1"/>
  <c r="AB33" i="36" s="1"/>
  <c r="AA33" i="36" s="1"/>
  <c r="Z33" i="36" s="1"/>
  <c r="AB31" i="36"/>
  <c r="AA31" i="36" s="1"/>
  <c r="Z31" i="36" s="1"/>
  <c r="Y31" i="36" s="1"/>
  <c r="X31" i="36" s="1"/>
  <c r="W31" i="36" s="1"/>
  <c r="V31" i="36" s="1"/>
  <c r="U31" i="36" s="1"/>
  <c r="T31" i="36" s="1"/>
  <c r="S31" i="36" s="1"/>
  <c r="R31" i="36" s="1"/>
  <c r="Q31" i="36" s="1"/>
  <c r="P31" i="36" s="1"/>
  <c r="O31" i="36" s="1"/>
  <c r="N31" i="36" s="1"/>
  <c r="M31" i="36" s="1"/>
  <c r="L31" i="36" s="1"/>
  <c r="K31" i="36" s="1"/>
  <c r="J31" i="36" s="1"/>
  <c r="I31" i="36" s="1"/>
  <c r="H31" i="36" s="1"/>
  <c r="G31" i="36" s="1"/>
  <c r="F31" i="36" s="1"/>
  <c r="E31" i="36" s="1"/>
  <c r="D31" i="36" s="1"/>
  <c r="C31" i="36" s="1"/>
  <c r="B31" i="36" s="1"/>
  <c r="A31" i="36" s="1"/>
  <c r="AA30" i="36"/>
  <c r="Z30" i="36" s="1"/>
  <c r="Y30" i="36" s="1"/>
  <c r="X30" i="36" s="1"/>
  <c r="W30" i="36" s="1"/>
  <c r="V30" i="36" s="1"/>
  <c r="U30" i="36" s="1"/>
  <c r="T30" i="36" s="1"/>
  <c r="S30" i="36" s="1"/>
  <c r="R30" i="36" s="1"/>
  <c r="Q30" i="36" s="1"/>
  <c r="P30" i="36" s="1"/>
  <c r="O30" i="36" s="1"/>
  <c r="N30" i="36" s="1"/>
  <c r="M30" i="36" s="1"/>
  <c r="L30" i="36" s="1"/>
  <c r="K30" i="36" s="1"/>
  <c r="J30" i="36" s="1"/>
  <c r="I30" i="36" s="1"/>
  <c r="H30" i="36" s="1"/>
  <c r="G30" i="36" s="1"/>
  <c r="F30" i="36" s="1"/>
  <c r="E30" i="36" s="1"/>
  <c r="D30" i="36" s="1"/>
  <c r="C30" i="36" s="1"/>
  <c r="B30" i="36" s="1"/>
  <c r="A30" i="36" s="1"/>
  <c r="Z29" i="36"/>
  <c r="Y29" i="36" s="1"/>
  <c r="X29" i="36" s="1"/>
  <c r="W29" i="36" s="1"/>
  <c r="V29" i="36" s="1"/>
  <c r="U29" i="36" s="1"/>
  <c r="T29" i="36" s="1"/>
  <c r="S29" i="36" s="1"/>
  <c r="R29" i="36" s="1"/>
  <c r="Q29" i="36" s="1"/>
  <c r="P29" i="36" s="1"/>
  <c r="O29" i="36" s="1"/>
  <c r="N29" i="36" s="1"/>
  <c r="M29" i="36" s="1"/>
  <c r="L29" i="36" s="1"/>
  <c r="K29" i="36" s="1"/>
  <c r="J29" i="36" s="1"/>
  <c r="I29" i="36" s="1"/>
  <c r="H29" i="36" s="1"/>
  <c r="G29" i="36" s="1"/>
  <c r="F29" i="36" s="1"/>
  <c r="E29" i="36" s="1"/>
  <c r="D29" i="36" s="1"/>
  <c r="C29" i="36" s="1"/>
  <c r="B29" i="36" s="1"/>
  <c r="A29" i="36" s="1"/>
  <c r="Y28" i="36"/>
  <c r="X28" i="36" s="1"/>
  <c r="W28" i="36" s="1"/>
  <c r="V28" i="36" s="1"/>
  <c r="U28" i="36" s="1"/>
  <c r="T28" i="36" s="1"/>
  <c r="S28" i="36" s="1"/>
  <c r="R28" i="36" s="1"/>
  <c r="Q28" i="36" s="1"/>
  <c r="P28" i="36" s="1"/>
  <c r="O28" i="36" s="1"/>
  <c r="N28" i="36" s="1"/>
  <c r="M28" i="36" s="1"/>
  <c r="L28" i="36" s="1"/>
  <c r="K28" i="36" s="1"/>
  <c r="J28" i="36" s="1"/>
  <c r="I28" i="36" s="1"/>
  <c r="H28" i="36" s="1"/>
  <c r="G28" i="36" s="1"/>
  <c r="F28" i="36" s="1"/>
  <c r="E28" i="36" s="1"/>
  <c r="D28" i="36" s="1"/>
  <c r="C28" i="36" s="1"/>
  <c r="B28" i="36" s="1"/>
  <c r="A28" i="36" s="1"/>
  <c r="X27" i="36"/>
  <c r="W27" i="36" s="1"/>
  <c r="V27" i="36" s="1"/>
  <c r="U27" i="36" s="1"/>
  <c r="T27" i="36" s="1"/>
  <c r="S27" i="36" s="1"/>
  <c r="R27" i="36" s="1"/>
  <c r="Q27" i="36" s="1"/>
  <c r="P27" i="36" s="1"/>
  <c r="O27" i="36" s="1"/>
  <c r="N27" i="36" s="1"/>
  <c r="M27" i="36" s="1"/>
  <c r="L27" i="36" s="1"/>
  <c r="K27" i="36" s="1"/>
  <c r="J27" i="36" s="1"/>
  <c r="I27" i="36" s="1"/>
  <c r="H27" i="36" s="1"/>
  <c r="G27" i="36" s="1"/>
  <c r="F27" i="36" s="1"/>
  <c r="E27" i="36" s="1"/>
  <c r="D27" i="36" s="1"/>
  <c r="C27" i="36" s="1"/>
  <c r="B27" i="36" s="1"/>
  <c r="A27" i="36" s="1"/>
  <c r="W26" i="36"/>
  <c r="V26" i="36" s="1"/>
  <c r="U26" i="36" s="1"/>
  <c r="T26" i="36" s="1"/>
  <c r="S26" i="36" s="1"/>
  <c r="R26" i="36" s="1"/>
  <c r="Q26" i="36" s="1"/>
  <c r="P26" i="36" s="1"/>
  <c r="O26" i="36" s="1"/>
  <c r="N26" i="36" s="1"/>
  <c r="M26" i="36" s="1"/>
  <c r="L26" i="36" s="1"/>
  <c r="K26" i="36" s="1"/>
  <c r="J26" i="36" s="1"/>
  <c r="I26" i="36" s="1"/>
  <c r="H26" i="36" s="1"/>
  <c r="G26" i="36" s="1"/>
  <c r="F26" i="36" s="1"/>
  <c r="E26" i="36" s="1"/>
  <c r="D26" i="36" s="1"/>
  <c r="C26" i="36" s="1"/>
  <c r="B26" i="36" s="1"/>
  <c r="A26" i="36" s="1"/>
  <c r="V25" i="36"/>
  <c r="U25" i="36" s="1"/>
  <c r="T25" i="36" s="1"/>
  <c r="U24" i="36"/>
  <c r="T24" i="36" s="1"/>
  <c r="S24" i="36" s="1"/>
  <c r="R24" i="36" s="1"/>
  <c r="Q24" i="36" s="1"/>
  <c r="P24" i="36" s="1"/>
  <c r="O24" i="36" s="1"/>
  <c r="N24" i="36" s="1"/>
  <c r="M24" i="36" s="1"/>
  <c r="L24" i="36" s="1"/>
  <c r="K24" i="36" s="1"/>
  <c r="J24" i="36" s="1"/>
  <c r="I24" i="36" s="1"/>
  <c r="H24" i="36" s="1"/>
  <c r="G24" i="36" s="1"/>
  <c r="F24" i="36" s="1"/>
  <c r="E24" i="36" s="1"/>
  <c r="D24" i="36" s="1"/>
  <c r="C24" i="36" s="1"/>
  <c r="B24" i="36" s="1"/>
  <c r="A24" i="36" s="1"/>
  <c r="T23" i="36"/>
  <c r="S23" i="36" s="1"/>
  <c r="R23" i="36" s="1"/>
  <c r="Q23" i="36" s="1"/>
  <c r="P23" i="36" s="1"/>
  <c r="O23" i="36" s="1"/>
  <c r="N23" i="36" s="1"/>
  <c r="M23" i="36" s="1"/>
  <c r="L23" i="36" s="1"/>
  <c r="K23" i="36" s="1"/>
  <c r="J23" i="36" s="1"/>
  <c r="I23" i="36" s="1"/>
  <c r="H23" i="36" s="1"/>
  <c r="G23" i="36" s="1"/>
  <c r="F23" i="36" s="1"/>
  <c r="E23" i="36" s="1"/>
  <c r="D23" i="36" s="1"/>
  <c r="C23" i="36" s="1"/>
  <c r="B23" i="36" s="1"/>
  <c r="A23" i="36" s="1"/>
  <c r="S22" i="36"/>
  <c r="R22" i="36" s="1"/>
  <c r="Q22" i="36" s="1"/>
  <c r="P22" i="36" s="1"/>
  <c r="O22" i="36" s="1"/>
  <c r="N22" i="36" s="1"/>
  <c r="M22" i="36" s="1"/>
  <c r="L22" i="36" s="1"/>
  <c r="K22" i="36" s="1"/>
  <c r="J22" i="36" s="1"/>
  <c r="I22" i="36" s="1"/>
  <c r="H22" i="36" s="1"/>
  <c r="G22" i="36" s="1"/>
  <c r="F22" i="36" s="1"/>
  <c r="E22" i="36" s="1"/>
  <c r="D22" i="36" s="1"/>
  <c r="C22" i="36" s="1"/>
  <c r="B22" i="36" s="1"/>
  <c r="A22" i="36" s="1"/>
  <c r="R21" i="36"/>
  <c r="Q21" i="36" s="1"/>
  <c r="P21" i="36" s="1"/>
  <c r="O21" i="36" s="1"/>
  <c r="N21" i="36" s="1"/>
  <c r="M21" i="36" s="1"/>
  <c r="L21" i="36" s="1"/>
  <c r="K21" i="36" s="1"/>
  <c r="J21" i="36" s="1"/>
  <c r="I21" i="36" s="1"/>
  <c r="H21" i="36" s="1"/>
  <c r="G21" i="36" s="1"/>
  <c r="F21" i="36" s="1"/>
  <c r="E21" i="36" s="1"/>
  <c r="D21" i="36" s="1"/>
  <c r="C21" i="36" s="1"/>
  <c r="B21" i="36" s="1"/>
  <c r="A21" i="36" s="1"/>
  <c r="Q20" i="36"/>
  <c r="P20" i="36" s="1"/>
  <c r="O20" i="36" s="1"/>
  <c r="N20" i="36" s="1"/>
  <c r="M20" i="36" s="1"/>
  <c r="L20" i="36" s="1"/>
  <c r="K20" i="36" s="1"/>
  <c r="J20" i="36" s="1"/>
  <c r="I20" i="36" s="1"/>
  <c r="H20" i="36" s="1"/>
  <c r="G20" i="36" s="1"/>
  <c r="F20" i="36" s="1"/>
  <c r="E20" i="36" s="1"/>
  <c r="D20" i="36" s="1"/>
  <c r="C20" i="36" s="1"/>
  <c r="B20" i="36" s="1"/>
  <c r="A20" i="36" s="1"/>
  <c r="P19" i="36"/>
  <c r="O19" i="36" s="1"/>
  <c r="N19" i="36" s="1"/>
  <c r="M19" i="36" s="1"/>
  <c r="L19" i="36" s="1"/>
  <c r="K19" i="36" s="1"/>
  <c r="J19" i="36" s="1"/>
  <c r="I19" i="36" s="1"/>
  <c r="H19" i="36" s="1"/>
  <c r="G19" i="36" s="1"/>
  <c r="F19" i="36" s="1"/>
  <c r="E19" i="36" s="1"/>
  <c r="D19" i="36" s="1"/>
  <c r="C19" i="36" s="1"/>
  <c r="B19" i="36" s="1"/>
  <c r="A19" i="36" s="1"/>
  <c r="O18" i="36"/>
  <c r="N18" i="36" s="1"/>
  <c r="M18" i="36" s="1"/>
  <c r="L18" i="36" s="1"/>
  <c r="K18" i="36" s="1"/>
  <c r="J18" i="36" s="1"/>
  <c r="I18" i="36" s="1"/>
  <c r="H18" i="36" s="1"/>
  <c r="G18" i="36" s="1"/>
  <c r="F18" i="36" s="1"/>
  <c r="E18" i="36" s="1"/>
  <c r="D18" i="36" s="1"/>
  <c r="C18" i="36" s="1"/>
  <c r="B18" i="36" s="1"/>
  <c r="A18" i="36" s="1"/>
  <c r="N17" i="36"/>
  <c r="M17" i="36" s="1"/>
  <c r="L17" i="36" s="1"/>
  <c r="K17" i="36" s="1"/>
  <c r="J17" i="36" s="1"/>
  <c r="I17" i="36" s="1"/>
  <c r="H17" i="36" s="1"/>
  <c r="G17" i="36" s="1"/>
  <c r="F17" i="36" s="1"/>
  <c r="E17" i="36" s="1"/>
  <c r="D17" i="36" s="1"/>
  <c r="C17" i="36" s="1"/>
  <c r="B17" i="36" s="1"/>
  <c r="A17" i="36" s="1"/>
  <c r="M16" i="36"/>
  <c r="L16" i="36" s="1"/>
  <c r="K16" i="36" s="1"/>
  <c r="J16" i="36" s="1"/>
  <c r="I16" i="36" s="1"/>
  <c r="H16" i="36" s="1"/>
  <c r="G16" i="36" s="1"/>
  <c r="F16" i="36" s="1"/>
  <c r="E16" i="36" s="1"/>
  <c r="D16" i="36" s="1"/>
  <c r="C16" i="36" s="1"/>
  <c r="B16" i="36" s="1"/>
  <c r="A16" i="36" s="1"/>
  <c r="L15" i="36"/>
  <c r="K15" i="36" s="1"/>
  <c r="J15" i="36" s="1"/>
  <c r="I15" i="36" s="1"/>
  <c r="H15" i="36" s="1"/>
  <c r="G15" i="36" s="1"/>
  <c r="F15" i="36" s="1"/>
  <c r="E15" i="36" s="1"/>
  <c r="D15" i="36" s="1"/>
  <c r="C15" i="36" s="1"/>
  <c r="B15" i="36" s="1"/>
  <c r="A15" i="36" s="1"/>
  <c r="K14" i="36"/>
  <c r="J14" i="36" s="1"/>
  <c r="I14" i="36" s="1"/>
  <c r="H14" i="36" s="1"/>
  <c r="G14" i="36" s="1"/>
  <c r="F14" i="36" s="1"/>
  <c r="E14" i="36" s="1"/>
  <c r="D14" i="36" s="1"/>
  <c r="C14" i="36" s="1"/>
  <c r="B14" i="36" s="1"/>
  <c r="A14" i="36" s="1"/>
  <c r="J13" i="36"/>
  <c r="I13" i="36" s="1"/>
  <c r="H13" i="36" s="1"/>
  <c r="G13" i="36" s="1"/>
  <c r="F13" i="36" s="1"/>
  <c r="E13" i="36" s="1"/>
  <c r="D13" i="36" s="1"/>
  <c r="C13" i="36" s="1"/>
  <c r="B13" i="36" s="1"/>
  <c r="A13" i="36" s="1"/>
  <c r="I12" i="36"/>
  <c r="H12" i="36" s="1"/>
  <c r="G12" i="36" s="1"/>
  <c r="F12" i="36" s="1"/>
  <c r="E12" i="36" s="1"/>
  <c r="D12" i="36" s="1"/>
  <c r="C12" i="36" s="1"/>
  <c r="B12" i="36" s="1"/>
  <c r="A12" i="36" s="1"/>
  <c r="H11" i="36"/>
  <c r="G11" i="36" s="1"/>
  <c r="F11" i="36" s="1"/>
  <c r="E11" i="36" s="1"/>
  <c r="D11" i="36" s="1"/>
  <c r="C11" i="36" s="1"/>
  <c r="B11" i="36" s="1"/>
  <c r="A11" i="36" s="1"/>
  <c r="G10" i="36"/>
  <c r="F10" i="36" s="1"/>
  <c r="E10" i="36" s="1"/>
  <c r="D10" i="36" s="1"/>
  <c r="C10" i="36" s="1"/>
  <c r="B10" i="36" s="1"/>
  <c r="A10" i="36" s="1"/>
  <c r="F9" i="36"/>
  <c r="E9" i="36"/>
  <c r="D9" i="36" s="1"/>
  <c r="C9" i="36" s="1"/>
  <c r="B9" i="36" s="1"/>
  <c r="A9" i="36" s="1"/>
  <c r="E8" i="36"/>
  <c r="D8" i="36" s="1"/>
  <c r="C8" i="36" s="1"/>
  <c r="B8" i="36" s="1"/>
  <c r="A8" i="36" s="1"/>
  <c r="D7" i="36"/>
  <c r="C7" i="36" s="1"/>
  <c r="B7" i="36" s="1"/>
  <c r="A7" i="36" s="1"/>
  <c r="C6" i="36"/>
  <c r="B6" i="36" s="1"/>
  <c r="A6" i="36" s="1"/>
  <c r="B5" i="36"/>
  <c r="A5" i="36" s="1"/>
  <c r="A4" i="36"/>
  <c r="Y33" i="36" l="1"/>
  <c r="X33" i="36" s="1"/>
  <c r="W33" i="36" s="1"/>
  <c r="V33" i="36" s="1"/>
  <c r="U33" i="36" s="1"/>
  <c r="T33" i="36" s="1"/>
  <c r="S33" i="36" s="1"/>
  <c r="R33" i="36" s="1"/>
  <c r="Q33" i="36" s="1"/>
  <c r="P33" i="36" s="1"/>
  <c r="O33" i="36" s="1"/>
  <c r="N33" i="36" s="1"/>
  <c r="M33" i="36" s="1"/>
  <c r="L33" i="36" s="1"/>
  <c r="K33" i="36" s="1"/>
  <c r="J33" i="36" s="1"/>
  <c r="I33" i="36" s="1"/>
  <c r="H33" i="36" s="1"/>
  <c r="G33" i="36" s="1"/>
  <c r="F33" i="36" s="1"/>
  <c r="E33" i="36" s="1"/>
  <c r="D33" i="36" s="1"/>
  <c r="C33" i="36" s="1"/>
  <c r="B33" i="36" s="1"/>
  <c r="A33" i="36" s="1"/>
  <c r="Y34" i="36"/>
  <c r="X34" i="36" s="1"/>
  <c r="W34" i="36" s="1"/>
  <c r="V34" i="36" s="1"/>
  <c r="U34" i="36" s="1"/>
  <c r="T34" i="36" s="1"/>
  <c r="S34" i="36" s="1"/>
  <c r="R34" i="36" s="1"/>
  <c r="Q34" i="36" s="1"/>
  <c r="P34" i="36" s="1"/>
  <c r="O34" i="36" s="1"/>
  <c r="N34" i="36" s="1"/>
  <c r="M34" i="36" s="1"/>
  <c r="L34" i="36" s="1"/>
  <c r="K34" i="36" s="1"/>
  <c r="J34" i="36" s="1"/>
  <c r="I34" i="36" s="1"/>
  <c r="H34" i="36" s="1"/>
  <c r="G34" i="36" s="1"/>
  <c r="F34" i="36" s="1"/>
  <c r="E34" i="36" s="1"/>
  <c r="D34" i="36" s="1"/>
  <c r="C34" i="36" s="1"/>
  <c r="B34" i="36" s="1"/>
  <c r="A34" i="36" s="1"/>
  <c r="Y35" i="36"/>
  <c r="X35" i="36" s="1"/>
  <c r="W35" i="36" s="1"/>
  <c r="V35" i="36" s="1"/>
  <c r="U35" i="36" s="1"/>
  <c r="T35" i="36" s="1"/>
  <c r="S35" i="36" s="1"/>
  <c r="R35" i="36" s="1"/>
  <c r="Q35" i="36" s="1"/>
  <c r="P35" i="36" s="1"/>
  <c r="O35" i="36" s="1"/>
  <c r="N35" i="36" s="1"/>
  <c r="M35" i="36" s="1"/>
  <c r="L35" i="36" s="1"/>
  <c r="K35" i="36" s="1"/>
  <c r="J35" i="36" s="1"/>
  <c r="I35" i="36" s="1"/>
  <c r="H35" i="36" s="1"/>
  <c r="G35" i="36" s="1"/>
  <c r="F35" i="36" s="1"/>
  <c r="E35" i="36" s="1"/>
  <c r="D35" i="36" s="1"/>
  <c r="C35" i="36" s="1"/>
  <c r="B35" i="36" s="1"/>
  <c r="A35" i="36" s="1"/>
  <c r="S25" i="36"/>
  <c r="R25" i="36" s="1"/>
  <c r="Q25" i="36" s="1"/>
  <c r="AB36" i="29"/>
  <c r="AA36" i="29" s="1"/>
  <c r="Z36" i="29" s="1"/>
  <c r="Y36" i="29" s="1"/>
  <c r="X36" i="29" s="1"/>
  <c r="W36" i="29" s="1"/>
  <c r="V36" i="29" s="1"/>
  <c r="U36" i="29" s="1"/>
  <c r="T36" i="29" s="1"/>
  <c r="S36" i="29" s="1"/>
  <c r="R36" i="29" s="1"/>
  <c r="Q36" i="29" s="1"/>
  <c r="P36" i="29" s="1"/>
  <c r="O36" i="29" s="1"/>
  <c r="N36" i="29" s="1"/>
  <c r="M36" i="29" s="1"/>
  <c r="L36" i="29" s="1"/>
  <c r="K36" i="29" s="1"/>
  <c r="J36" i="29" s="1"/>
  <c r="I36" i="29" s="1"/>
  <c r="H36" i="29" s="1"/>
  <c r="G36" i="29" s="1"/>
  <c r="F36" i="29" s="1"/>
  <c r="E36" i="29" s="1"/>
  <c r="D36" i="29" s="1"/>
  <c r="C36" i="29" s="1"/>
  <c r="P25" i="36" l="1"/>
  <c r="O25" i="36" s="1"/>
  <c r="B36" i="29"/>
  <c r="A36" i="29" s="1"/>
  <c r="N25" i="36" l="1"/>
  <c r="AA67" i="52"/>
  <c r="Z66" i="52"/>
  <c r="AA66" i="52" s="1"/>
  <c r="Y65" i="52"/>
  <c r="Z65" i="52" s="1"/>
  <c r="AA65" i="52" s="1"/>
  <c r="X64" i="52"/>
  <c r="Y64" i="52" s="1"/>
  <c r="Z64" i="52" s="1"/>
  <c r="AA64" i="52" s="1"/>
  <c r="W63" i="52"/>
  <c r="X63" i="52" s="1"/>
  <c r="Y63" i="52" s="1"/>
  <c r="Z63" i="52" s="1"/>
  <c r="AA63" i="52" s="1"/>
  <c r="V62" i="52"/>
  <c r="W62" i="52" s="1"/>
  <c r="X62" i="52" s="1"/>
  <c r="Y62" i="52" s="1"/>
  <c r="Z62" i="52" s="1"/>
  <c r="AA62" i="52" s="1"/>
  <c r="U61" i="52"/>
  <c r="V61" i="52" s="1"/>
  <c r="W61" i="52" s="1"/>
  <c r="X61" i="52" s="1"/>
  <c r="Y61" i="52" s="1"/>
  <c r="Z61" i="52" s="1"/>
  <c r="AA61" i="52" s="1"/>
  <c r="T60" i="52"/>
  <c r="U60" i="52" s="1"/>
  <c r="V60" i="52" s="1"/>
  <c r="W60" i="52" s="1"/>
  <c r="X60" i="52" s="1"/>
  <c r="Y60" i="52" s="1"/>
  <c r="Z60" i="52" s="1"/>
  <c r="AA60" i="52" s="1"/>
  <c r="S59" i="52"/>
  <c r="T59" i="52" s="1"/>
  <c r="U59" i="52" s="1"/>
  <c r="V59" i="52" s="1"/>
  <c r="W59" i="52" s="1"/>
  <c r="X59" i="52" s="1"/>
  <c r="Y59" i="52" s="1"/>
  <c r="Z59" i="52" s="1"/>
  <c r="AA59" i="52" s="1"/>
  <c r="R58" i="52"/>
  <c r="S58" i="52" s="1"/>
  <c r="T58" i="52" s="1"/>
  <c r="U58" i="52" s="1"/>
  <c r="V58" i="52" s="1"/>
  <c r="W58" i="52" s="1"/>
  <c r="X58" i="52" s="1"/>
  <c r="Y58" i="52" s="1"/>
  <c r="Z58" i="52" s="1"/>
  <c r="AA58" i="52" s="1"/>
  <c r="Q57" i="52"/>
  <c r="R57" i="52" s="1"/>
  <c r="S57" i="52" s="1"/>
  <c r="T57" i="52" s="1"/>
  <c r="U57" i="52" s="1"/>
  <c r="V57" i="52" s="1"/>
  <c r="W57" i="52" s="1"/>
  <c r="X57" i="52" s="1"/>
  <c r="Y57" i="52" s="1"/>
  <c r="Z57" i="52" s="1"/>
  <c r="AA57" i="52" s="1"/>
  <c r="P56" i="52"/>
  <c r="Q56" i="52" s="1"/>
  <c r="R56" i="52" s="1"/>
  <c r="S56" i="52" s="1"/>
  <c r="T56" i="52" s="1"/>
  <c r="U56" i="52" s="1"/>
  <c r="V56" i="52" s="1"/>
  <c r="W56" i="52" s="1"/>
  <c r="X56" i="52" s="1"/>
  <c r="Y56" i="52" s="1"/>
  <c r="Z56" i="52" s="1"/>
  <c r="AA56" i="52" s="1"/>
  <c r="O55" i="52"/>
  <c r="P55" i="52" s="1"/>
  <c r="Q55" i="52" s="1"/>
  <c r="R55" i="52" s="1"/>
  <c r="S55" i="52" s="1"/>
  <c r="T55" i="52" s="1"/>
  <c r="U55" i="52" s="1"/>
  <c r="V55" i="52" s="1"/>
  <c r="W55" i="52" s="1"/>
  <c r="X55" i="52" s="1"/>
  <c r="Y55" i="52" s="1"/>
  <c r="Z55" i="52" s="1"/>
  <c r="AA55" i="52" s="1"/>
  <c r="N54" i="52"/>
  <c r="O54" i="52" s="1"/>
  <c r="M53" i="52"/>
  <c r="M52" i="52" s="1"/>
  <c r="M51" i="52" s="1"/>
  <c r="L52" i="52"/>
  <c r="L51" i="52" s="1"/>
  <c r="L50" i="52" s="1"/>
  <c r="L49" i="52" s="1"/>
  <c r="L48" i="52" s="1"/>
  <c r="L47" i="52" s="1"/>
  <c r="L46" i="52" s="1"/>
  <c r="L45" i="52" s="1"/>
  <c r="L44" i="52" s="1"/>
  <c r="L43" i="52" s="1"/>
  <c r="K51" i="52"/>
  <c r="K50" i="52" s="1"/>
  <c r="K49" i="52" s="1"/>
  <c r="K48" i="52" s="1"/>
  <c r="K47" i="52" s="1"/>
  <c r="K46" i="52" s="1"/>
  <c r="K45" i="52" s="1"/>
  <c r="K44" i="52" s="1"/>
  <c r="K43" i="52" s="1"/>
  <c r="J50" i="52"/>
  <c r="J49" i="52" s="1"/>
  <c r="J48" i="52" s="1"/>
  <c r="J47" i="52" s="1"/>
  <c r="J46" i="52" s="1"/>
  <c r="J45" i="52" s="1"/>
  <c r="J44" i="52" s="1"/>
  <c r="J43" i="52" s="1"/>
  <c r="I49" i="52"/>
  <c r="I48" i="52" s="1"/>
  <c r="I47" i="52" s="1"/>
  <c r="I46" i="52" s="1"/>
  <c r="I45" i="52" s="1"/>
  <c r="I44" i="52" s="1"/>
  <c r="I43" i="52" s="1"/>
  <c r="H48" i="52"/>
  <c r="H47" i="52" s="1"/>
  <c r="H46" i="52" s="1"/>
  <c r="H45" i="52" s="1"/>
  <c r="H44" i="52" s="1"/>
  <c r="H43" i="52" s="1"/>
  <c r="G47" i="52"/>
  <c r="G46" i="52" s="1"/>
  <c r="G45" i="52" s="1"/>
  <c r="G44" i="52" s="1"/>
  <c r="G43" i="52" s="1"/>
  <c r="F46" i="52"/>
  <c r="F45" i="52" s="1"/>
  <c r="F44" i="52" s="1"/>
  <c r="F43" i="52" s="1"/>
  <c r="E45" i="52"/>
  <c r="E44" i="52" s="1"/>
  <c r="E43" i="52" s="1"/>
  <c r="D44" i="52"/>
  <c r="C43" i="52"/>
  <c r="D43" i="52" s="1"/>
  <c r="Q2" i="24"/>
  <c r="R2" i="24" s="1"/>
  <c r="S2" i="24" s="1"/>
  <c r="T2" i="24" s="1"/>
  <c r="U2" i="24" s="1"/>
  <c r="R3" i="24"/>
  <c r="S3" i="24" s="1"/>
  <c r="T3" i="24" s="1"/>
  <c r="U3" i="24" s="1"/>
  <c r="S4" i="24"/>
  <c r="T4" i="24" s="1"/>
  <c r="U4" i="24" s="1"/>
  <c r="T5" i="24"/>
  <c r="U5" i="24" s="1"/>
  <c r="T10" i="35"/>
  <c r="S9" i="35"/>
  <c r="T9" i="35" s="1"/>
  <c r="R8" i="35"/>
  <c r="S8" i="35" s="1"/>
  <c r="T8" i="35" s="1"/>
  <c r="Q7" i="35"/>
  <c r="R7" i="35" s="1"/>
  <c r="S7" i="35" s="1"/>
  <c r="T7" i="35" s="1"/>
  <c r="W33" i="46"/>
  <c r="V32" i="46"/>
  <c r="W32" i="46" s="1"/>
  <c r="U31" i="46"/>
  <c r="V31" i="46" s="1"/>
  <c r="W31" i="46" s="1"/>
  <c r="T30" i="46"/>
  <c r="U30" i="46" s="1"/>
  <c r="V30" i="46" s="1"/>
  <c r="W30" i="46" s="1"/>
  <c r="S29" i="46"/>
  <c r="T29" i="46" s="1"/>
  <c r="U29" i="46" s="1"/>
  <c r="V29" i="46" s="1"/>
  <c r="W29" i="46" s="1"/>
  <c r="A33" i="46"/>
  <c r="W34" i="24"/>
  <c r="M25" i="36" l="1"/>
  <c r="L25" i="36" s="1"/>
  <c r="K25" i="36" s="1"/>
  <c r="J25" i="36" s="1"/>
  <c r="I25" i="36" s="1"/>
  <c r="H25" i="36" s="1"/>
  <c r="G25" i="36" s="1"/>
  <c r="F25" i="36" s="1"/>
  <c r="E25" i="36" s="1"/>
  <c r="D25" i="36" s="1"/>
  <c r="C25" i="36" s="1"/>
  <c r="B25" i="36" s="1"/>
  <c r="A25" i="36" s="1"/>
  <c r="P54" i="52"/>
  <c r="O53" i="52"/>
  <c r="O52" i="52" s="1"/>
  <c r="N53" i="52"/>
  <c r="N52" i="52" s="1"/>
  <c r="N51" i="52"/>
  <c r="O51" i="52" s="1"/>
  <c r="P51" i="52" s="1"/>
  <c r="Q51" i="52" s="1"/>
  <c r="R51" i="52" s="1"/>
  <c r="S51" i="52" s="1"/>
  <c r="T51" i="52" s="1"/>
  <c r="U51" i="52" s="1"/>
  <c r="V51" i="52" s="1"/>
  <c r="W51" i="52" s="1"/>
  <c r="X51" i="52" s="1"/>
  <c r="Y51" i="52" s="1"/>
  <c r="Z51" i="52" s="1"/>
  <c r="AA51" i="52" s="1"/>
  <c r="M50" i="52"/>
  <c r="N50" i="52" s="1"/>
  <c r="O50" i="52" s="1"/>
  <c r="P50" i="52" s="1"/>
  <c r="Q50" i="52" s="1"/>
  <c r="R50" i="52" s="1"/>
  <c r="S50" i="52" s="1"/>
  <c r="T50" i="52" s="1"/>
  <c r="U50" i="52" s="1"/>
  <c r="V50" i="52" s="1"/>
  <c r="W50" i="52" s="1"/>
  <c r="X50" i="52" s="1"/>
  <c r="Y50" i="52" s="1"/>
  <c r="Z50" i="52" s="1"/>
  <c r="AA50" i="52" s="1"/>
  <c r="D4" i="29"/>
  <c r="M49" i="52" l="1"/>
  <c r="N49" i="52" s="1"/>
  <c r="O49" i="52" s="1"/>
  <c r="P49" i="52" s="1"/>
  <c r="Q49" i="52" s="1"/>
  <c r="R49" i="52" s="1"/>
  <c r="S49" i="52" s="1"/>
  <c r="T49" i="52" s="1"/>
  <c r="U49" i="52" s="1"/>
  <c r="V49" i="52" s="1"/>
  <c r="W49" i="52" s="1"/>
  <c r="X49" i="52" s="1"/>
  <c r="Y49" i="52" s="1"/>
  <c r="Z49" i="52" s="1"/>
  <c r="AA49" i="52" s="1"/>
  <c r="Q54" i="52"/>
  <c r="P53" i="52"/>
  <c r="P52" i="52" s="1"/>
  <c r="O20" i="56"/>
  <c r="N20" i="56" s="1"/>
  <c r="M20" i="56" s="1"/>
  <c r="L20" i="56" s="1"/>
  <c r="K20" i="56" s="1"/>
  <c r="J20" i="56" s="1"/>
  <c r="I20" i="56" s="1"/>
  <c r="H20" i="56" s="1"/>
  <c r="G20" i="56" s="1"/>
  <c r="F20" i="56" s="1"/>
  <c r="N19" i="56"/>
  <c r="M19" i="56" s="1"/>
  <c r="L19" i="56" s="1"/>
  <c r="K19" i="56" s="1"/>
  <c r="J19" i="56" s="1"/>
  <c r="I19" i="56" s="1"/>
  <c r="H19" i="56" s="1"/>
  <c r="G19" i="56" s="1"/>
  <c r="F19" i="56" s="1"/>
  <c r="M18" i="56"/>
  <c r="L18" i="56" s="1"/>
  <c r="K18" i="56" s="1"/>
  <c r="J18" i="56" s="1"/>
  <c r="I18" i="56" s="1"/>
  <c r="H18" i="56" s="1"/>
  <c r="G18" i="56" s="1"/>
  <c r="F18" i="56" s="1"/>
  <c r="L17" i="56"/>
  <c r="K17" i="56" s="1"/>
  <c r="J17" i="56" s="1"/>
  <c r="I17" i="56" s="1"/>
  <c r="H17" i="56" s="1"/>
  <c r="G17" i="56" s="1"/>
  <c r="F17" i="56" s="1"/>
  <c r="K16" i="56"/>
  <c r="J16" i="56" s="1"/>
  <c r="I16" i="56" s="1"/>
  <c r="H16" i="56" s="1"/>
  <c r="G16" i="56" s="1"/>
  <c r="F16" i="56" s="1"/>
  <c r="J15" i="56"/>
  <c r="I15" i="56" s="1"/>
  <c r="H15" i="56" s="1"/>
  <c r="G15" i="56" s="1"/>
  <c r="F15" i="56" s="1"/>
  <c r="I14" i="56"/>
  <c r="H14" i="56" s="1"/>
  <c r="G14" i="56" s="1"/>
  <c r="F14" i="56" s="1"/>
  <c r="H13" i="56"/>
  <c r="G13" i="56" s="1"/>
  <c r="F13" i="56" s="1"/>
  <c r="G12" i="56"/>
  <c r="F12" i="56" s="1"/>
  <c r="F11" i="56"/>
  <c r="M48" i="52" l="1"/>
  <c r="N48" i="52" s="1"/>
  <c r="O48" i="52" s="1"/>
  <c r="P48" i="52" s="1"/>
  <c r="Q48" i="52" s="1"/>
  <c r="R48" i="52" s="1"/>
  <c r="S48" i="52" s="1"/>
  <c r="T48" i="52" s="1"/>
  <c r="U48" i="52" s="1"/>
  <c r="V48" i="52" s="1"/>
  <c r="W48" i="52" s="1"/>
  <c r="X48" i="52" s="1"/>
  <c r="Y48" i="52" s="1"/>
  <c r="Z48" i="52" s="1"/>
  <c r="AA48" i="52" s="1"/>
  <c r="R54" i="52"/>
  <c r="Q53" i="52"/>
  <c r="Q52" i="52" s="1"/>
  <c r="M47" i="52"/>
  <c r="B5" i="55"/>
  <c r="A5" i="55" s="1"/>
  <c r="A4" i="55"/>
  <c r="V25" i="55"/>
  <c r="U25" i="55" s="1"/>
  <c r="T25" i="55" s="1"/>
  <c r="S25" i="55" s="1"/>
  <c r="R25" i="55" s="1"/>
  <c r="Q25" i="55" s="1"/>
  <c r="P25" i="55" s="1"/>
  <c r="O25" i="55" s="1"/>
  <c r="N25" i="55" s="1"/>
  <c r="M25" i="55" s="1"/>
  <c r="L25" i="55" s="1"/>
  <c r="K25" i="55" s="1"/>
  <c r="J25" i="55" s="1"/>
  <c r="I25" i="55" s="1"/>
  <c r="H25" i="55" s="1"/>
  <c r="G25" i="55" s="1"/>
  <c r="F25" i="55" s="1"/>
  <c r="E25" i="55" s="1"/>
  <c r="D25" i="55" s="1"/>
  <c r="C25" i="55" s="1"/>
  <c r="B25" i="55" s="1"/>
  <c r="A25" i="55" s="1"/>
  <c r="Y28" i="55"/>
  <c r="X28" i="55" s="1"/>
  <c r="W28" i="55" s="1"/>
  <c r="V28" i="55" s="1"/>
  <c r="U28" i="55" s="1"/>
  <c r="T28" i="55" s="1"/>
  <c r="S28" i="55" s="1"/>
  <c r="R28" i="55" s="1"/>
  <c r="Q28" i="55" s="1"/>
  <c r="P28" i="55" s="1"/>
  <c r="O28" i="55" s="1"/>
  <c r="N28" i="55" s="1"/>
  <c r="M28" i="55" s="1"/>
  <c r="L28" i="55" s="1"/>
  <c r="K28" i="55" s="1"/>
  <c r="J28" i="55" s="1"/>
  <c r="I28" i="55" s="1"/>
  <c r="H28" i="55" s="1"/>
  <c r="G28" i="55" s="1"/>
  <c r="F28" i="55" s="1"/>
  <c r="E28" i="55" s="1"/>
  <c r="D28" i="55" s="1"/>
  <c r="C28" i="55" s="1"/>
  <c r="B28" i="55" s="1"/>
  <c r="A28" i="55" s="1"/>
  <c r="X27" i="55"/>
  <c r="W27" i="55" s="1"/>
  <c r="V27" i="55" s="1"/>
  <c r="U27" i="55" s="1"/>
  <c r="T27" i="55" s="1"/>
  <c r="S27" i="55" s="1"/>
  <c r="R27" i="55" s="1"/>
  <c r="Q27" i="55" s="1"/>
  <c r="P27" i="55" s="1"/>
  <c r="O27" i="55" s="1"/>
  <c r="N27" i="55" s="1"/>
  <c r="M27" i="55" s="1"/>
  <c r="L27" i="55" s="1"/>
  <c r="K27" i="55" s="1"/>
  <c r="J27" i="55" s="1"/>
  <c r="I27" i="55" s="1"/>
  <c r="H27" i="55" s="1"/>
  <c r="G27" i="55" s="1"/>
  <c r="F27" i="55" s="1"/>
  <c r="E27" i="55" s="1"/>
  <c r="D27" i="55" s="1"/>
  <c r="C27" i="55" s="1"/>
  <c r="B27" i="55" s="1"/>
  <c r="A27" i="55" s="1"/>
  <c r="W26" i="55"/>
  <c r="V26" i="55" s="1"/>
  <c r="U26" i="55" s="1"/>
  <c r="T26" i="55" s="1"/>
  <c r="S26" i="55" s="1"/>
  <c r="R26" i="55" s="1"/>
  <c r="Q26" i="55" s="1"/>
  <c r="P26" i="55" s="1"/>
  <c r="O26" i="55" s="1"/>
  <c r="N26" i="55" s="1"/>
  <c r="M26" i="55" s="1"/>
  <c r="L26" i="55" s="1"/>
  <c r="K26" i="55" s="1"/>
  <c r="J26" i="55" s="1"/>
  <c r="I26" i="55" s="1"/>
  <c r="H26" i="55" s="1"/>
  <c r="G26" i="55" s="1"/>
  <c r="F26" i="55" s="1"/>
  <c r="E26" i="55" s="1"/>
  <c r="D26" i="55" s="1"/>
  <c r="C26" i="55" s="1"/>
  <c r="B26" i="55" s="1"/>
  <c r="A26" i="55" s="1"/>
  <c r="U24" i="55"/>
  <c r="T24" i="55" s="1"/>
  <c r="S24" i="55" s="1"/>
  <c r="R24" i="55" s="1"/>
  <c r="Q24" i="55" s="1"/>
  <c r="P24" i="55" s="1"/>
  <c r="O24" i="55" s="1"/>
  <c r="N24" i="55" s="1"/>
  <c r="M24" i="55" s="1"/>
  <c r="L24" i="55" s="1"/>
  <c r="K24" i="55" s="1"/>
  <c r="J24" i="55" s="1"/>
  <c r="I24" i="55" s="1"/>
  <c r="H24" i="55" s="1"/>
  <c r="G24" i="55" s="1"/>
  <c r="F24" i="55" s="1"/>
  <c r="E24" i="55" s="1"/>
  <c r="D24" i="55" s="1"/>
  <c r="C24" i="55" s="1"/>
  <c r="B24" i="55" s="1"/>
  <c r="A24" i="55" s="1"/>
  <c r="T23" i="55"/>
  <c r="S23" i="55" s="1"/>
  <c r="R23" i="55" s="1"/>
  <c r="Q23" i="55" s="1"/>
  <c r="P23" i="55" s="1"/>
  <c r="O23" i="55" s="1"/>
  <c r="N23" i="55" s="1"/>
  <c r="M23" i="55" s="1"/>
  <c r="L23" i="55" s="1"/>
  <c r="K23" i="55" s="1"/>
  <c r="J23" i="55" s="1"/>
  <c r="I23" i="55" s="1"/>
  <c r="H23" i="55" s="1"/>
  <c r="G23" i="55" s="1"/>
  <c r="F23" i="55" s="1"/>
  <c r="E23" i="55" s="1"/>
  <c r="D23" i="55" s="1"/>
  <c r="C23" i="55" s="1"/>
  <c r="B23" i="55" s="1"/>
  <c r="A23" i="55" s="1"/>
  <c r="S22" i="55"/>
  <c r="R22" i="55" s="1"/>
  <c r="Q22" i="55" s="1"/>
  <c r="P22" i="55" s="1"/>
  <c r="O22" i="55" s="1"/>
  <c r="N22" i="55" s="1"/>
  <c r="M22" i="55" s="1"/>
  <c r="L22" i="55" s="1"/>
  <c r="K22" i="55" s="1"/>
  <c r="J22" i="55" s="1"/>
  <c r="I22" i="55" s="1"/>
  <c r="H22" i="55" s="1"/>
  <c r="G22" i="55" s="1"/>
  <c r="F22" i="55" s="1"/>
  <c r="E22" i="55" s="1"/>
  <c r="D22" i="55" s="1"/>
  <c r="C22" i="55" s="1"/>
  <c r="B22" i="55" s="1"/>
  <c r="A22" i="55" s="1"/>
  <c r="R21" i="55"/>
  <c r="Q21" i="55" s="1"/>
  <c r="P21" i="55" s="1"/>
  <c r="O21" i="55" s="1"/>
  <c r="N21" i="55" s="1"/>
  <c r="M21" i="55" s="1"/>
  <c r="L21" i="55" s="1"/>
  <c r="K21" i="55" s="1"/>
  <c r="J21" i="55" s="1"/>
  <c r="I21" i="55" s="1"/>
  <c r="H21" i="55" s="1"/>
  <c r="G21" i="55" s="1"/>
  <c r="F21" i="55" s="1"/>
  <c r="E21" i="55" s="1"/>
  <c r="D21" i="55" s="1"/>
  <c r="C21" i="55" s="1"/>
  <c r="B21" i="55" s="1"/>
  <c r="A21" i="55" s="1"/>
  <c r="Q20" i="55"/>
  <c r="P20" i="55" s="1"/>
  <c r="O20" i="55" s="1"/>
  <c r="N20" i="55" s="1"/>
  <c r="M20" i="55" s="1"/>
  <c r="L20" i="55" s="1"/>
  <c r="K20" i="55" s="1"/>
  <c r="J20" i="55" s="1"/>
  <c r="I20" i="55" s="1"/>
  <c r="H20" i="55" s="1"/>
  <c r="G20" i="55" s="1"/>
  <c r="F20" i="55" s="1"/>
  <c r="E20" i="55" s="1"/>
  <c r="D20" i="55" s="1"/>
  <c r="C20" i="55" s="1"/>
  <c r="B20" i="55" s="1"/>
  <c r="A20" i="55" s="1"/>
  <c r="P19" i="55"/>
  <c r="O19" i="55" s="1"/>
  <c r="N19" i="55" s="1"/>
  <c r="M19" i="55" s="1"/>
  <c r="L19" i="55" s="1"/>
  <c r="K19" i="55" s="1"/>
  <c r="J19" i="55" s="1"/>
  <c r="I19" i="55" s="1"/>
  <c r="H19" i="55" s="1"/>
  <c r="G19" i="55" s="1"/>
  <c r="F19" i="55" s="1"/>
  <c r="E19" i="55" s="1"/>
  <c r="D19" i="55" s="1"/>
  <c r="C19" i="55" s="1"/>
  <c r="B19" i="55" s="1"/>
  <c r="A19" i="55" s="1"/>
  <c r="O18" i="55"/>
  <c r="N18" i="55" s="1"/>
  <c r="M18" i="55" s="1"/>
  <c r="L18" i="55" s="1"/>
  <c r="K18" i="55" s="1"/>
  <c r="J18" i="55" s="1"/>
  <c r="I18" i="55" s="1"/>
  <c r="H18" i="55" s="1"/>
  <c r="G18" i="55" s="1"/>
  <c r="F18" i="55" s="1"/>
  <c r="E18" i="55" s="1"/>
  <c r="D18" i="55" s="1"/>
  <c r="C18" i="55" s="1"/>
  <c r="B18" i="55" s="1"/>
  <c r="A18" i="55" s="1"/>
  <c r="N17" i="55"/>
  <c r="M17" i="55" s="1"/>
  <c r="L17" i="55" s="1"/>
  <c r="K17" i="55" s="1"/>
  <c r="J17" i="55" s="1"/>
  <c r="I17" i="55" s="1"/>
  <c r="H17" i="55" s="1"/>
  <c r="G17" i="55" s="1"/>
  <c r="F17" i="55" s="1"/>
  <c r="E17" i="55" s="1"/>
  <c r="D17" i="55" s="1"/>
  <c r="C17" i="55" s="1"/>
  <c r="B17" i="55" s="1"/>
  <c r="A17" i="55" s="1"/>
  <c r="M16" i="55"/>
  <c r="L16" i="55" s="1"/>
  <c r="K16" i="55" s="1"/>
  <c r="J16" i="55" s="1"/>
  <c r="I16" i="55" s="1"/>
  <c r="H16" i="55" s="1"/>
  <c r="G16" i="55" s="1"/>
  <c r="F16" i="55" s="1"/>
  <c r="E16" i="55" s="1"/>
  <c r="D16" i="55" s="1"/>
  <c r="C16" i="55" s="1"/>
  <c r="B16" i="55" s="1"/>
  <c r="A16" i="55" s="1"/>
  <c r="L15" i="55"/>
  <c r="K15" i="55" s="1"/>
  <c r="J15" i="55" s="1"/>
  <c r="I15" i="55" s="1"/>
  <c r="H15" i="55" s="1"/>
  <c r="G15" i="55" s="1"/>
  <c r="F15" i="55" s="1"/>
  <c r="E15" i="55" s="1"/>
  <c r="D15" i="55" s="1"/>
  <c r="C15" i="55" s="1"/>
  <c r="B15" i="55" s="1"/>
  <c r="A15" i="55" s="1"/>
  <c r="K14" i="55"/>
  <c r="J14" i="55" s="1"/>
  <c r="I14" i="55" s="1"/>
  <c r="H14" i="55" s="1"/>
  <c r="G14" i="55" s="1"/>
  <c r="F14" i="55" s="1"/>
  <c r="E14" i="55" s="1"/>
  <c r="D14" i="55" s="1"/>
  <c r="C14" i="55" s="1"/>
  <c r="B14" i="55" s="1"/>
  <c r="A14" i="55" s="1"/>
  <c r="J13" i="55"/>
  <c r="I13" i="55" s="1"/>
  <c r="H13" i="55" s="1"/>
  <c r="G13" i="55" s="1"/>
  <c r="F13" i="55" s="1"/>
  <c r="E13" i="55" s="1"/>
  <c r="D13" i="55" s="1"/>
  <c r="C13" i="55" s="1"/>
  <c r="B13" i="55" s="1"/>
  <c r="A13" i="55" s="1"/>
  <c r="I12" i="55"/>
  <c r="H12" i="55" s="1"/>
  <c r="G12" i="55" s="1"/>
  <c r="F12" i="55" s="1"/>
  <c r="E12" i="55" s="1"/>
  <c r="D12" i="55" s="1"/>
  <c r="C12" i="55" s="1"/>
  <c r="B12" i="55" s="1"/>
  <c r="A12" i="55" s="1"/>
  <c r="H11" i="55"/>
  <c r="G11" i="55" s="1"/>
  <c r="F11" i="55" s="1"/>
  <c r="E11" i="55" s="1"/>
  <c r="D11" i="55" s="1"/>
  <c r="C11" i="55" s="1"/>
  <c r="B11" i="55" s="1"/>
  <c r="A11" i="55" s="1"/>
  <c r="G10" i="55"/>
  <c r="F10" i="55" s="1"/>
  <c r="E10" i="55" s="1"/>
  <c r="D10" i="55" s="1"/>
  <c r="C10" i="55" s="1"/>
  <c r="B10" i="55" s="1"/>
  <c r="A10" i="55" s="1"/>
  <c r="F9" i="55"/>
  <c r="E9" i="55" s="1"/>
  <c r="D9" i="55" s="1"/>
  <c r="C9" i="55" s="1"/>
  <c r="B9" i="55" s="1"/>
  <c r="A9" i="55" s="1"/>
  <c r="E8" i="55"/>
  <c r="D8" i="55" s="1"/>
  <c r="C8" i="55" s="1"/>
  <c r="B8" i="55" s="1"/>
  <c r="A8" i="55" s="1"/>
  <c r="D7" i="55"/>
  <c r="C7" i="55" s="1"/>
  <c r="B7" i="55" s="1"/>
  <c r="A7" i="55" s="1"/>
  <c r="C6" i="55"/>
  <c r="B6" i="55" s="1"/>
  <c r="A6" i="55" s="1"/>
  <c r="S54" i="52" l="1"/>
  <c r="R53" i="52"/>
  <c r="R52" i="52" s="1"/>
  <c r="M46" i="52"/>
  <c r="N47" i="52"/>
  <c r="O47" i="52" s="1"/>
  <c r="P47" i="52" s="1"/>
  <c r="Q47" i="52" s="1"/>
  <c r="R47" i="52" s="1"/>
  <c r="S47" i="52" s="1"/>
  <c r="T47" i="52" s="1"/>
  <c r="U47" i="52" s="1"/>
  <c r="V47" i="52" s="1"/>
  <c r="W47" i="52" s="1"/>
  <c r="X47" i="52" s="1"/>
  <c r="Y47" i="52" s="1"/>
  <c r="Z47" i="52" s="1"/>
  <c r="AA47" i="52" s="1"/>
  <c r="J8" i="48"/>
  <c r="T54" i="52" l="1"/>
  <c r="S53" i="52"/>
  <c r="S52" i="52" s="1"/>
  <c r="M45" i="52"/>
  <c r="N46" i="52"/>
  <c r="O46" i="52" s="1"/>
  <c r="P46" i="52" s="1"/>
  <c r="Q46" i="52" s="1"/>
  <c r="R46" i="52" s="1"/>
  <c r="S46" i="52" s="1"/>
  <c r="T46" i="52" s="1"/>
  <c r="U46" i="52" s="1"/>
  <c r="V46" i="52" s="1"/>
  <c r="W46" i="52" s="1"/>
  <c r="X46" i="52" s="1"/>
  <c r="Y46" i="52" s="1"/>
  <c r="Z46" i="52" s="1"/>
  <c r="AA46" i="52" s="1"/>
  <c r="U54" i="52" l="1"/>
  <c r="T53" i="52"/>
  <c r="T52" i="52" s="1"/>
  <c r="N45" i="52"/>
  <c r="M44" i="52"/>
  <c r="M43" i="52" s="1"/>
  <c r="U53" i="52" l="1"/>
  <c r="U52" i="52" s="1"/>
  <c r="V54" i="52"/>
  <c r="O45" i="52"/>
  <c r="N44" i="52"/>
  <c r="N43" i="52" s="1"/>
  <c r="C13" i="48"/>
  <c r="V53" i="52" l="1"/>
  <c r="V52" i="52" s="1"/>
  <c r="W54" i="52"/>
  <c r="O44" i="52"/>
  <c r="O43" i="52" s="1"/>
  <c r="P45" i="52"/>
  <c r="H18" i="48"/>
  <c r="G18" i="48" s="1"/>
  <c r="F18" i="48" s="1"/>
  <c r="E18" i="48" s="1"/>
  <c r="D18" i="48" s="1"/>
  <c r="C18" i="48" s="1"/>
  <c r="B18" i="48" s="1"/>
  <c r="A18" i="48" s="1"/>
  <c r="G17" i="48"/>
  <c r="F17" i="48" s="1"/>
  <c r="E17" i="48" s="1"/>
  <c r="D17" i="48" s="1"/>
  <c r="C17" i="48" s="1"/>
  <c r="B17" i="48" s="1"/>
  <c r="A17" i="48" s="1"/>
  <c r="F16" i="48"/>
  <c r="E16" i="48" s="1"/>
  <c r="D16" i="48" s="1"/>
  <c r="C16" i="48" s="1"/>
  <c r="B16" i="48" s="1"/>
  <c r="A16" i="48" s="1"/>
  <c r="E15" i="48"/>
  <c r="D15" i="48" s="1"/>
  <c r="C15" i="48" s="1"/>
  <c r="B15" i="48" s="1"/>
  <c r="A15" i="48" s="1"/>
  <c r="D14" i="48"/>
  <c r="C14" i="48" s="1"/>
  <c r="B14" i="48" s="1"/>
  <c r="A14" i="48" s="1"/>
  <c r="B13" i="48"/>
  <c r="A13" i="48" s="1"/>
  <c r="B12" i="48"/>
  <c r="A12" i="48" s="1"/>
  <c r="A11" i="48"/>
  <c r="X54" i="52" l="1"/>
  <c r="W53" i="52"/>
  <c r="W52" i="52" s="1"/>
  <c r="Q45" i="52"/>
  <c r="P44" i="52"/>
  <c r="P43" i="52" s="1"/>
  <c r="C65" i="53"/>
  <c r="B65" i="53" s="1"/>
  <c r="A65" i="53" s="1"/>
  <c r="T64" i="53"/>
  <c r="B64" i="53"/>
  <c r="A64" i="53" s="1"/>
  <c r="S63" i="53"/>
  <c r="T63" i="53" s="1"/>
  <c r="A63" i="53"/>
  <c r="R62" i="53"/>
  <c r="S62" i="53" s="1"/>
  <c r="T62" i="53" s="1"/>
  <c r="Q61" i="53"/>
  <c r="R61" i="53" s="1"/>
  <c r="S61" i="53" s="1"/>
  <c r="T61" i="53" s="1"/>
  <c r="P60" i="53"/>
  <c r="Q60" i="53" s="1"/>
  <c r="R60" i="53" s="1"/>
  <c r="S60" i="53" s="1"/>
  <c r="T60" i="53" s="1"/>
  <c r="O59" i="53"/>
  <c r="P59" i="53" s="1"/>
  <c r="Q59" i="53" s="1"/>
  <c r="R59" i="53" s="1"/>
  <c r="S59" i="53" s="1"/>
  <c r="T59" i="53" s="1"/>
  <c r="N58" i="53"/>
  <c r="O58" i="53" s="1"/>
  <c r="P58" i="53" s="1"/>
  <c r="Q58" i="53" s="1"/>
  <c r="R58" i="53" s="1"/>
  <c r="S58" i="53" s="1"/>
  <c r="T58" i="53" s="1"/>
  <c r="M57" i="53"/>
  <c r="N57" i="53" s="1"/>
  <c r="O57" i="53" s="1"/>
  <c r="P57" i="53" s="1"/>
  <c r="Q57" i="53" s="1"/>
  <c r="R57" i="53" s="1"/>
  <c r="S57" i="53" s="1"/>
  <c r="T57" i="53" s="1"/>
  <c r="L56" i="53"/>
  <c r="M56" i="53" s="1"/>
  <c r="N56" i="53" s="1"/>
  <c r="O56" i="53" s="1"/>
  <c r="P56" i="53" s="1"/>
  <c r="Q56" i="53" s="1"/>
  <c r="R56" i="53" s="1"/>
  <c r="S56" i="53" s="1"/>
  <c r="T56" i="53" s="1"/>
  <c r="K55" i="53"/>
  <c r="L55" i="53" s="1"/>
  <c r="M55" i="53" s="1"/>
  <c r="N55" i="53" s="1"/>
  <c r="O55" i="53" s="1"/>
  <c r="P55" i="53" s="1"/>
  <c r="Q55" i="53" s="1"/>
  <c r="R55" i="53" s="1"/>
  <c r="S55" i="53" s="1"/>
  <c r="T55" i="53" s="1"/>
  <c r="J54" i="53"/>
  <c r="K54" i="53" s="1"/>
  <c r="L54" i="53" s="1"/>
  <c r="M54" i="53" s="1"/>
  <c r="N54" i="53" s="1"/>
  <c r="O54" i="53" s="1"/>
  <c r="P54" i="53" s="1"/>
  <c r="Q54" i="53" s="1"/>
  <c r="R54" i="53" s="1"/>
  <c r="S54" i="53" s="1"/>
  <c r="T54" i="53" s="1"/>
  <c r="I53" i="53"/>
  <c r="K52" i="53"/>
  <c r="L52" i="53" s="1"/>
  <c r="M52" i="53" s="1"/>
  <c r="N52" i="53" s="1"/>
  <c r="O52" i="53" s="1"/>
  <c r="P52" i="53" s="1"/>
  <c r="Q52" i="53" s="1"/>
  <c r="R52" i="53" s="1"/>
  <c r="S52" i="53" s="1"/>
  <c r="T52" i="53" s="1"/>
  <c r="H52" i="53"/>
  <c r="I52" i="53" s="1"/>
  <c r="J51" i="53"/>
  <c r="J50" i="53" s="1"/>
  <c r="G51" i="53"/>
  <c r="H51" i="53" s="1"/>
  <c r="I51" i="53" s="1"/>
  <c r="F50" i="53"/>
  <c r="G50" i="53" s="1"/>
  <c r="H50" i="53" s="1"/>
  <c r="I50" i="53" s="1"/>
  <c r="E49" i="53"/>
  <c r="F49" i="53" s="1"/>
  <c r="G49" i="53" s="1"/>
  <c r="H49" i="53" s="1"/>
  <c r="I49" i="53" s="1"/>
  <c r="D48" i="53"/>
  <c r="E48" i="53" s="1"/>
  <c r="F48" i="53" s="1"/>
  <c r="G48" i="53" s="1"/>
  <c r="H48" i="53" s="1"/>
  <c r="I48" i="53" s="1"/>
  <c r="C47" i="53"/>
  <c r="D47" i="53" s="1"/>
  <c r="E47" i="53" s="1"/>
  <c r="F47" i="53" s="1"/>
  <c r="G47" i="53" s="1"/>
  <c r="H47" i="53" s="1"/>
  <c r="I47" i="53" s="1"/>
  <c r="B46" i="53"/>
  <c r="C46" i="53" s="1"/>
  <c r="D46" i="53" s="1"/>
  <c r="E46" i="53" s="1"/>
  <c r="F46" i="53" s="1"/>
  <c r="G46" i="53" s="1"/>
  <c r="H46" i="53" s="1"/>
  <c r="I46" i="53" s="1"/>
  <c r="AE32" i="53"/>
  <c r="AD31" i="53"/>
  <c r="AE31" i="53" s="1"/>
  <c r="AC30" i="53"/>
  <c r="AD30" i="53" s="1"/>
  <c r="AE30" i="53" s="1"/>
  <c r="AB29" i="53"/>
  <c r="AC29" i="53" s="1"/>
  <c r="AD29" i="53" s="1"/>
  <c r="AE29" i="53" s="1"/>
  <c r="AA28" i="53"/>
  <c r="AB28" i="53" s="1"/>
  <c r="AC28" i="53" s="1"/>
  <c r="AD28" i="53" s="1"/>
  <c r="AE28" i="53" s="1"/>
  <c r="Z27" i="53"/>
  <c r="AA27" i="53" s="1"/>
  <c r="AB27" i="53" s="1"/>
  <c r="AC27" i="53" s="1"/>
  <c r="AD27" i="53" s="1"/>
  <c r="AE27" i="53" s="1"/>
  <c r="Y26" i="53"/>
  <c r="Z26" i="53" s="1"/>
  <c r="AA26" i="53" s="1"/>
  <c r="AB26" i="53" s="1"/>
  <c r="AC26" i="53" s="1"/>
  <c r="AD26" i="53" s="1"/>
  <c r="AE26" i="53" s="1"/>
  <c r="X25" i="53"/>
  <c r="Y25" i="53" s="1"/>
  <c r="Z25" i="53" s="1"/>
  <c r="AA25" i="53" s="1"/>
  <c r="AB25" i="53" s="1"/>
  <c r="AC25" i="53" s="1"/>
  <c r="AD25" i="53" s="1"/>
  <c r="AE25" i="53" s="1"/>
  <c r="W24" i="53"/>
  <c r="X24" i="53" s="1"/>
  <c r="Y24" i="53" s="1"/>
  <c r="Z24" i="53" s="1"/>
  <c r="AA24" i="53" s="1"/>
  <c r="AB24" i="53" s="1"/>
  <c r="AC24" i="53" s="1"/>
  <c r="AD24" i="53" s="1"/>
  <c r="AE24" i="53" s="1"/>
  <c r="V23" i="53"/>
  <c r="W23" i="53" s="1"/>
  <c r="X23" i="53" s="1"/>
  <c r="Y23" i="53" s="1"/>
  <c r="Z23" i="53" s="1"/>
  <c r="AA23" i="53" s="1"/>
  <c r="AB23" i="53" s="1"/>
  <c r="AC23" i="53" s="1"/>
  <c r="AD23" i="53" s="1"/>
  <c r="AE23" i="53" s="1"/>
  <c r="U22" i="53"/>
  <c r="V22" i="53" s="1"/>
  <c r="W22" i="53" s="1"/>
  <c r="X22" i="53" s="1"/>
  <c r="Y22" i="53" s="1"/>
  <c r="Z22" i="53" s="1"/>
  <c r="AA22" i="53" s="1"/>
  <c r="AB22" i="53" s="1"/>
  <c r="AC22" i="53" s="1"/>
  <c r="AD22" i="53" s="1"/>
  <c r="AE22" i="53" s="1"/>
  <c r="T21" i="53"/>
  <c r="U21" i="53" s="1"/>
  <c r="V21" i="53" s="1"/>
  <c r="W21" i="53" s="1"/>
  <c r="X21" i="53" s="1"/>
  <c r="Y21" i="53" s="1"/>
  <c r="Z21" i="53" s="1"/>
  <c r="AA21" i="53" s="1"/>
  <c r="AB21" i="53" s="1"/>
  <c r="AC21" i="53" s="1"/>
  <c r="AD21" i="53" s="1"/>
  <c r="AE21" i="53" s="1"/>
  <c r="S20" i="53"/>
  <c r="T20" i="53" s="1"/>
  <c r="U20" i="53" s="1"/>
  <c r="V20" i="53" s="1"/>
  <c r="W20" i="53" s="1"/>
  <c r="X20" i="53" s="1"/>
  <c r="Y20" i="53" s="1"/>
  <c r="Z20" i="53" s="1"/>
  <c r="AA20" i="53" s="1"/>
  <c r="AB20" i="53" s="1"/>
  <c r="AC20" i="53" s="1"/>
  <c r="AD20" i="53" s="1"/>
  <c r="AE20" i="53" s="1"/>
  <c r="R19" i="53"/>
  <c r="S19" i="53" s="1"/>
  <c r="T19" i="53" s="1"/>
  <c r="U19" i="53" s="1"/>
  <c r="V19" i="53" s="1"/>
  <c r="W19" i="53" s="1"/>
  <c r="X19" i="53" s="1"/>
  <c r="Y19" i="53" s="1"/>
  <c r="Z19" i="53" s="1"/>
  <c r="AA19" i="53" s="1"/>
  <c r="AB19" i="53" s="1"/>
  <c r="AC19" i="53" s="1"/>
  <c r="AD19" i="53" s="1"/>
  <c r="AE19" i="53" s="1"/>
  <c r="Q18" i="53"/>
  <c r="R18" i="53" s="1"/>
  <c r="S18" i="53" s="1"/>
  <c r="T18" i="53" s="1"/>
  <c r="U18" i="53" s="1"/>
  <c r="V18" i="53" s="1"/>
  <c r="W18" i="53" s="1"/>
  <c r="X18" i="53" s="1"/>
  <c r="Y18" i="53" s="1"/>
  <c r="Z18" i="53" s="1"/>
  <c r="AA18" i="53" s="1"/>
  <c r="AB18" i="53" s="1"/>
  <c r="AC18" i="53" s="1"/>
  <c r="AD18" i="53" s="1"/>
  <c r="AE18" i="53" s="1"/>
  <c r="Q17" i="53"/>
  <c r="R17" i="53" s="1"/>
  <c r="S17" i="53" s="1"/>
  <c r="T17" i="53" s="1"/>
  <c r="U17" i="53" s="1"/>
  <c r="V17" i="53" s="1"/>
  <c r="W17" i="53" s="1"/>
  <c r="X17" i="53" s="1"/>
  <c r="Y17" i="53" s="1"/>
  <c r="Z17" i="53" s="1"/>
  <c r="AA17" i="53" s="1"/>
  <c r="AB17" i="53" s="1"/>
  <c r="AC17" i="53" s="1"/>
  <c r="AD17" i="53" s="1"/>
  <c r="AE17" i="53" s="1"/>
  <c r="O16" i="53"/>
  <c r="P16" i="53" s="1"/>
  <c r="Q16" i="53" s="1"/>
  <c r="R16" i="53" s="1"/>
  <c r="S16" i="53" s="1"/>
  <c r="T16" i="53" s="1"/>
  <c r="U16" i="53" s="1"/>
  <c r="V16" i="53" s="1"/>
  <c r="W16" i="53" s="1"/>
  <c r="X16" i="53" s="1"/>
  <c r="Y16" i="53" s="1"/>
  <c r="Z16" i="53" s="1"/>
  <c r="AA16" i="53" s="1"/>
  <c r="AB16" i="53" s="1"/>
  <c r="AC16" i="53" s="1"/>
  <c r="AD16" i="53" s="1"/>
  <c r="AE16" i="53" s="1"/>
  <c r="N15" i="53"/>
  <c r="O15" i="53" s="1"/>
  <c r="P15" i="53" s="1"/>
  <c r="Q15" i="53" s="1"/>
  <c r="R15" i="53" s="1"/>
  <c r="S15" i="53" s="1"/>
  <c r="T15" i="53" s="1"/>
  <c r="U15" i="53" s="1"/>
  <c r="V15" i="53" s="1"/>
  <c r="W15" i="53" s="1"/>
  <c r="X15" i="53" s="1"/>
  <c r="Y15" i="53" s="1"/>
  <c r="Z15" i="53" s="1"/>
  <c r="AA15" i="53" s="1"/>
  <c r="AB15" i="53" s="1"/>
  <c r="AC15" i="53" s="1"/>
  <c r="AD15" i="53" s="1"/>
  <c r="AE15" i="53" s="1"/>
  <c r="M14" i="53"/>
  <c r="N14" i="53" s="1"/>
  <c r="O14" i="53" s="1"/>
  <c r="P14" i="53" s="1"/>
  <c r="Q14" i="53" s="1"/>
  <c r="R14" i="53" s="1"/>
  <c r="S14" i="53" s="1"/>
  <c r="T14" i="53" s="1"/>
  <c r="U14" i="53" s="1"/>
  <c r="V14" i="53" s="1"/>
  <c r="W14" i="53" s="1"/>
  <c r="X14" i="53" s="1"/>
  <c r="Y14" i="53" s="1"/>
  <c r="Z14" i="53" s="1"/>
  <c r="AA14" i="53" s="1"/>
  <c r="AB14" i="53" s="1"/>
  <c r="AC14" i="53" s="1"/>
  <c r="AD14" i="53" s="1"/>
  <c r="AE14" i="53" s="1"/>
  <c r="L13" i="53"/>
  <c r="M13" i="53" s="1"/>
  <c r="N13" i="53" s="1"/>
  <c r="O13" i="53" s="1"/>
  <c r="P13" i="53" s="1"/>
  <c r="Q13" i="53" s="1"/>
  <c r="R13" i="53" s="1"/>
  <c r="S13" i="53" s="1"/>
  <c r="T13" i="53" s="1"/>
  <c r="U13" i="53" s="1"/>
  <c r="V13" i="53" s="1"/>
  <c r="W13" i="53" s="1"/>
  <c r="X13" i="53" s="1"/>
  <c r="Y13" i="53" s="1"/>
  <c r="Z13" i="53" s="1"/>
  <c r="AA13" i="53" s="1"/>
  <c r="AB13" i="53" s="1"/>
  <c r="AC13" i="53" s="1"/>
  <c r="AD13" i="53" s="1"/>
  <c r="AE13" i="53" s="1"/>
  <c r="K12" i="53"/>
  <c r="L12" i="53" s="1"/>
  <c r="M12" i="53" s="1"/>
  <c r="N12" i="53" s="1"/>
  <c r="O12" i="53" s="1"/>
  <c r="P12" i="53" s="1"/>
  <c r="Q12" i="53" s="1"/>
  <c r="R12" i="53" s="1"/>
  <c r="S12" i="53" s="1"/>
  <c r="T12" i="53" s="1"/>
  <c r="U12" i="53" s="1"/>
  <c r="V12" i="53" s="1"/>
  <c r="W12" i="53" s="1"/>
  <c r="X12" i="53" s="1"/>
  <c r="Y12" i="53" s="1"/>
  <c r="Z12" i="53" s="1"/>
  <c r="AA12" i="53" s="1"/>
  <c r="AB12" i="53" s="1"/>
  <c r="AC12" i="53" s="1"/>
  <c r="AD12" i="53" s="1"/>
  <c r="AE12" i="53" s="1"/>
  <c r="J11" i="53"/>
  <c r="K11" i="53" s="1"/>
  <c r="L11" i="53" s="1"/>
  <c r="M11" i="53" s="1"/>
  <c r="N11" i="53" s="1"/>
  <c r="O11" i="53" s="1"/>
  <c r="P11" i="53" s="1"/>
  <c r="Q11" i="53" s="1"/>
  <c r="R11" i="53" s="1"/>
  <c r="S11" i="53" s="1"/>
  <c r="T11" i="53" s="1"/>
  <c r="U11" i="53" s="1"/>
  <c r="V11" i="53" s="1"/>
  <c r="W11" i="53" s="1"/>
  <c r="X11" i="53" s="1"/>
  <c r="Y11" i="53" s="1"/>
  <c r="Z11" i="53" s="1"/>
  <c r="AA11" i="53" s="1"/>
  <c r="AB11" i="53" s="1"/>
  <c r="AC11" i="53" s="1"/>
  <c r="AD11" i="53" s="1"/>
  <c r="AE11" i="53" s="1"/>
  <c r="I10" i="53"/>
  <c r="J10" i="53" s="1"/>
  <c r="K10" i="53" s="1"/>
  <c r="L10" i="53" s="1"/>
  <c r="M10" i="53" s="1"/>
  <c r="N10" i="53" s="1"/>
  <c r="O10" i="53" s="1"/>
  <c r="P10" i="53" s="1"/>
  <c r="Q10" i="53" s="1"/>
  <c r="R10" i="53" s="1"/>
  <c r="S10" i="53" s="1"/>
  <c r="T10" i="53" s="1"/>
  <c r="U10" i="53" s="1"/>
  <c r="V10" i="53" s="1"/>
  <c r="W10" i="53" s="1"/>
  <c r="X10" i="53" s="1"/>
  <c r="Y10" i="53" s="1"/>
  <c r="Z10" i="53" s="1"/>
  <c r="AA10" i="53" s="1"/>
  <c r="AB10" i="53" s="1"/>
  <c r="AC10" i="53" s="1"/>
  <c r="AD10" i="53" s="1"/>
  <c r="AE10" i="53" s="1"/>
  <c r="H9" i="53"/>
  <c r="I9" i="53" s="1"/>
  <c r="J9" i="53" s="1"/>
  <c r="K9" i="53" s="1"/>
  <c r="L9" i="53" s="1"/>
  <c r="M9" i="53" s="1"/>
  <c r="N9" i="53" s="1"/>
  <c r="O9" i="53" s="1"/>
  <c r="P9" i="53" s="1"/>
  <c r="Q9" i="53" s="1"/>
  <c r="R9" i="53" s="1"/>
  <c r="S9" i="53" s="1"/>
  <c r="T9" i="53" s="1"/>
  <c r="U9" i="53" s="1"/>
  <c r="V9" i="53" s="1"/>
  <c r="W9" i="53" s="1"/>
  <c r="X9" i="53" s="1"/>
  <c r="Y9" i="53" s="1"/>
  <c r="Z9" i="53" s="1"/>
  <c r="AA9" i="53" s="1"/>
  <c r="AB9" i="53" s="1"/>
  <c r="AC9" i="53" s="1"/>
  <c r="AD9" i="53" s="1"/>
  <c r="AE9" i="53" s="1"/>
  <c r="G8" i="53"/>
  <c r="H8" i="53" s="1"/>
  <c r="I8" i="53" s="1"/>
  <c r="J8" i="53" s="1"/>
  <c r="K8" i="53" s="1"/>
  <c r="L8" i="53" s="1"/>
  <c r="M8" i="53" s="1"/>
  <c r="N8" i="53" s="1"/>
  <c r="O8" i="53" s="1"/>
  <c r="P8" i="53" s="1"/>
  <c r="Q8" i="53" s="1"/>
  <c r="R8" i="53" s="1"/>
  <c r="S8" i="53" s="1"/>
  <c r="T8" i="53" s="1"/>
  <c r="U8" i="53" s="1"/>
  <c r="V8" i="53" s="1"/>
  <c r="W8" i="53" s="1"/>
  <c r="X8" i="53" s="1"/>
  <c r="Y8" i="53" s="1"/>
  <c r="Z8" i="53" s="1"/>
  <c r="AA8" i="53" s="1"/>
  <c r="AB8" i="53" s="1"/>
  <c r="AC8" i="53" s="1"/>
  <c r="AD8" i="53" s="1"/>
  <c r="AE8" i="53" s="1"/>
  <c r="F7" i="53"/>
  <c r="G7" i="53" s="1"/>
  <c r="I7" i="53" s="1"/>
  <c r="J7" i="53" s="1"/>
  <c r="K7" i="53" s="1"/>
  <c r="L7" i="53" s="1"/>
  <c r="M7" i="53" s="1"/>
  <c r="N7" i="53" s="1"/>
  <c r="O7" i="53" s="1"/>
  <c r="P7" i="53" s="1"/>
  <c r="Q7" i="53" s="1"/>
  <c r="R7" i="53" s="1"/>
  <c r="S7" i="53" s="1"/>
  <c r="T7" i="53" s="1"/>
  <c r="U7" i="53" s="1"/>
  <c r="V7" i="53" s="1"/>
  <c r="W7" i="53" s="1"/>
  <c r="X7" i="53" s="1"/>
  <c r="Y7" i="53" s="1"/>
  <c r="Z7" i="53" s="1"/>
  <c r="AA7" i="53" s="1"/>
  <c r="AB7" i="53" s="1"/>
  <c r="AC7" i="53" s="1"/>
  <c r="AD7" i="53" s="1"/>
  <c r="AE7" i="53" s="1"/>
  <c r="E6" i="53"/>
  <c r="F6" i="53" s="1"/>
  <c r="G6" i="53" s="1"/>
  <c r="H6" i="53" s="1"/>
  <c r="I6" i="53" s="1"/>
  <c r="J6" i="53" s="1"/>
  <c r="K6" i="53" s="1"/>
  <c r="L6" i="53" s="1"/>
  <c r="M6" i="53" s="1"/>
  <c r="N6" i="53" s="1"/>
  <c r="O6" i="53" s="1"/>
  <c r="P6" i="53" s="1"/>
  <c r="Q6" i="53" s="1"/>
  <c r="R6" i="53" s="1"/>
  <c r="S6" i="53" s="1"/>
  <c r="T6" i="53" s="1"/>
  <c r="U6" i="53" s="1"/>
  <c r="V6" i="53" s="1"/>
  <c r="W6" i="53" s="1"/>
  <c r="X6" i="53" s="1"/>
  <c r="Y6" i="53" s="1"/>
  <c r="Z6" i="53" s="1"/>
  <c r="AA6" i="53" s="1"/>
  <c r="AB6" i="53" s="1"/>
  <c r="AC6" i="53" s="1"/>
  <c r="AD6" i="53" s="1"/>
  <c r="AE6" i="53" s="1"/>
  <c r="D5" i="53"/>
  <c r="E5" i="53" s="1"/>
  <c r="F5" i="53" s="1"/>
  <c r="G5" i="53" s="1"/>
  <c r="H5" i="53" s="1"/>
  <c r="I5" i="53" s="1"/>
  <c r="J5" i="53" s="1"/>
  <c r="K5" i="53" s="1"/>
  <c r="L5" i="53" s="1"/>
  <c r="M5" i="53" s="1"/>
  <c r="N5" i="53" s="1"/>
  <c r="O5" i="53" s="1"/>
  <c r="P5" i="53" s="1"/>
  <c r="Q5" i="53" s="1"/>
  <c r="R5" i="53" s="1"/>
  <c r="S5" i="53" s="1"/>
  <c r="T5" i="53" s="1"/>
  <c r="U5" i="53" s="1"/>
  <c r="V5" i="53" s="1"/>
  <c r="W5" i="53" s="1"/>
  <c r="X5" i="53" s="1"/>
  <c r="Y5" i="53" s="1"/>
  <c r="Z5" i="53" s="1"/>
  <c r="AA5" i="53" s="1"/>
  <c r="AB5" i="53" s="1"/>
  <c r="AC5" i="53" s="1"/>
  <c r="AD5" i="53" s="1"/>
  <c r="AE5" i="53" s="1"/>
  <c r="C4" i="53"/>
  <c r="D4" i="53" s="1"/>
  <c r="E4" i="53" s="1"/>
  <c r="F4" i="53" s="1"/>
  <c r="G4" i="53" s="1"/>
  <c r="H4" i="53" s="1"/>
  <c r="I4" i="53" s="1"/>
  <c r="J4" i="53" s="1"/>
  <c r="K4" i="53" s="1"/>
  <c r="L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Y4" i="53" s="1"/>
  <c r="Z4" i="53" s="1"/>
  <c r="AC31" i="52"/>
  <c r="AB30" i="52"/>
  <c r="AC30" i="52" s="1"/>
  <c r="AA29" i="52"/>
  <c r="AB29" i="52" s="1"/>
  <c r="AC29" i="52" s="1"/>
  <c r="Z28" i="52"/>
  <c r="AA28" i="52" s="1"/>
  <c r="AB28" i="52" s="1"/>
  <c r="AC28" i="52" s="1"/>
  <c r="Y27" i="52"/>
  <c r="Z27" i="52" s="1"/>
  <c r="AA27" i="52" s="1"/>
  <c r="AB27" i="52" s="1"/>
  <c r="AC27" i="52" s="1"/>
  <c r="X26" i="52"/>
  <c r="Y26" i="52" s="1"/>
  <c r="Z26" i="52" s="1"/>
  <c r="AA26" i="52" s="1"/>
  <c r="AB26" i="52" s="1"/>
  <c r="AC26" i="52" s="1"/>
  <c r="W25" i="52"/>
  <c r="X25" i="52" s="1"/>
  <c r="Y25" i="52" s="1"/>
  <c r="Z25" i="52" s="1"/>
  <c r="AA25" i="52" s="1"/>
  <c r="AB25" i="52" s="1"/>
  <c r="AC25" i="52" s="1"/>
  <c r="V24" i="52"/>
  <c r="W24" i="52" s="1"/>
  <c r="X24" i="52" s="1"/>
  <c r="Y24" i="52" s="1"/>
  <c r="Z24" i="52" s="1"/>
  <c r="AA24" i="52" s="1"/>
  <c r="AB24" i="52" s="1"/>
  <c r="AC24" i="52" s="1"/>
  <c r="U23" i="52"/>
  <c r="V23" i="52" s="1"/>
  <c r="W23" i="52" s="1"/>
  <c r="X23" i="52" s="1"/>
  <c r="Y23" i="52" s="1"/>
  <c r="Z23" i="52" s="1"/>
  <c r="AA23" i="52" s="1"/>
  <c r="AB23" i="52" s="1"/>
  <c r="AC23" i="52" s="1"/>
  <c r="T22" i="52"/>
  <c r="U22" i="52" s="1"/>
  <c r="V22" i="52" s="1"/>
  <c r="W22" i="52" s="1"/>
  <c r="X22" i="52" s="1"/>
  <c r="Y22" i="52" s="1"/>
  <c r="Z22" i="52" s="1"/>
  <c r="AA22" i="52" s="1"/>
  <c r="AB22" i="52" s="1"/>
  <c r="AC22" i="52" s="1"/>
  <c r="S21" i="52"/>
  <c r="T21" i="52" s="1"/>
  <c r="U21" i="52" s="1"/>
  <c r="V21" i="52" s="1"/>
  <c r="W21" i="52" s="1"/>
  <c r="X21" i="52" s="1"/>
  <c r="Y21" i="52" s="1"/>
  <c r="Z21" i="52" s="1"/>
  <c r="AA21" i="52" s="1"/>
  <c r="AB21" i="52" s="1"/>
  <c r="AC21" i="52" s="1"/>
  <c r="R20" i="52"/>
  <c r="S20" i="52" s="1"/>
  <c r="T20" i="52" s="1"/>
  <c r="U20" i="52" s="1"/>
  <c r="V20" i="52" s="1"/>
  <c r="W20" i="52" s="1"/>
  <c r="X20" i="52" s="1"/>
  <c r="Y20" i="52" s="1"/>
  <c r="Z20" i="52" s="1"/>
  <c r="AA20" i="52" s="1"/>
  <c r="AB20" i="52" s="1"/>
  <c r="AC20" i="52" s="1"/>
  <c r="Q19" i="52"/>
  <c r="R19" i="52" s="1"/>
  <c r="S19" i="52" s="1"/>
  <c r="T19" i="52" s="1"/>
  <c r="U19" i="52" s="1"/>
  <c r="V19" i="52" s="1"/>
  <c r="W19" i="52" s="1"/>
  <c r="X19" i="52" s="1"/>
  <c r="Y19" i="52" s="1"/>
  <c r="Z19" i="52" s="1"/>
  <c r="AA19" i="52" s="1"/>
  <c r="AB19" i="52" s="1"/>
  <c r="AC19" i="52" s="1"/>
  <c r="P18" i="52"/>
  <c r="Q18" i="52" s="1"/>
  <c r="R18" i="52" s="1"/>
  <c r="S18" i="52" s="1"/>
  <c r="T18" i="52" s="1"/>
  <c r="U18" i="52" s="1"/>
  <c r="V18" i="52" s="1"/>
  <c r="W18" i="52" s="1"/>
  <c r="X18" i="52" s="1"/>
  <c r="Y18" i="52" s="1"/>
  <c r="Z18" i="52" s="1"/>
  <c r="AA18" i="52" s="1"/>
  <c r="AB18" i="52" s="1"/>
  <c r="AC18" i="52" s="1"/>
  <c r="O17" i="52"/>
  <c r="P17" i="52" s="1"/>
  <c r="Q17" i="52" s="1"/>
  <c r="R17" i="52" s="1"/>
  <c r="S17" i="52" s="1"/>
  <c r="T17" i="52" s="1"/>
  <c r="U17" i="52" s="1"/>
  <c r="V17" i="52" s="1"/>
  <c r="W17" i="52" s="1"/>
  <c r="X17" i="52" s="1"/>
  <c r="Y17" i="52" s="1"/>
  <c r="Z17" i="52" s="1"/>
  <c r="AA17" i="52" s="1"/>
  <c r="AB17" i="52" s="1"/>
  <c r="AC17" i="52" s="1"/>
  <c r="N16" i="52"/>
  <c r="O16" i="52" s="1"/>
  <c r="P16" i="52" s="1"/>
  <c r="Q16" i="52" s="1"/>
  <c r="R16" i="52" s="1"/>
  <c r="S16" i="52" s="1"/>
  <c r="T16" i="52" s="1"/>
  <c r="U16" i="52" s="1"/>
  <c r="V16" i="52" s="1"/>
  <c r="W16" i="52" s="1"/>
  <c r="X16" i="52" s="1"/>
  <c r="Y16" i="52" s="1"/>
  <c r="Z16" i="52" s="1"/>
  <c r="AA16" i="52" s="1"/>
  <c r="AB16" i="52" s="1"/>
  <c r="AC16" i="52" s="1"/>
  <c r="M15" i="52"/>
  <c r="N15" i="52" s="1"/>
  <c r="O15" i="52" s="1"/>
  <c r="P15" i="52" s="1"/>
  <c r="Q15" i="52" s="1"/>
  <c r="R15" i="52" s="1"/>
  <c r="S15" i="52" s="1"/>
  <c r="T15" i="52" s="1"/>
  <c r="U15" i="52" s="1"/>
  <c r="V15" i="52" s="1"/>
  <c r="W15" i="52" s="1"/>
  <c r="X15" i="52" s="1"/>
  <c r="Y15" i="52" s="1"/>
  <c r="Z15" i="52" s="1"/>
  <c r="AA15" i="52" s="1"/>
  <c r="AB15" i="52" s="1"/>
  <c r="AC15" i="52" s="1"/>
  <c r="L14" i="52"/>
  <c r="M14" i="52" s="1"/>
  <c r="N14" i="52" s="1"/>
  <c r="O14" i="52" s="1"/>
  <c r="P14" i="52" s="1"/>
  <c r="Q14" i="52" s="1"/>
  <c r="R14" i="52" s="1"/>
  <c r="S14" i="52" s="1"/>
  <c r="T14" i="52" s="1"/>
  <c r="U14" i="52" s="1"/>
  <c r="V14" i="52" s="1"/>
  <c r="W14" i="52" s="1"/>
  <c r="X14" i="52" s="1"/>
  <c r="Y14" i="52" s="1"/>
  <c r="Z14" i="52" s="1"/>
  <c r="AA14" i="52" s="1"/>
  <c r="AB14" i="52" s="1"/>
  <c r="AC14" i="52" s="1"/>
  <c r="K13" i="52"/>
  <c r="L13" i="52" s="1"/>
  <c r="M13" i="52" s="1"/>
  <c r="N13" i="52" s="1"/>
  <c r="O13" i="52" s="1"/>
  <c r="P13" i="52" s="1"/>
  <c r="Q13" i="52" s="1"/>
  <c r="R13" i="52" s="1"/>
  <c r="S13" i="52" s="1"/>
  <c r="T13" i="52" s="1"/>
  <c r="U13" i="52" s="1"/>
  <c r="V13" i="52" s="1"/>
  <c r="W13" i="52" s="1"/>
  <c r="X13" i="52" s="1"/>
  <c r="Y13" i="52" s="1"/>
  <c r="Z13" i="52" s="1"/>
  <c r="AA13" i="52" s="1"/>
  <c r="AB13" i="52" s="1"/>
  <c r="AC13" i="52" s="1"/>
  <c r="J12" i="52"/>
  <c r="K12" i="52" s="1"/>
  <c r="L12" i="52" s="1"/>
  <c r="M12" i="52" s="1"/>
  <c r="N12" i="52" s="1"/>
  <c r="O12" i="52" s="1"/>
  <c r="P12" i="52" s="1"/>
  <c r="Q12" i="52" s="1"/>
  <c r="R12" i="52" s="1"/>
  <c r="S12" i="52" s="1"/>
  <c r="T12" i="52" s="1"/>
  <c r="U12" i="52" s="1"/>
  <c r="V12" i="52" s="1"/>
  <c r="W12" i="52" s="1"/>
  <c r="X12" i="52" s="1"/>
  <c r="Y12" i="52" s="1"/>
  <c r="Z12" i="52" s="1"/>
  <c r="AA12" i="52" s="1"/>
  <c r="AB12" i="52" s="1"/>
  <c r="AC12" i="52" s="1"/>
  <c r="I11" i="52"/>
  <c r="J11" i="52" s="1"/>
  <c r="K11" i="52" s="1"/>
  <c r="L11" i="52" s="1"/>
  <c r="M11" i="52" s="1"/>
  <c r="N11" i="52" s="1"/>
  <c r="O11" i="52" s="1"/>
  <c r="P11" i="52" s="1"/>
  <c r="Q11" i="52" s="1"/>
  <c r="R11" i="52" s="1"/>
  <c r="S11" i="52" s="1"/>
  <c r="T11" i="52" s="1"/>
  <c r="U11" i="52" s="1"/>
  <c r="V11" i="52" s="1"/>
  <c r="W11" i="52" s="1"/>
  <c r="X11" i="52" s="1"/>
  <c r="Y11" i="52" s="1"/>
  <c r="Z11" i="52" s="1"/>
  <c r="AA11" i="52" s="1"/>
  <c r="AB11" i="52" s="1"/>
  <c r="AC11" i="52" s="1"/>
  <c r="H10" i="52"/>
  <c r="I10" i="52" s="1"/>
  <c r="J10" i="52" s="1"/>
  <c r="K10" i="52" s="1"/>
  <c r="L10" i="52" s="1"/>
  <c r="M10" i="52" s="1"/>
  <c r="N10" i="52" s="1"/>
  <c r="O10" i="52" s="1"/>
  <c r="P10" i="52" s="1"/>
  <c r="Q10" i="52" s="1"/>
  <c r="R10" i="52" s="1"/>
  <c r="S10" i="52" s="1"/>
  <c r="T10" i="52" s="1"/>
  <c r="U10" i="52" s="1"/>
  <c r="V10" i="52" s="1"/>
  <c r="W10" i="52" s="1"/>
  <c r="X10" i="52" s="1"/>
  <c r="Y10" i="52" s="1"/>
  <c r="Z10" i="52" s="1"/>
  <c r="AA10" i="52" s="1"/>
  <c r="AB10" i="52" s="1"/>
  <c r="AC10" i="52" s="1"/>
  <c r="G9" i="52"/>
  <c r="H9" i="52" s="1"/>
  <c r="I9" i="52" s="1"/>
  <c r="J9" i="52" s="1"/>
  <c r="K9" i="52" s="1"/>
  <c r="L9" i="52" s="1"/>
  <c r="M9" i="52" s="1"/>
  <c r="N9" i="52" s="1"/>
  <c r="O9" i="52" s="1"/>
  <c r="P9" i="52" s="1"/>
  <c r="Q9" i="52" s="1"/>
  <c r="R9" i="52" s="1"/>
  <c r="S9" i="52" s="1"/>
  <c r="T9" i="52" s="1"/>
  <c r="U9" i="52" s="1"/>
  <c r="V9" i="52" s="1"/>
  <c r="W9" i="52" s="1"/>
  <c r="X9" i="52" s="1"/>
  <c r="Y9" i="52" s="1"/>
  <c r="Z9" i="52" s="1"/>
  <c r="AA9" i="52" s="1"/>
  <c r="AB9" i="52" s="1"/>
  <c r="AC9" i="52" s="1"/>
  <c r="F8" i="52"/>
  <c r="G8" i="52" s="1"/>
  <c r="H8" i="52" s="1"/>
  <c r="I8" i="52" s="1"/>
  <c r="J8" i="52" s="1"/>
  <c r="K8" i="52" s="1"/>
  <c r="L8" i="52" s="1"/>
  <c r="M8" i="52" s="1"/>
  <c r="N8" i="52" s="1"/>
  <c r="O8" i="52" s="1"/>
  <c r="P8" i="52" s="1"/>
  <c r="Q8" i="52" s="1"/>
  <c r="R8" i="52" s="1"/>
  <c r="S8" i="52" s="1"/>
  <c r="T8" i="52" s="1"/>
  <c r="U8" i="52" s="1"/>
  <c r="V8" i="52" s="1"/>
  <c r="W8" i="52" s="1"/>
  <c r="X8" i="52" s="1"/>
  <c r="Y8" i="52" s="1"/>
  <c r="Z8" i="52" s="1"/>
  <c r="AA8" i="52" s="1"/>
  <c r="AB8" i="52" s="1"/>
  <c r="AC8" i="52" s="1"/>
  <c r="E7" i="52"/>
  <c r="F7" i="52" s="1"/>
  <c r="G7" i="52" s="1"/>
  <c r="H7" i="52" s="1"/>
  <c r="I7" i="52" s="1"/>
  <c r="J7" i="52" s="1"/>
  <c r="K7" i="52" s="1"/>
  <c r="L7" i="52" s="1"/>
  <c r="M7" i="52" s="1"/>
  <c r="N7" i="52" s="1"/>
  <c r="O7" i="52" s="1"/>
  <c r="P7" i="52" s="1"/>
  <c r="Q7" i="52" s="1"/>
  <c r="R7" i="52" s="1"/>
  <c r="S7" i="52" s="1"/>
  <c r="T7" i="52" s="1"/>
  <c r="U7" i="52" s="1"/>
  <c r="V7" i="52" s="1"/>
  <c r="W7" i="52" s="1"/>
  <c r="X7" i="52" s="1"/>
  <c r="Y7" i="52" s="1"/>
  <c r="Z7" i="52" s="1"/>
  <c r="AA7" i="52" s="1"/>
  <c r="AB7" i="52" s="1"/>
  <c r="AC7" i="52" s="1"/>
  <c r="D6" i="52"/>
  <c r="E6" i="52" s="1"/>
  <c r="F6" i="52" s="1"/>
  <c r="G6" i="52" s="1"/>
  <c r="H6" i="52" s="1"/>
  <c r="I6" i="52" s="1"/>
  <c r="J6" i="52" s="1"/>
  <c r="K6" i="52" s="1"/>
  <c r="L6" i="52" s="1"/>
  <c r="M6" i="52" s="1"/>
  <c r="N6" i="52" s="1"/>
  <c r="O6" i="52" s="1"/>
  <c r="P6" i="52" s="1"/>
  <c r="Q6" i="52" s="1"/>
  <c r="R6" i="52" s="1"/>
  <c r="S6" i="52" s="1"/>
  <c r="T6" i="52" s="1"/>
  <c r="U6" i="52" s="1"/>
  <c r="V6" i="52" s="1"/>
  <c r="W6" i="52" s="1"/>
  <c r="X6" i="52" s="1"/>
  <c r="Y6" i="52" s="1"/>
  <c r="Z6" i="52" s="1"/>
  <c r="AA6" i="52" s="1"/>
  <c r="AB6" i="52" s="1"/>
  <c r="AC6" i="52" s="1"/>
  <c r="C5" i="52"/>
  <c r="D5" i="52" s="1"/>
  <c r="E5" i="52" s="1"/>
  <c r="F5" i="52" s="1"/>
  <c r="G5" i="52" s="1"/>
  <c r="H5" i="52" s="1"/>
  <c r="I5" i="52" s="1"/>
  <c r="J5" i="52" s="1"/>
  <c r="K5" i="52" s="1"/>
  <c r="L5" i="52" s="1"/>
  <c r="M5" i="52" s="1"/>
  <c r="N5" i="52" s="1"/>
  <c r="O5" i="52" s="1"/>
  <c r="P5" i="52" s="1"/>
  <c r="Q5" i="52" s="1"/>
  <c r="R5" i="52" s="1"/>
  <c r="S5" i="52" s="1"/>
  <c r="T5" i="52" s="1"/>
  <c r="U5" i="52" s="1"/>
  <c r="V5" i="52" s="1"/>
  <c r="W5" i="52" s="1"/>
  <c r="X5" i="52" s="1"/>
  <c r="Y5" i="52" s="1"/>
  <c r="Z5" i="52" s="1"/>
  <c r="AA5" i="52" s="1"/>
  <c r="AB5" i="52" s="1"/>
  <c r="AC5" i="52" s="1"/>
  <c r="J53" i="53" l="1"/>
  <c r="K53" i="53" s="1"/>
  <c r="L53" i="53" s="1"/>
  <c r="M53" i="53" s="1"/>
  <c r="N53" i="53" s="1"/>
  <c r="O53" i="53" s="1"/>
  <c r="P53" i="53" s="1"/>
  <c r="Q53" i="53" s="1"/>
  <c r="R53" i="53" s="1"/>
  <c r="S53" i="53" s="1"/>
  <c r="T53" i="53" s="1"/>
  <c r="Y54" i="52"/>
  <c r="X53" i="52"/>
  <c r="X52" i="52" s="1"/>
  <c r="Q44" i="52"/>
  <c r="Q43" i="52" s="1"/>
  <c r="R45" i="52"/>
  <c r="AC4" i="53"/>
  <c r="AE4" i="53" s="1"/>
  <c r="AA4" i="53"/>
  <c r="K50" i="53"/>
  <c r="L50" i="53" s="1"/>
  <c r="M50" i="53" s="1"/>
  <c r="N50" i="53" s="1"/>
  <c r="O50" i="53" s="1"/>
  <c r="P50" i="53" s="1"/>
  <c r="Q50" i="53" s="1"/>
  <c r="R50" i="53" s="1"/>
  <c r="S50" i="53" s="1"/>
  <c r="T50" i="53" s="1"/>
  <c r="J49" i="53"/>
  <c r="K51" i="53"/>
  <c r="L51" i="53" s="1"/>
  <c r="M51" i="53" s="1"/>
  <c r="N51" i="53" s="1"/>
  <c r="O51" i="53" s="1"/>
  <c r="P51" i="53" s="1"/>
  <c r="Q51" i="53" s="1"/>
  <c r="R51" i="53" s="1"/>
  <c r="S51" i="53" s="1"/>
  <c r="T51" i="53" s="1"/>
  <c r="Z54" i="52" l="1"/>
  <c r="Y53" i="52"/>
  <c r="Y52" i="52" s="1"/>
  <c r="R44" i="52"/>
  <c r="R43" i="52" s="1"/>
  <c r="S45" i="52"/>
  <c r="J48" i="53"/>
  <c r="K49" i="53"/>
  <c r="L49" i="53" s="1"/>
  <c r="M49" i="53" s="1"/>
  <c r="N49" i="53" s="1"/>
  <c r="O49" i="53" s="1"/>
  <c r="P49" i="53" s="1"/>
  <c r="Q49" i="53" s="1"/>
  <c r="R49" i="53" s="1"/>
  <c r="S49" i="53" s="1"/>
  <c r="T49" i="53" s="1"/>
  <c r="AA54" i="52" l="1"/>
  <c r="AA53" i="52" s="1"/>
  <c r="AA52" i="52" s="1"/>
  <c r="Z53" i="52"/>
  <c r="Z52" i="52" s="1"/>
  <c r="T45" i="52"/>
  <c r="S44" i="52"/>
  <c r="S43" i="52" s="1"/>
  <c r="K48" i="53"/>
  <c r="L48" i="53" s="1"/>
  <c r="M48" i="53" s="1"/>
  <c r="N48" i="53" s="1"/>
  <c r="O48" i="53" s="1"/>
  <c r="P48" i="53" s="1"/>
  <c r="Q48" i="53" s="1"/>
  <c r="R48" i="53" s="1"/>
  <c r="S48" i="53" s="1"/>
  <c r="T48" i="53" s="1"/>
  <c r="J47" i="53"/>
  <c r="U45" i="52" l="1"/>
  <c r="T44" i="52"/>
  <c r="T43" i="52" s="1"/>
  <c r="K47" i="53"/>
  <c r="L47" i="53" s="1"/>
  <c r="M47" i="53" s="1"/>
  <c r="N47" i="53" s="1"/>
  <c r="O47" i="53" s="1"/>
  <c r="P47" i="53" s="1"/>
  <c r="Q47" i="53" s="1"/>
  <c r="R47" i="53" s="1"/>
  <c r="S47" i="53" s="1"/>
  <c r="T47" i="53" s="1"/>
  <c r="J46" i="53"/>
  <c r="K46" i="53" s="1"/>
  <c r="L46" i="53" s="1"/>
  <c r="M46" i="53" s="1"/>
  <c r="N46" i="53" s="1"/>
  <c r="O46" i="53" s="1"/>
  <c r="P46" i="53" s="1"/>
  <c r="Q46" i="53" s="1"/>
  <c r="R46" i="53" s="1"/>
  <c r="S46" i="53" s="1"/>
  <c r="T46" i="53" s="1"/>
  <c r="V45" i="52" l="1"/>
  <c r="U44" i="52"/>
  <c r="U43" i="52" s="1"/>
  <c r="V44" i="52" l="1"/>
  <c r="V43" i="52" s="1"/>
  <c r="W45" i="52"/>
  <c r="W44" i="52" l="1"/>
  <c r="W43" i="52" s="1"/>
  <c r="X45" i="52"/>
  <c r="K9" i="48"/>
  <c r="K8" i="48"/>
  <c r="I7" i="48"/>
  <c r="H6" i="48"/>
  <c r="I6" i="48" s="1"/>
  <c r="F4" i="48"/>
  <c r="G4" i="48" s="1"/>
  <c r="H4" i="48" s="1"/>
  <c r="I4" i="48" s="1"/>
  <c r="G5" i="48"/>
  <c r="H5" i="48" s="1"/>
  <c r="I5" i="48" s="1"/>
  <c r="E3" i="48"/>
  <c r="F3" i="48" s="1"/>
  <c r="G3" i="48" s="1"/>
  <c r="H3" i="48" s="1"/>
  <c r="I3" i="48" s="1"/>
  <c r="D2" i="48"/>
  <c r="E2" i="48" s="1"/>
  <c r="F2" i="48" s="1"/>
  <c r="G2" i="48" s="1"/>
  <c r="H2" i="48" s="1"/>
  <c r="I2" i="48" s="1"/>
  <c r="J2" i="48" s="1"/>
  <c r="K2" i="48" s="1"/>
  <c r="C1" i="48"/>
  <c r="D1" i="48" s="1"/>
  <c r="E1" i="48" s="1"/>
  <c r="F1" i="48" s="1"/>
  <c r="G1" i="48" s="1"/>
  <c r="H1" i="48" s="1"/>
  <c r="I1" i="48" s="1"/>
  <c r="J1" i="48" s="1"/>
  <c r="K1" i="48" s="1"/>
  <c r="Y45" i="52" l="1"/>
  <c r="X44" i="52"/>
  <c r="X43" i="52" s="1"/>
  <c r="J6" i="48"/>
  <c r="K6" i="48" s="1"/>
  <c r="J5" i="48"/>
  <c r="K5" i="48" s="1"/>
  <c r="J4" i="48"/>
  <c r="K4" i="48" s="1"/>
  <c r="J3" i="48"/>
  <c r="K3" i="48" s="1"/>
  <c r="J7" i="48"/>
  <c r="K7" i="48" s="1"/>
  <c r="AC27" i="46"/>
  <c r="AB26" i="46"/>
  <c r="AC26" i="46" s="1"/>
  <c r="AA25" i="46"/>
  <c r="AB25" i="46" s="1"/>
  <c r="AC25" i="46" s="1"/>
  <c r="Z24" i="46"/>
  <c r="AA24" i="46" s="1"/>
  <c r="AB24" i="46" s="1"/>
  <c r="AC24" i="46" s="1"/>
  <c r="Y23" i="46"/>
  <c r="Z23" i="46" s="1"/>
  <c r="AA23" i="46" s="1"/>
  <c r="AB23" i="46" s="1"/>
  <c r="AC23" i="46" s="1"/>
  <c r="X22" i="46"/>
  <c r="Y22" i="46" s="1"/>
  <c r="Z22" i="46" s="1"/>
  <c r="AA22" i="46" s="1"/>
  <c r="AB22" i="46" s="1"/>
  <c r="AC22" i="46" s="1"/>
  <c r="W21" i="46"/>
  <c r="X21" i="46" s="1"/>
  <c r="Y21" i="46" s="1"/>
  <c r="Z21" i="46" s="1"/>
  <c r="AA21" i="46" s="1"/>
  <c r="AB21" i="46" s="1"/>
  <c r="AC21" i="46" s="1"/>
  <c r="V20" i="46"/>
  <c r="W20" i="46" s="1"/>
  <c r="X20" i="46" s="1"/>
  <c r="Y20" i="46" s="1"/>
  <c r="Z20" i="46" s="1"/>
  <c r="AA20" i="46" s="1"/>
  <c r="AB20" i="46" s="1"/>
  <c r="AC20" i="46" s="1"/>
  <c r="U19" i="46"/>
  <c r="V19" i="46" s="1"/>
  <c r="W19" i="46" s="1"/>
  <c r="X19" i="46" s="1"/>
  <c r="Y19" i="46" s="1"/>
  <c r="Z19" i="46" s="1"/>
  <c r="AA19" i="46" s="1"/>
  <c r="AB19" i="46" s="1"/>
  <c r="AC19" i="46" s="1"/>
  <c r="T18" i="46"/>
  <c r="U18" i="46" s="1"/>
  <c r="V18" i="46" s="1"/>
  <c r="W18" i="46" s="1"/>
  <c r="X18" i="46" s="1"/>
  <c r="Y18" i="46" s="1"/>
  <c r="Z18" i="46" s="1"/>
  <c r="AA18" i="46" s="1"/>
  <c r="AB18" i="46" s="1"/>
  <c r="AC18" i="46" s="1"/>
  <c r="S17" i="46"/>
  <c r="T17" i="46" s="1"/>
  <c r="U17" i="46" s="1"/>
  <c r="V17" i="46" s="1"/>
  <c r="W17" i="46" s="1"/>
  <c r="X17" i="46" s="1"/>
  <c r="Y17" i="46" s="1"/>
  <c r="Z17" i="46" s="1"/>
  <c r="AA17" i="46" s="1"/>
  <c r="AB17" i="46" s="1"/>
  <c r="AC17" i="46" s="1"/>
  <c r="R16" i="46"/>
  <c r="S16" i="46" s="1"/>
  <c r="T16" i="46" s="1"/>
  <c r="U16" i="46" s="1"/>
  <c r="V16" i="46" s="1"/>
  <c r="W16" i="46" s="1"/>
  <c r="X16" i="46" s="1"/>
  <c r="Y16" i="46" s="1"/>
  <c r="Z16" i="46" s="1"/>
  <c r="AA16" i="46" s="1"/>
  <c r="AB16" i="46" s="1"/>
  <c r="AC16" i="46" s="1"/>
  <c r="Q15" i="46"/>
  <c r="R15" i="46" s="1"/>
  <c r="S15" i="46" s="1"/>
  <c r="T15" i="46" s="1"/>
  <c r="U15" i="46" s="1"/>
  <c r="V15" i="46" s="1"/>
  <c r="W15" i="46" s="1"/>
  <c r="X15" i="46" s="1"/>
  <c r="Y15" i="46" s="1"/>
  <c r="Z15" i="46" s="1"/>
  <c r="AA15" i="46" s="1"/>
  <c r="AB15" i="46" s="1"/>
  <c r="AC15" i="46" s="1"/>
  <c r="P14" i="46"/>
  <c r="Q14" i="46" s="1"/>
  <c r="R14" i="46" s="1"/>
  <c r="S14" i="46" s="1"/>
  <c r="T14" i="46" s="1"/>
  <c r="U14" i="46" s="1"/>
  <c r="V14" i="46" s="1"/>
  <c r="W14" i="46" s="1"/>
  <c r="X14" i="46" s="1"/>
  <c r="Y14" i="46" s="1"/>
  <c r="Z14" i="46" s="1"/>
  <c r="AA14" i="46" s="1"/>
  <c r="AB14" i="46" s="1"/>
  <c r="AC14" i="46" s="1"/>
  <c r="O13" i="46"/>
  <c r="P13" i="46" s="1"/>
  <c r="Q13" i="46" s="1"/>
  <c r="R13" i="46" s="1"/>
  <c r="S13" i="46" s="1"/>
  <c r="T13" i="46" s="1"/>
  <c r="U13" i="46" s="1"/>
  <c r="V13" i="46" s="1"/>
  <c r="W13" i="46" s="1"/>
  <c r="X13" i="46" s="1"/>
  <c r="Y13" i="46" s="1"/>
  <c r="Z13" i="46" s="1"/>
  <c r="AA13" i="46" s="1"/>
  <c r="AB13" i="46" s="1"/>
  <c r="AC13" i="46" s="1"/>
  <c r="N12" i="46"/>
  <c r="O12" i="46" s="1"/>
  <c r="P12" i="46" s="1"/>
  <c r="Q12" i="46" s="1"/>
  <c r="R12" i="46" s="1"/>
  <c r="S12" i="46" s="1"/>
  <c r="T12" i="46" s="1"/>
  <c r="U12" i="46" s="1"/>
  <c r="V12" i="46" s="1"/>
  <c r="W12" i="46" s="1"/>
  <c r="X12" i="46" s="1"/>
  <c r="Y12" i="46" s="1"/>
  <c r="Z12" i="46" s="1"/>
  <c r="AA12" i="46" s="1"/>
  <c r="AB12" i="46" s="1"/>
  <c r="AC12" i="46" s="1"/>
  <c r="M11" i="46"/>
  <c r="N11" i="46" s="1"/>
  <c r="O11" i="46" s="1"/>
  <c r="P11" i="46" s="1"/>
  <c r="Q11" i="46" s="1"/>
  <c r="R11" i="46" s="1"/>
  <c r="S11" i="46" s="1"/>
  <c r="T11" i="46" s="1"/>
  <c r="U11" i="46" s="1"/>
  <c r="V11" i="46" s="1"/>
  <c r="W11" i="46" s="1"/>
  <c r="X11" i="46" s="1"/>
  <c r="Y11" i="46" s="1"/>
  <c r="Z11" i="46" s="1"/>
  <c r="AA11" i="46" s="1"/>
  <c r="AB11" i="46" s="1"/>
  <c r="AC11" i="46" s="1"/>
  <c r="L10" i="46"/>
  <c r="M10" i="46" s="1"/>
  <c r="N10" i="46" s="1"/>
  <c r="O10" i="46" s="1"/>
  <c r="P10" i="46" s="1"/>
  <c r="Q10" i="46" s="1"/>
  <c r="R10" i="46" s="1"/>
  <c r="S10" i="46" s="1"/>
  <c r="T10" i="46" s="1"/>
  <c r="U10" i="46" s="1"/>
  <c r="V10" i="46" s="1"/>
  <c r="W10" i="46" s="1"/>
  <c r="X10" i="46" s="1"/>
  <c r="Y10" i="46" s="1"/>
  <c r="Z10" i="46" s="1"/>
  <c r="AA10" i="46" s="1"/>
  <c r="AB10" i="46" s="1"/>
  <c r="AC10" i="46" s="1"/>
  <c r="K9" i="46"/>
  <c r="L9" i="46" s="1"/>
  <c r="M9" i="46" s="1"/>
  <c r="N9" i="46" s="1"/>
  <c r="O9" i="46" s="1"/>
  <c r="P9" i="46" s="1"/>
  <c r="Q9" i="46" s="1"/>
  <c r="R9" i="46" s="1"/>
  <c r="S9" i="46" s="1"/>
  <c r="T9" i="46" s="1"/>
  <c r="U9" i="46" s="1"/>
  <c r="V9" i="46" s="1"/>
  <c r="W9" i="46" s="1"/>
  <c r="X9" i="46" s="1"/>
  <c r="Y9" i="46" s="1"/>
  <c r="Z9" i="46" s="1"/>
  <c r="AA9" i="46" s="1"/>
  <c r="AB9" i="46" s="1"/>
  <c r="AC9" i="46" s="1"/>
  <c r="J8" i="46"/>
  <c r="K8" i="46" s="1"/>
  <c r="L8" i="46" s="1"/>
  <c r="M8" i="46" s="1"/>
  <c r="N8" i="46" s="1"/>
  <c r="O8" i="46" s="1"/>
  <c r="P8" i="46" s="1"/>
  <c r="Q8" i="46" s="1"/>
  <c r="R8" i="46" s="1"/>
  <c r="S8" i="46" s="1"/>
  <c r="T8" i="46" s="1"/>
  <c r="U8" i="46" s="1"/>
  <c r="V8" i="46" s="1"/>
  <c r="W8" i="46" s="1"/>
  <c r="X8" i="46" s="1"/>
  <c r="Y8" i="46" s="1"/>
  <c r="Z8" i="46" s="1"/>
  <c r="AA8" i="46" s="1"/>
  <c r="AB8" i="46" s="1"/>
  <c r="AC8" i="46" s="1"/>
  <c r="I7" i="46"/>
  <c r="J7" i="46" s="1"/>
  <c r="K7" i="46" s="1"/>
  <c r="L7" i="46" s="1"/>
  <c r="M7" i="46" s="1"/>
  <c r="N7" i="46" s="1"/>
  <c r="O7" i="46" s="1"/>
  <c r="P7" i="46" s="1"/>
  <c r="Q7" i="46" s="1"/>
  <c r="R7" i="46" s="1"/>
  <c r="S7" i="46" s="1"/>
  <c r="T7" i="46" s="1"/>
  <c r="U7" i="46" s="1"/>
  <c r="V7" i="46" s="1"/>
  <c r="W7" i="46" s="1"/>
  <c r="X7" i="46" s="1"/>
  <c r="Y7" i="46" s="1"/>
  <c r="Z7" i="46" s="1"/>
  <c r="AA7" i="46" s="1"/>
  <c r="AB7" i="46" s="1"/>
  <c r="AC7" i="46" s="1"/>
  <c r="H6" i="46"/>
  <c r="I6" i="46" s="1"/>
  <c r="J6" i="46" s="1"/>
  <c r="K6" i="46" s="1"/>
  <c r="L6" i="46" s="1"/>
  <c r="M6" i="46" s="1"/>
  <c r="N6" i="46" s="1"/>
  <c r="O6" i="46" s="1"/>
  <c r="P6" i="46" s="1"/>
  <c r="Q6" i="46" s="1"/>
  <c r="R6" i="46" s="1"/>
  <c r="S6" i="46" s="1"/>
  <c r="T6" i="46" s="1"/>
  <c r="U6" i="46" s="1"/>
  <c r="V6" i="46" s="1"/>
  <c r="W6" i="46" s="1"/>
  <c r="X6" i="46" s="1"/>
  <c r="Y6" i="46" s="1"/>
  <c r="Z6" i="46" s="1"/>
  <c r="AA6" i="46" s="1"/>
  <c r="AB6" i="46" s="1"/>
  <c r="AC6" i="46" s="1"/>
  <c r="G5" i="46"/>
  <c r="H5" i="46" s="1"/>
  <c r="I5" i="46" s="1"/>
  <c r="J5" i="46" s="1"/>
  <c r="K5" i="46" s="1"/>
  <c r="L5" i="46" s="1"/>
  <c r="M5" i="46" s="1"/>
  <c r="N5" i="46" s="1"/>
  <c r="O5" i="46" s="1"/>
  <c r="P5" i="46" s="1"/>
  <c r="Q5" i="46" s="1"/>
  <c r="R5" i="46" s="1"/>
  <c r="S5" i="46" s="1"/>
  <c r="T5" i="46" s="1"/>
  <c r="U5" i="46" s="1"/>
  <c r="V5" i="46" s="1"/>
  <c r="W5" i="46" s="1"/>
  <c r="X5" i="46" s="1"/>
  <c r="Y5" i="46" s="1"/>
  <c r="Z5" i="46" s="1"/>
  <c r="AA5" i="46" s="1"/>
  <c r="AB5" i="46" s="1"/>
  <c r="AC5" i="46" s="1"/>
  <c r="F4" i="46"/>
  <c r="G4" i="46" s="1"/>
  <c r="H4" i="46" s="1"/>
  <c r="I4" i="46" s="1"/>
  <c r="J4" i="46" s="1"/>
  <c r="K4" i="46" s="1"/>
  <c r="L4" i="46" s="1"/>
  <c r="M4" i="46" s="1"/>
  <c r="N4" i="46" s="1"/>
  <c r="O4" i="46" s="1"/>
  <c r="P4" i="46" s="1"/>
  <c r="Q4" i="46" s="1"/>
  <c r="R4" i="46" s="1"/>
  <c r="S4" i="46" s="1"/>
  <c r="T4" i="46" s="1"/>
  <c r="U4" i="46" s="1"/>
  <c r="V4" i="46" s="1"/>
  <c r="W4" i="46" s="1"/>
  <c r="X4" i="46" s="1"/>
  <c r="Y4" i="46" s="1"/>
  <c r="Z4" i="46" s="1"/>
  <c r="AA4" i="46" s="1"/>
  <c r="AB4" i="46" s="1"/>
  <c r="AC4" i="46" s="1"/>
  <c r="E3" i="46"/>
  <c r="F3" i="46" s="1"/>
  <c r="G3" i="46" s="1"/>
  <c r="H3" i="46" s="1"/>
  <c r="I3" i="46" s="1"/>
  <c r="J3" i="46" s="1"/>
  <c r="K3" i="46" s="1"/>
  <c r="L3" i="46" s="1"/>
  <c r="M3" i="46" s="1"/>
  <c r="N3" i="46" s="1"/>
  <c r="O3" i="46" s="1"/>
  <c r="P3" i="46" s="1"/>
  <c r="Q3" i="46" s="1"/>
  <c r="R3" i="46" s="1"/>
  <c r="S3" i="46" s="1"/>
  <c r="T3" i="46" s="1"/>
  <c r="U3" i="46" s="1"/>
  <c r="V3" i="46" s="1"/>
  <c r="W3" i="46" s="1"/>
  <c r="X3" i="46" s="1"/>
  <c r="Y3" i="46" s="1"/>
  <c r="Z3" i="46" s="1"/>
  <c r="AA3" i="46" s="1"/>
  <c r="AB3" i="46" s="1"/>
  <c r="AC3" i="46" s="1"/>
  <c r="D2" i="46"/>
  <c r="E2" i="46" s="1"/>
  <c r="F2" i="46" s="1"/>
  <c r="G2" i="46" s="1"/>
  <c r="H2" i="46" s="1"/>
  <c r="I2" i="46" s="1"/>
  <c r="J2" i="46" s="1"/>
  <c r="K2" i="46" s="1"/>
  <c r="L2" i="46" s="1"/>
  <c r="M2" i="46" s="1"/>
  <c r="N2" i="46" s="1"/>
  <c r="O2" i="46" s="1"/>
  <c r="P2" i="46" s="1"/>
  <c r="Q2" i="46" s="1"/>
  <c r="R2" i="46" s="1"/>
  <c r="S2" i="46" s="1"/>
  <c r="T2" i="46" s="1"/>
  <c r="U2" i="46" s="1"/>
  <c r="V2" i="46" s="1"/>
  <c r="W2" i="46" s="1"/>
  <c r="X2" i="46" s="1"/>
  <c r="Y2" i="46" s="1"/>
  <c r="Z2" i="46" s="1"/>
  <c r="AA2" i="46" s="1"/>
  <c r="AB2" i="46" s="1"/>
  <c r="AC2" i="46" s="1"/>
  <c r="C1" i="46"/>
  <c r="D1" i="46" s="1"/>
  <c r="E1" i="46" s="1"/>
  <c r="F1" i="46" s="1"/>
  <c r="G1" i="46" s="1"/>
  <c r="H1" i="46" s="1"/>
  <c r="I1" i="46" s="1"/>
  <c r="J1" i="46" s="1"/>
  <c r="K1" i="46" s="1"/>
  <c r="L1" i="46" s="1"/>
  <c r="M1" i="46" s="1"/>
  <c r="N1" i="46" s="1"/>
  <c r="O1" i="46" s="1"/>
  <c r="P1" i="46" s="1"/>
  <c r="Q1" i="46" s="1"/>
  <c r="R1" i="46" s="1"/>
  <c r="S1" i="46" s="1"/>
  <c r="T1" i="46" s="1"/>
  <c r="U1" i="46" s="1"/>
  <c r="V1" i="46" s="1"/>
  <c r="W1" i="46" s="1"/>
  <c r="X1" i="46" s="1"/>
  <c r="Y1" i="46" s="1"/>
  <c r="Z1" i="46" s="1"/>
  <c r="AA1" i="46" s="1"/>
  <c r="AB1" i="46" s="1"/>
  <c r="AC1" i="46" s="1"/>
  <c r="Z45" i="52" l="1"/>
  <c r="Y44" i="52"/>
  <c r="Y43" i="52" s="1"/>
  <c r="A17" i="46"/>
  <c r="B19" i="46"/>
  <c r="C20" i="46"/>
  <c r="B20" i="46" s="1"/>
  <c r="K17" i="46"/>
  <c r="D21" i="46"/>
  <c r="C21" i="46" s="1"/>
  <c r="B21" i="46" s="1"/>
  <c r="E22" i="46"/>
  <c r="D22" i="46" s="1"/>
  <c r="C22" i="46" s="1"/>
  <c r="B22" i="46" s="1"/>
  <c r="F23" i="46"/>
  <c r="E23" i="46" s="1"/>
  <c r="D23" i="46" s="1"/>
  <c r="C23" i="46" s="1"/>
  <c r="B23" i="46" s="1"/>
  <c r="G24" i="46"/>
  <c r="F24" i="46" s="1"/>
  <c r="E24" i="46" s="1"/>
  <c r="D24" i="46" s="1"/>
  <c r="C24" i="46" s="1"/>
  <c r="B24" i="46" s="1"/>
  <c r="H25" i="46"/>
  <c r="G25" i="46" s="1"/>
  <c r="F25" i="46" s="1"/>
  <c r="E25" i="46" s="1"/>
  <c r="D25" i="46" s="1"/>
  <c r="C25" i="46" s="1"/>
  <c r="B25" i="46" s="1"/>
  <c r="I26" i="46"/>
  <c r="H26" i="46" s="1"/>
  <c r="G26" i="46" s="1"/>
  <c r="F26" i="46" s="1"/>
  <c r="E26" i="46" s="1"/>
  <c r="D26" i="46" s="1"/>
  <c r="C26" i="46" s="1"/>
  <c r="B26" i="46" s="1"/>
  <c r="J27" i="46"/>
  <c r="I27" i="46" s="1"/>
  <c r="H27" i="46" s="1"/>
  <c r="G27" i="46" s="1"/>
  <c r="F27" i="46" s="1"/>
  <c r="E27" i="46" s="1"/>
  <c r="D27" i="46" s="1"/>
  <c r="C27" i="46" s="1"/>
  <c r="B27" i="46" s="1"/>
  <c r="K28" i="46"/>
  <c r="J28" i="46" s="1"/>
  <c r="I28" i="46" s="1"/>
  <c r="H28" i="46" s="1"/>
  <c r="G28" i="46" s="1"/>
  <c r="F28" i="46" s="1"/>
  <c r="E28" i="46" s="1"/>
  <c r="D28" i="46" s="1"/>
  <c r="C28" i="46" s="1"/>
  <c r="B28" i="46" s="1"/>
  <c r="L29" i="46"/>
  <c r="K29" i="46" s="1"/>
  <c r="J29" i="46" s="1"/>
  <c r="I29" i="46" s="1"/>
  <c r="H29" i="46" s="1"/>
  <c r="G29" i="46" s="1"/>
  <c r="F29" i="46" s="1"/>
  <c r="E29" i="46" s="1"/>
  <c r="D29" i="46" s="1"/>
  <c r="C29" i="46" s="1"/>
  <c r="B29" i="46" s="1"/>
  <c r="AA45" i="52" l="1"/>
  <c r="AA44" i="52" s="1"/>
  <c r="AA43" i="52" s="1"/>
  <c r="Z44" i="52"/>
  <c r="Z43" i="52" s="1"/>
  <c r="AH45" i="38" l="1"/>
  <c r="AG45" i="38" s="1"/>
  <c r="AF45" i="38" s="1"/>
  <c r="AE45" i="38" s="1"/>
  <c r="AD45" i="38" s="1"/>
  <c r="AC45" i="38" s="1"/>
  <c r="AB45" i="38" s="1"/>
  <c r="AA45" i="38" s="1"/>
  <c r="Z45" i="38" s="1"/>
  <c r="Y45" i="38" s="1"/>
  <c r="X45" i="38" s="1"/>
  <c r="W45" i="38" s="1"/>
  <c r="V45" i="38" s="1"/>
  <c r="U45" i="38" s="1"/>
  <c r="T45" i="38" s="1"/>
  <c r="S45" i="38" s="1"/>
  <c r="R45" i="38" s="1"/>
  <c r="Q45" i="38" s="1"/>
  <c r="P45" i="38" s="1"/>
  <c r="O45" i="38" s="1"/>
  <c r="N45" i="38" s="1"/>
  <c r="M45" i="38" s="1"/>
  <c r="L45" i="38" s="1"/>
  <c r="K45" i="38" s="1"/>
  <c r="J45" i="38" s="1"/>
  <c r="I45" i="38" s="1"/>
  <c r="H45" i="38" s="1"/>
  <c r="G45" i="38" s="1"/>
  <c r="F45" i="38" s="1"/>
  <c r="E45" i="38" s="1"/>
  <c r="D45" i="38" s="1"/>
  <c r="C45" i="38" s="1"/>
  <c r="B45" i="38" s="1"/>
  <c r="A45" i="38" s="1"/>
  <c r="AD42" i="38"/>
  <c r="AC42" i="38" s="1"/>
  <c r="AB42" i="38" s="1"/>
  <c r="AA42" i="38" s="1"/>
  <c r="Z42" i="38" s="1"/>
  <c r="Y42" i="38" s="1"/>
  <c r="X42" i="38" s="1"/>
  <c r="W42" i="38" s="1"/>
  <c r="V42" i="38" s="1"/>
  <c r="U42" i="38" s="1"/>
  <c r="T42" i="38" s="1"/>
  <c r="S42" i="38" s="1"/>
  <c r="R42" i="38" s="1"/>
  <c r="Q42" i="38" s="1"/>
  <c r="P42" i="38" s="1"/>
  <c r="O42" i="38" s="1"/>
  <c r="N42" i="38" s="1"/>
  <c r="M42" i="38" s="1"/>
  <c r="L42" i="38" s="1"/>
  <c r="K42" i="38" s="1"/>
  <c r="J42" i="38" s="1"/>
  <c r="I42" i="38" s="1"/>
  <c r="H42" i="38" s="1"/>
  <c r="G42" i="38" s="1"/>
  <c r="F42" i="38" s="1"/>
  <c r="E42" i="38" s="1"/>
  <c r="D42" i="38" s="1"/>
  <c r="C42" i="38" s="1"/>
  <c r="B42" i="38" s="1"/>
  <c r="A42" i="38" s="1"/>
  <c r="AG44" i="38"/>
  <c r="AF44" i="38" s="1"/>
  <c r="AE44" i="38" s="1"/>
  <c r="AD44" i="38" s="1"/>
  <c r="AC44" i="38" s="1"/>
  <c r="AB44" i="38" s="1"/>
  <c r="AA44" i="38" s="1"/>
  <c r="Z44" i="38" s="1"/>
  <c r="Y44" i="38" s="1"/>
  <c r="X44" i="38" s="1"/>
  <c r="W44" i="38" s="1"/>
  <c r="V44" i="38" s="1"/>
  <c r="U44" i="38" s="1"/>
  <c r="T44" i="38" s="1"/>
  <c r="S44" i="38" s="1"/>
  <c r="R44" i="38" s="1"/>
  <c r="Q44" i="38" s="1"/>
  <c r="P44" i="38" s="1"/>
  <c r="O44" i="38" s="1"/>
  <c r="N44" i="38" s="1"/>
  <c r="M44" i="38" s="1"/>
  <c r="L44" i="38" s="1"/>
  <c r="K44" i="38" s="1"/>
  <c r="J44" i="38" s="1"/>
  <c r="I44" i="38" s="1"/>
  <c r="H44" i="38" s="1"/>
  <c r="G44" i="38" s="1"/>
  <c r="F44" i="38" s="1"/>
  <c r="E44" i="38" s="1"/>
  <c r="D44" i="38" s="1"/>
  <c r="C44" i="38" s="1"/>
  <c r="B44" i="38" s="1"/>
  <c r="A44" i="38" s="1"/>
  <c r="AF43" i="38"/>
  <c r="AE43" i="38" s="1"/>
  <c r="AD43" i="38" s="1"/>
  <c r="AC43" i="38" s="1"/>
  <c r="AB43" i="38" s="1"/>
  <c r="AA43" i="38" s="1"/>
  <c r="Z43" i="38" s="1"/>
  <c r="Y43" i="38" s="1"/>
  <c r="X43" i="38" s="1"/>
  <c r="W43" i="38" s="1"/>
  <c r="V43" i="38" s="1"/>
  <c r="U43" i="38" s="1"/>
  <c r="T43" i="38" s="1"/>
  <c r="S43" i="38" s="1"/>
  <c r="R43" i="38" s="1"/>
  <c r="Q43" i="38" s="1"/>
  <c r="P43" i="38" s="1"/>
  <c r="O43" i="38" s="1"/>
  <c r="N43" i="38" s="1"/>
  <c r="M43" i="38" s="1"/>
  <c r="L43" i="38" s="1"/>
  <c r="K43" i="38" s="1"/>
  <c r="J43" i="38" s="1"/>
  <c r="I43" i="38" s="1"/>
  <c r="H43" i="38" s="1"/>
  <c r="G43" i="38" s="1"/>
  <c r="F43" i="38" s="1"/>
  <c r="E43" i="38" s="1"/>
  <c r="D43" i="38" s="1"/>
  <c r="C43" i="38" s="1"/>
  <c r="B43" i="38" s="1"/>
  <c r="A43" i="38" s="1"/>
  <c r="AE42" i="38"/>
  <c r="H29" i="23"/>
  <c r="I30" i="23"/>
  <c r="H30" i="23" s="1"/>
  <c r="A5" i="35" l="1"/>
  <c r="AA33" i="46" l="1"/>
  <c r="Z33" i="46" s="1"/>
  <c r="Z32" i="46"/>
  <c r="A18" i="46" l="1"/>
  <c r="A27" i="46"/>
  <c r="A22" i="46"/>
  <c r="A25" i="46"/>
  <c r="A23" i="46"/>
  <c r="A19" i="46"/>
  <c r="A28" i="46"/>
  <c r="A20" i="46"/>
  <c r="A29" i="46"/>
  <c r="A24" i="46"/>
  <c r="A26" i="46"/>
  <c r="A21" i="46"/>
  <c r="R39" i="23"/>
  <c r="Q39" i="23" s="1"/>
  <c r="P39" i="23" s="1"/>
  <c r="O39" i="23" s="1"/>
  <c r="N39" i="23" s="1"/>
  <c r="M39" i="23" s="1"/>
  <c r="L39" i="23" s="1"/>
  <c r="K39" i="23" s="1"/>
  <c r="J39" i="23" s="1"/>
  <c r="Q38" i="23"/>
  <c r="P38" i="23" s="1"/>
  <c r="O38" i="23" s="1"/>
  <c r="N38" i="23" s="1"/>
  <c r="M38" i="23" s="1"/>
  <c r="L38" i="23" s="1"/>
  <c r="K38" i="23" s="1"/>
  <c r="J38" i="23" s="1"/>
  <c r="P37" i="23"/>
  <c r="O37" i="23" s="1"/>
  <c r="N37" i="23" s="1"/>
  <c r="M37" i="23" s="1"/>
  <c r="L37" i="23" s="1"/>
  <c r="K37" i="23" s="1"/>
  <c r="J37" i="23" s="1"/>
  <c r="O36" i="23"/>
  <c r="N36" i="23" s="1"/>
  <c r="M36" i="23" s="1"/>
  <c r="L36" i="23" s="1"/>
  <c r="K36" i="23" s="1"/>
  <c r="J36" i="23" s="1"/>
  <c r="N35" i="23"/>
  <c r="M35" i="23" s="1"/>
  <c r="L35" i="23" s="1"/>
  <c r="K35" i="23" s="1"/>
  <c r="J35" i="23" s="1"/>
  <c r="M34" i="23"/>
  <c r="L34" i="23" s="1"/>
  <c r="K34" i="23" s="1"/>
  <c r="J34" i="23" s="1"/>
  <c r="L33" i="23"/>
  <c r="K33" i="23" s="1"/>
  <c r="J33" i="23" s="1"/>
  <c r="K32" i="23"/>
  <c r="J32" i="23" s="1"/>
  <c r="J31" i="23"/>
  <c r="G29" i="23"/>
  <c r="F29" i="23" s="1"/>
  <c r="E29" i="23" s="1"/>
  <c r="D29" i="23" s="1"/>
  <c r="C29" i="23" s="1"/>
  <c r="B29" i="23" s="1"/>
  <c r="A29" i="23" s="1"/>
  <c r="G28" i="23"/>
  <c r="F28" i="23" s="1"/>
  <c r="E28" i="23" s="1"/>
  <c r="D28" i="23" s="1"/>
  <c r="C28" i="23" s="1"/>
  <c r="B28" i="23" s="1"/>
  <c r="A28" i="23" s="1"/>
  <c r="F27" i="23"/>
  <c r="E27" i="23" s="1"/>
  <c r="D27" i="23" s="1"/>
  <c r="C27" i="23" s="1"/>
  <c r="B27" i="23" s="1"/>
  <c r="A27" i="23" s="1"/>
  <c r="E26" i="23"/>
  <c r="D26" i="23" s="1"/>
  <c r="C26" i="23" s="1"/>
  <c r="B26" i="23" s="1"/>
  <c r="A26" i="23" s="1"/>
  <c r="D25" i="23"/>
  <c r="C25" i="23" s="1"/>
  <c r="B25" i="23" s="1"/>
  <c r="A25" i="23" s="1"/>
  <c r="C24" i="23"/>
  <c r="B24" i="23" s="1"/>
  <c r="A24" i="23" s="1"/>
  <c r="A22" i="23"/>
  <c r="B23" i="23"/>
  <c r="A23" i="23" s="1"/>
  <c r="AD41" i="38"/>
  <c r="AC41" i="38" s="1"/>
  <c r="AB41" i="38" s="1"/>
  <c r="AA41" i="38" s="1"/>
  <c r="Z41" i="38" s="1"/>
  <c r="Y41" i="38" s="1"/>
  <c r="X41" i="38" s="1"/>
  <c r="W41" i="38" s="1"/>
  <c r="V41" i="38" s="1"/>
  <c r="U41" i="38" s="1"/>
  <c r="T41" i="38" s="1"/>
  <c r="S41" i="38" s="1"/>
  <c r="R41" i="38" s="1"/>
  <c r="Q41" i="38" s="1"/>
  <c r="P41" i="38" s="1"/>
  <c r="O41" i="38" s="1"/>
  <c r="N41" i="38" s="1"/>
  <c r="M41" i="38" s="1"/>
  <c r="L41" i="38" s="1"/>
  <c r="K41" i="38" s="1"/>
  <c r="J41" i="38" s="1"/>
  <c r="I41" i="38" s="1"/>
  <c r="H41" i="38" s="1"/>
  <c r="G41" i="38" s="1"/>
  <c r="F41" i="38" s="1"/>
  <c r="E41" i="38" s="1"/>
  <c r="D41" i="38" s="1"/>
  <c r="C41" i="38" s="1"/>
  <c r="B41" i="38" s="1"/>
  <c r="A41" i="38" s="1"/>
  <c r="AC40" i="38"/>
  <c r="AB40" i="38" s="1"/>
  <c r="AA40" i="38" s="1"/>
  <c r="Z40" i="38" s="1"/>
  <c r="Y40" i="38" s="1"/>
  <c r="X40" i="38" s="1"/>
  <c r="W40" i="38" s="1"/>
  <c r="V40" i="38" s="1"/>
  <c r="U40" i="38" s="1"/>
  <c r="T40" i="38" s="1"/>
  <c r="S40" i="38" s="1"/>
  <c r="R40" i="38" s="1"/>
  <c r="Q40" i="38" s="1"/>
  <c r="P40" i="38" s="1"/>
  <c r="O40" i="38" s="1"/>
  <c r="N40" i="38" s="1"/>
  <c r="M40" i="38" s="1"/>
  <c r="L40" i="38" s="1"/>
  <c r="K40" i="38" s="1"/>
  <c r="J40" i="38" s="1"/>
  <c r="I40" i="38" s="1"/>
  <c r="H40" i="38" s="1"/>
  <c r="G40" i="38" s="1"/>
  <c r="F40" i="38" s="1"/>
  <c r="E40" i="38" s="1"/>
  <c r="D40" i="38" s="1"/>
  <c r="C40" i="38" s="1"/>
  <c r="B40" i="38" s="1"/>
  <c r="A40" i="38" s="1"/>
  <c r="AB39" i="38"/>
  <c r="AA39" i="38" s="1"/>
  <c r="Z39" i="38" s="1"/>
  <c r="Y39" i="38" s="1"/>
  <c r="X39" i="38" s="1"/>
  <c r="W39" i="38" s="1"/>
  <c r="V39" i="38" s="1"/>
  <c r="U39" i="38" s="1"/>
  <c r="T39" i="38" s="1"/>
  <c r="S39" i="38" s="1"/>
  <c r="R39" i="38" s="1"/>
  <c r="Q39" i="38" s="1"/>
  <c r="P39" i="38" s="1"/>
  <c r="O39" i="38" s="1"/>
  <c r="N39" i="38" s="1"/>
  <c r="M39" i="38" s="1"/>
  <c r="L39" i="38" s="1"/>
  <c r="K39" i="38" s="1"/>
  <c r="J39" i="38" s="1"/>
  <c r="I39" i="38" s="1"/>
  <c r="H39" i="38" s="1"/>
  <c r="G39" i="38" s="1"/>
  <c r="F39" i="38" s="1"/>
  <c r="E39" i="38" s="1"/>
  <c r="D39" i="38" s="1"/>
  <c r="C39" i="38" s="1"/>
  <c r="B39" i="38" s="1"/>
  <c r="A39" i="38" s="1"/>
  <c r="AA38" i="38"/>
  <c r="Z38" i="38" s="1"/>
  <c r="Y38" i="38" s="1"/>
  <c r="X38" i="38" s="1"/>
  <c r="W38" i="38" s="1"/>
  <c r="V38" i="38" s="1"/>
  <c r="U38" i="38" s="1"/>
  <c r="T38" i="38" s="1"/>
  <c r="S38" i="38" s="1"/>
  <c r="R38" i="38" s="1"/>
  <c r="Q38" i="38" s="1"/>
  <c r="P38" i="38" s="1"/>
  <c r="O38" i="38" s="1"/>
  <c r="N38" i="38" s="1"/>
  <c r="M38" i="38" s="1"/>
  <c r="L38" i="38" s="1"/>
  <c r="K38" i="38" s="1"/>
  <c r="J38" i="38" s="1"/>
  <c r="I38" i="38" s="1"/>
  <c r="H38" i="38" s="1"/>
  <c r="G38" i="38" s="1"/>
  <c r="F38" i="38" s="1"/>
  <c r="E38" i="38" s="1"/>
  <c r="D38" i="38" s="1"/>
  <c r="C38" i="38" s="1"/>
  <c r="B38" i="38" s="1"/>
  <c r="A38" i="38" s="1"/>
  <c r="I32" i="23" l="1"/>
  <c r="H32" i="23" s="1"/>
  <c r="G32" i="23" s="1"/>
  <c r="F32" i="23" s="1"/>
  <c r="E32" i="23" s="1"/>
  <c r="D32" i="23" s="1"/>
  <c r="C32" i="23" s="1"/>
  <c r="B32" i="23" s="1"/>
  <c r="A32" i="23" s="1"/>
  <c r="I36" i="23"/>
  <c r="H36" i="23" s="1"/>
  <c r="G36" i="23" s="1"/>
  <c r="F36" i="23" s="1"/>
  <c r="E36" i="23" s="1"/>
  <c r="D36" i="23" s="1"/>
  <c r="C36" i="23" s="1"/>
  <c r="B36" i="23" s="1"/>
  <c r="A36" i="23" s="1"/>
  <c r="I33" i="23"/>
  <c r="H33" i="23" s="1"/>
  <c r="G33" i="23" s="1"/>
  <c r="F33" i="23" s="1"/>
  <c r="E33" i="23" s="1"/>
  <c r="D33" i="23" s="1"/>
  <c r="C33" i="23" s="1"/>
  <c r="B33" i="23" s="1"/>
  <c r="A33" i="23" s="1"/>
  <c r="I37" i="23"/>
  <c r="H37" i="23" s="1"/>
  <c r="G37" i="23" s="1"/>
  <c r="F37" i="23" s="1"/>
  <c r="E37" i="23" s="1"/>
  <c r="D37" i="23" s="1"/>
  <c r="C37" i="23" s="1"/>
  <c r="B37" i="23" s="1"/>
  <c r="A37" i="23" s="1"/>
  <c r="I34" i="23"/>
  <c r="H34" i="23" s="1"/>
  <c r="G34" i="23" s="1"/>
  <c r="F34" i="23" s="1"/>
  <c r="E34" i="23" s="1"/>
  <c r="D34" i="23" s="1"/>
  <c r="C34" i="23" s="1"/>
  <c r="B34" i="23" s="1"/>
  <c r="A34" i="23" s="1"/>
  <c r="I38" i="23"/>
  <c r="H38" i="23" s="1"/>
  <c r="G38" i="23" s="1"/>
  <c r="F38" i="23" s="1"/>
  <c r="E38" i="23" s="1"/>
  <c r="D38" i="23" s="1"/>
  <c r="C38" i="23" s="1"/>
  <c r="B38" i="23" s="1"/>
  <c r="A38" i="23" s="1"/>
  <c r="G30" i="23"/>
  <c r="F30" i="23" s="1"/>
  <c r="E30" i="23" s="1"/>
  <c r="D30" i="23" s="1"/>
  <c r="C30" i="23" s="1"/>
  <c r="B30" i="23" s="1"/>
  <c r="A30" i="23" s="1"/>
  <c r="I31" i="23"/>
  <c r="H31" i="23" s="1"/>
  <c r="G31" i="23" s="1"/>
  <c r="F31" i="23" s="1"/>
  <c r="E31" i="23" s="1"/>
  <c r="D31" i="23" s="1"/>
  <c r="C31" i="23" s="1"/>
  <c r="B31" i="23" s="1"/>
  <c r="A31" i="23" s="1"/>
  <c r="I35" i="23"/>
  <c r="H35" i="23" s="1"/>
  <c r="G35" i="23" s="1"/>
  <c r="F35" i="23" s="1"/>
  <c r="E35" i="23" s="1"/>
  <c r="D35" i="23" s="1"/>
  <c r="C35" i="23" s="1"/>
  <c r="B35" i="23" s="1"/>
  <c r="A35" i="23" s="1"/>
  <c r="I39" i="23"/>
  <c r="H39" i="23" s="1"/>
  <c r="G39" i="23" s="1"/>
  <c r="F39" i="23" s="1"/>
  <c r="E39" i="23" s="1"/>
  <c r="D39" i="23" s="1"/>
  <c r="C39" i="23" s="1"/>
  <c r="B39" i="23" s="1"/>
  <c r="A39" i="23" s="1"/>
  <c r="E16" i="38" l="1"/>
  <c r="D16" i="38" s="1"/>
  <c r="C16" i="38" s="1"/>
  <c r="B16" i="38" s="1"/>
  <c r="A16" i="38" s="1"/>
  <c r="D15" i="38"/>
  <c r="C15" i="38" s="1"/>
  <c r="B15" i="38" s="1"/>
  <c r="A15" i="38" s="1"/>
  <c r="C14" i="38"/>
  <c r="B14" i="38" s="1"/>
  <c r="A14" i="38" s="1"/>
  <c r="B13" i="38"/>
  <c r="A13" i="38" s="1"/>
  <c r="A12" i="38"/>
  <c r="I24" i="42" l="1"/>
  <c r="H24" i="42" s="1"/>
  <c r="H23" i="42"/>
  <c r="G23" i="42" s="1"/>
  <c r="F23" i="42" s="1"/>
  <c r="G22" i="42"/>
  <c r="F22" i="42" s="1"/>
  <c r="F21" i="42"/>
  <c r="E21" i="42" s="1"/>
  <c r="E20" i="42"/>
  <c r="D20" i="42" s="1"/>
  <c r="D19" i="42"/>
  <c r="C19" i="42" s="1"/>
  <c r="B19" i="42" s="1"/>
  <c r="C18" i="42"/>
  <c r="B18" i="42" s="1"/>
  <c r="B17" i="42"/>
  <c r="G24" i="42" l="1"/>
  <c r="F24" i="42" s="1"/>
  <c r="E22" i="42"/>
  <c r="D22" i="42" s="1"/>
  <c r="C22" i="42" s="1"/>
  <c r="B22" i="42" s="1"/>
  <c r="E23" i="42"/>
  <c r="D23" i="42" s="1"/>
  <c r="C23" i="42" s="1"/>
  <c r="B23" i="42" s="1"/>
  <c r="D21" i="42"/>
  <c r="C21" i="42" s="1"/>
  <c r="B21" i="42" s="1"/>
  <c r="C20" i="42"/>
  <c r="B20" i="42" s="1"/>
  <c r="E24" i="42" l="1"/>
  <c r="D24" i="42" s="1"/>
  <c r="C24" i="42" s="1"/>
  <c r="B24" i="42" s="1"/>
  <c r="Z37" i="38"/>
  <c r="Y37" i="38" s="1"/>
  <c r="X37" i="38" s="1"/>
  <c r="W37" i="38" s="1"/>
  <c r="V37" i="38" s="1"/>
  <c r="Y36" i="38"/>
  <c r="X36" i="38" s="1"/>
  <c r="W36" i="38" s="1"/>
  <c r="V36" i="38" s="1"/>
  <c r="X35" i="38"/>
  <c r="W35" i="38" s="1"/>
  <c r="V35" i="38" s="1"/>
  <c r="W34" i="38"/>
  <c r="V34" i="38" s="1"/>
  <c r="V33" i="38"/>
  <c r="U33" i="38" s="1"/>
  <c r="T33" i="38" s="1"/>
  <c r="S33" i="38" s="1"/>
  <c r="R33" i="38" s="1"/>
  <c r="Q33" i="38" s="1"/>
  <c r="P33" i="38" s="1"/>
  <c r="O33" i="38" s="1"/>
  <c r="N33" i="38" s="1"/>
  <c r="M33" i="38" s="1"/>
  <c r="U32" i="38"/>
  <c r="T32" i="38" s="1"/>
  <c r="S32" i="38" s="1"/>
  <c r="R32" i="38" s="1"/>
  <c r="Q32" i="38" s="1"/>
  <c r="P32" i="38" s="1"/>
  <c r="O32" i="38" s="1"/>
  <c r="N32" i="38" s="1"/>
  <c r="M32" i="38" s="1"/>
  <c r="L32" i="38" s="1"/>
  <c r="K32" i="38" s="1"/>
  <c r="J32" i="38" s="1"/>
  <c r="I32" i="38" s="1"/>
  <c r="H32" i="38" s="1"/>
  <c r="G32" i="38" s="1"/>
  <c r="F32" i="38" s="1"/>
  <c r="E32" i="38" s="1"/>
  <c r="D32" i="38" s="1"/>
  <c r="C32" i="38" s="1"/>
  <c r="B32" i="38" s="1"/>
  <c r="A32" i="38" s="1"/>
  <c r="T31" i="38"/>
  <c r="S31" i="38" s="1"/>
  <c r="R31" i="38" s="1"/>
  <c r="Q31" i="38" s="1"/>
  <c r="P31" i="38" s="1"/>
  <c r="O31" i="38" s="1"/>
  <c r="N31" i="38" s="1"/>
  <c r="M31" i="38" s="1"/>
  <c r="L31" i="38" s="1"/>
  <c r="K31" i="38" s="1"/>
  <c r="J31" i="38" s="1"/>
  <c r="I31" i="38" s="1"/>
  <c r="H31" i="38" s="1"/>
  <c r="G31" i="38" s="1"/>
  <c r="F31" i="38" s="1"/>
  <c r="E31" i="38" s="1"/>
  <c r="D31" i="38" s="1"/>
  <c r="C31" i="38" s="1"/>
  <c r="B31" i="38" s="1"/>
  <c r="A31" i="38" s="1"/>
  <c r="S30" i="38"/>
  <c r="R30" i="38" s="1"/>
  <c r="Q30" i="38" s="1"/>
  <c r="P30" i="38" s="1"/>
  <c r="O30" i="38" s="1"/>
  <c r="N30" i="38" s="1"/>
  <c r="M30" i="38" s="1"/>
  <c r="L30" i="38" s="1"/>
  <c r="K30" i="38" s="1"/>
  <c r="J30" i="38" s="1"/>
  <c r="I30" i="38" s="1"/>
  <c r="H30" i="38" s="1"/>
  <c r="G30" i="38" s="1"/>
  <c r="F30" i="38" s="1"/>
  <c r="E30" i="38" s="1"/>
  <c r="D30" i="38" s="1"/>
  <c r="C30" i="38" s="1"/>
  <c r="B30" i="38" s="1"/>
  <c r="A30" i="38" s="1"/>
  <c r="R29" i="38"/>
  <c r="Q29" i="38" s="1"/>
  <c r="P29" i="38" s="1"/>
  <c r="O29" i="38" s="1"/>
  <c r="N29" i="38" s="1"/>
  <c r="M29" i="38" s="1"/>
  <c r="L29" i="38" s="1"/>
  <c r="K29" i="38" s="1"/>
  <c r="J29" i="38" s="1"/>
  <c r="I29" i="38" s="1"/>
  <c r="H29" i="38" s="1"/>
  <c r="G29" i="38" s="1"/>
  <c r="F29" i="38" s="1"/>
  <c r="E29" i="38" s="1"/>
  <c r="D29" i="38" s="1"/>
  <c r="C29" i="38" s="1"/>
  <c r="B29" i="38" s="1"/>
  <c r="A29" i="38" s="1"/>
  <c r="Q28" i="38"/>
  <c r="P28" i="38" s="1"/>
  <c r="O28" i="38" s="1"/>
  <c r="N28" i="38" s="1"/>
  <c r="M28" i="38" s="1"/>
  <c r="L28" i="38" s="1"/>
  <c r="K28" i="38" s="1"/>
  <c r="J28" i="38" s="1"/>
  <c r="I28" i="38" s="1"/>
  <c r="H28" i="38" s="1"/>
  <c r="G28" i="38" s="1"/>
  <c r="F28" i="38" s="1"/>
  <c r="E28" i="38" s="1"/>
  <c r="D28" i="38" s="1"/>
  <c r="C28" i="38" s="1"/>
  <c r="B28" i="38" s="1"/>
  <c r="A28" i="38" s="1"/>
  <c r="P27" i="38"/>
  <c r="O27" i="38" s="1"/>
  <c r="N27" i="38" s="1"/>
  <c r="M27" i="38" s="1"/>
  <c r="L27" i="38" s="1"/>
  <c r="K27" i="38" s="1"/>
  <c r="J27" i="38" s="1"/>
  <c r="I27" i="38" s="1"/>
  <c r="H27" i="38" s="1"/>
  <c r="G27" i="38" s="1"/>
  <c r="F27" i="38" s="1"/>
  <c r="E27" i="38" s="1"/>
  <c r="D27" i="38" s="1"/>
  <c r="C27" i="38" s="1"/>
  <c r="B27" i="38" s="1"/>
  <c r="A27" i="38" s="1"/>
  <c r="O26" i="38"/>
  <c r="N26" i="38" s="1"/>
  <c r="M26" i="38" s="1"/>
  <c r="L26" i="38" s="1"/>
  <c r="K26" i="38" s="1"/>
  <c r="J26" i="38" s="1"/>
  <c r="I26" i="38" s="1"/>
  <c r="H26" i="38" s="1"/>
  <c r="G26" i="38" s="1"/>
  <c r="F26" i="38" s="1"/>
  <c r="E26" i="38" s="1"/>
  <c r="D26" i="38" s="1"/>
  <c r="C26" i="38" s="1"/>
  <c r="B26" i="38" s="1"/>
  <c r="A26" i="38" s="1"/>
  <c r="N25" i="38"/>
  <c r="M25" i="38" s="1"/>
  <c r="L25" i="38" s="1"/>
  <c r="K25" i="38" s="1"/>
  <c r="J25" i="38" s="1"/>
  <c r="I25" i="38" s="1"/>
  <c r="H25" i="38" s="1"/>
  <c r="G25" i="38" s="1"/>
  <c r="F25" i="38" s="1"/>
  <c r="E25" i="38" s="1"/>
  <c r="D25" i="38" s="1"/>
  <c r="C25" i="38" s="1"/>
  <c r="B25" i="38" s="1"/>
  <c r="A25" i="38" s="1"/>
  <c r="M24" i="38"/>
  <c r="L24" i="38" s="1"/>
  <c r="K24" i="38" s="1"/>
  <c r="J24" i="38" s="1"/>
  <c r="I24" i="38" s="1"/>
  <c r="H24" i="38" s="1"/>
  <c r="G24" i="38" s="1"/>
  <c r="F24" i="38" s="1"/>
  <c r="E24" i="38" s="1"/>
  <c r="D24" i="38" s="1"/>
  <c r="C24" i="38" s="1"/>
  <c r="B24" i="38" s="1"/>
  <c r="A24" i="38" s="1"/>
  <c r="L23" i="38"/>
  <c r="K23" i="38" s="1"/>
  <c r="J23" i="38" s="1"/>
  <c r="I23" i="38" s="1"/>
  <c r="H23" i="38" s="1"/>
  <c r="G23" i="38" s="1"/>
  <c r="F23" i="38" s="1"/>
  <c r="E23" i="38" s="1"/>
  <c r="D23" i="38" s="1"/>
  <c r="C23" i="38" s="1"/>
  <c r="B23" i="38" s="1"/>
  <c r="A23" i="38" s="1"/>
  <c r="K22" i="38"/>
  <c r="J22" i="38" s="1"/>
  <c r="I22" i="38" s="1"/>
  <c r="H22" i="38" s="1"/>
  <c r="G22" i="38" s="1"/>
  <c r="F22" i="38" s="1"/>
  <c r="E22" i="38" s="1"/>
  <c r="D22" i="38" s="1"/>
  <c r="C22" i="38" s="1"/>
  <c r="B22" i="38" s="1"/>
  <c r="A22" i="38" s="1"/>
  <c r="J21" i="38"/>
  <c r="I21" i="38" s="1"/>
  <c r="H21" i="38" s="1"/>
  <c r="G21" i="38" s="1"/>
  <c r="F21" i="38" s="1"/>
  <c r="E21" i="38" s="1"/>
  <c r="D21" i="38" s="1"/>
  <c r="C21" i="38" s="1"/>
  <c r="B21" i="38" s="1"/>
  <c r="A21" i="38" s="1"/>
  <c r="H19" i="38"/>
  <c r="G19" i="38" s="1"/>
  <c r="F19" i="38" s="1"/>
  <c r="E19" i="38" s="1"/>
  <c r="D19" i="38" s="1"/>
  <c r="C19" i="38" s="1"/>
  <c r="B19" i="38" s="1"/>
  <c r="A19" i="38" s="1"/>
  <c r="I20" i="38"/>
  <c r="H20" i="38" s="1"/>
  <c r="G20" i="38" s="1"/>
  <c r="F20" i="38" s="1"/>
  <c r="E20" i="38" s="1"/>
  <c r="D20" i="38" s="1"/>
  <c r="C20" i="38" s="1"/>
  <c r="B20" i="38" s="1"/>
  <c r="A20" i="38" s="1"/>
  <c r="G18" i="38"/>
  <c r="F18" i="38" s="1"/>
  <c r="E18" i="38" s="1"/>
  <c r="D18" i="38" s="1"/>
  <c r="C18" i="38" s="1"/>
  <c r="B18" i="38" s="1"/>
  <c r="A18" i="38" s="1"/>
  <c r="F17" i="38"/>
  <c r="E17" i="38" s="1"/>
  <c r="D17" i="38" s="1"/>
  <c r="C17" i="38" s="1"/>
  <c r="B17" i="38" s="1"/>
  <c r="A17" i="38" s="1"/>
  <c r="D35" i="21"/>
  <c r="C1" i="27"/>
  <c r="D1" i="27" s="1"/>
  <c r="E1" i="27" s="1"/>
  <c r="F1" i="27" s="1"/>
  <c r="G1" i="27" s="1"/>
  <c r="H1" i="27" s="1"/>
  <c r="I1" i="27" s="1"/>
  <c r="J1" i="27" s="1"/>
  <c r="K1" i="27" s="1"/>
  <c r="L1" i="27" s="1"/>
  <c r="M1" i="27" s="1"/>
  <c r="N1" i="27" s="1"/>
  <c r="O1" i="27" s="1"/>
  <c r="P1" i="27" s="1"/>
  <c r="AD28" i="27"/>
  <c r="AD27" i="27"/>
  <c r="AD26" i="27"/>
  <c r="AD25" i="27"/>
  <c r="AA25" i="27"/>
  <c r="AB25" i="27" s="1"/>
  <c r="AC25" i="27" s="1"/>
  <c r="Z24" i="27"/>
  <c r="AA24" i="27" s="1"/>
  <c r="AB24" i="27" s="1"/>
  <c r="AC24" i="27" s="1"/>
  <c r="AD24" i="27" s="1"/>
  <c r="AD23" i="27"/>
  <c r="Y23" i="27"/>
  <c r="Z23" i="27" s="1"/>
  <c r="AA23" i="27" s="1"/>
  <c r="AB23" i="27" s="1"/>
  <c r="AC23" i="27" s="1"/>
  <c r="X22" i="27"/>
  <c r="Y22" i="27" s="1"/>
  <c r="Z22" i="27" s="1"/>
  <c r="AA22" i="27" s="1"/>
  <c r="AB22" i="27" s="1"/>
  <c r="AC22" i="27" s="1"/>
  <c r="AD22" i="27" s="1"/>
  <c r="AD21" i="27"/>
  <c r="W21" i="27"/>
  <c r="X21" i="27" s="1"/>
  <c r="Y21" i="27" s="1"/>
  <c r="Z21" i="27" s="1"/>
  <c r="AA21" i="27" s="1"/>
  <c r="AB21" i="27" s="1"/>
  <c r="AC21" i="27" s="1"/>
  <c r="V20" i="27"/>
  <c r="W20" i="27" s="1"/>
  <c r="X20" i="27" s="1"/>
  <c r="Y20" i="27" s="1"/>
  <c r="Z20" i="27" s="1"/>
  <c r="AA20" i="27" s="1"/>
  <c r="AB20" i="27" s="1"/>
  <c r="AC20" i="27" s="1"/>
  <c r="AD20" i="27" s="1"/>
  <c r="AD19" i="27"/>
  <c r="U19" i="27"/>
  <c r="V19" i="27" s="1"/>
  <c r="W19" i="27" s="1"/>
  <c r="X19" i="27" s="1"/>
  <c r="Y19" i="27" s="1"/>
  <c r="Z19" i="27" s="1"/>
  <c r="AA19" i="27" s="1"/>
  <c r="AB19" i="27" s="1"/>
  <c r="AC19" i="27" s="1"/>
  <c r="T18" i="27"/>
  <c r="U18" i="27" s="1"/>
  <c r="V18" i="27" s="1"/>
  <c r="W18" i="27" s="1"/>
  <c r="X18" i="27" s="1"/>
  <c r="Y18" i="27" s="1"/>
  <c r="Z18" i="27" s="1"/>
  <c r="AA18" i="27" s="1"/>
  <c r="AB18" i="27" s="1"/>
  <c r="AC18" i="27" s="1"/>
  <c r="AD18" i="27" s="1"/>
  <c r="H18" i="27"/>
  <c r="S17" i="27"/>
  <c r="T17" i="27" s="1"/>
  <c r="U17" i="27" s="1"/>
  <c r="V17" i="27" s="1"/>
  <c r="W17" i="27" s="1"/>
  <c r="X17" i="27" s="1"/>
  <c r="Y17" i="27" s="1"/>
  <c r="Z17" i="27" s="1"/>
  <c r="AA17" i="27" s="1"/>
  <c r="AB17" i="27" s="1"/>
  <c r="AC17" i="27" s="1"/>
  <c r="AD17" i="27" s="1"/>
  <c r="R16" i="27"/>
  <c r="S16" i="27" s="1"/>
  <c r="T16" i="27" s="1"/>
  <c r="U16" i="27" s="1"/>
  <c r="V16" i="27" s="1"/>
  <c r="W16" i="27" s="1"/>
  <c r="X16" i="27" s="1"/>
  <c r="Y16" i="27" s="1"/>
  <c r="Z16" i="27" s="1"/>
  <c r="AA16" i="27" s="1"/>
  <c r="AB16" i="27" s="1"/>
  <c r="AC16" i="27" s="1"/>
  <c r="AD16" i="27" s="1"/>
  <c r="Q15" i="27"/>
  <c r="R15" i="27" s="1"/>
  <c r="S15" i="27" s="1"/>
  <c r="T15" i="27" s="1"/>
  <c r="U15" i="27" s="1"/>
  <c r="V15" i="27" s="1"/>
  <c r="W15" i="27" s="1"/>
  <c r="X15" i="27" s="1"/>
  <c r="Y15" i="27" s="1"/>
  <c r="Z15" i="27" s="1"/>
  <c r="AA15" i="27" s="1"/>
  <c r="AB15" i="27" s="1"/>
  <c r="AC15" i="27" s="1"/>
  <c r="AD15" i="27" s="1"/>
  <c r="P14" i="27"/>
  <c r="Q14" i="27" s="1"/>
  <c r="R14" i="27" s="1"/>
  <c r="S14" i="27" s="1"/>
  <c r="T14" i="27" s="1"/>
  <c r="U14" i="27" s="1"/>
  <c r="V14" i="27" s="1"/>
  <c r="W14" i="27" s="1"/>
  <c r="X14" i="27" s="1"/>
  <c r="Y14" i="27" s="1"/>
  <c r="Z14" i="27" s="1"/>
  <c r="AA14" i="27" s="1"/>
  <c r="AB14" i="27" s="1"/>
  <c r="AC14" i="27" s="1"/>
  <c r="AD14" i="27" s="1"/>
  <c r="O13" i="27"/>
  <c r="P13" i="27" s="1"/>
  <c r="Q13" i="27" s="1"/>
  <c r="R13" i="27" s="1"/>
  <c r="S13" i="27" s="1"/>
  <c r="T13" i="27" s="1"/>
  <c r="U13" i="27" s="1"/>
  <c r="V13" i="27" s="1"/>
  <c r="W13" i="27" s="1"/>
  <c r="X13" i="27" s="1"/>
  <c r="Y13" i="27" s="1"/>
  <c r="Z13" i="27" s="1"/>
  <c r="AA13" i="27" s="1"/>
  <c r="AB13" i="27" s="1"/>
  <c r="AC13" i="27" s="1"/>
  <c r="AD13" i="27" s="1"/>
  <c r="N12" i="27"/>
  <c r="O12" i="27" s="1"/>
  <c r="P12" i="27" s="1"/>
  <c r="Q12" i="27" s="1"/>
  <c r="R12" i="27" s="1"/>
  <c r="S12" i="27" s="1"/>
  <c r="T12" i="27" s="1"/>
  <c r="U12" i="27" s="1"/>
  <c r="V12" i="27" s="1"/>
  <c r="W12" i="27" s="1"/>
  <c r="X12" i="27" s="1"/>
  <c r="Y12" i="27" s="1"/>
  <c r="Z12" i="27" s="1"/>
  <c r="AA12" i="27" s="1"/>
  <c r="AB12" i="27" s="1"/>
  <c r="AC12" i="27" s="1"/>
  <c r="AD12" i="27" s="1"/>
  <c r="M11" i="27"/>
  <c r="N11" i="27" s="1"/>
  <c r="O11" i="27" s="1"/>
  <c r="P11" i="27" s="1"/>
  <c r="Q11" i="27" s="1"/>
  <c r="R11" i="27" s="1"/>
  <c r="S11" i="27" s="1"/>
  <c r="T11" i="27" s="1"/>
  <c r="U11" i="27" s="1"/>
  <c r="V11" i="27" s="1"/>
  <c r="W11" i="27" s="1"/>
  <c r="X11" i="27" s="1"/>
  <c r="Y11" i="27" s="1"/>
  <c r="Z11" i="27" s="1"/>
  <c r="AA11" i="27" s="1"/>
  <c r="AB11" i="27" s="1"/>
  <c r="AC11" i="27" s="1"/>
  <c r="AD11" i="27" s="1"/>
  <c r="L10" i="27"/>
  <c r="M10" i="27" s="1"/>
  <c r="N10" i="27" s="1"/>
  <c r="O10" i="27" s="1"/>
  <c r="P10" i="27" s="1"/>
  <c r="Q10" i="27" s="1"/>
  <c r="R10" i="27" s="1"/>
  <c r="S10" i="27" s="1"/>
  <c r="T10" i="27" s="1"/>
  <c r="U10" i="27" s="1"/>
  <c r="V10" i="27" s="1"/>
  <c r="W10" i="27" s="1"/>
  <c r="X10" i="27" s="1"/>
  <c r="Y10" i="27" s="1"/>
  <c r="Z10" i="27" s="1"/>
  <c r="AA10" i="27" s="1"/>
  <c r="AB10" i="27" s="1"/>
  <c r="AC10" i="27" s="1"/>
  <c r="AD10" i="27" s="1"/>
  <c r="K9" i="27"/>
  <c r="L9" i="27" s="1"/>
  <c r="M9" i="27" s="1"/>
  <c r="N9" i="27" s="1"/>
  <c r="O9" i="27" s="1"/>
  <c r="P9" i="27" s="1"/>
  <c r="Q9" i="27" s="1"/>
  <c r="R9" i="27" s="1"/>
  <c r="S9" i="27" s="1"/>
  <c r="T9" i="27" s="1"/>
  <c r="U9" i="27" s="1"/>
  <c r="V9" i="27" s="1"/>
  <c r="W9" i="27" s="1"/>
  <c r="X9" i="27" s="1"/>
  <c r="Y9" i="27" s="1"/>
  <c r="Z9" i="27" s="1"/>
  <c r="AA9" i="27" s="1"/>
  <c r="AB9" i="27" s="1"/>
  <c r="AC9" i="27" s="1"/>
  <c r="AD9" i="27" s="1"/>
  <c r="AD8" i="27"/>
  <c r="J8" i="27"/>
  <c r="K8" i="27" s="1"/>
  <c r="L8" i="27" s="1"/>
  <c r="M8" i="27" s="1"/>
  <c r="N8" i="27" s="1"/>
  <c r="O8" i="27" s="1"/>
  <c r="P8" i="27" s="1"/>
  <c r="Q8" i="27" s="1"/>
  <c r="R8" i="27" s="1"/>
  <c r="S8" i="27" s="1"/>
  <c r="T8" i="27" s="1"/>
  <c r="U8" i="27" s="1"/>
  <c r="V8" i="27" s="1"/>
  <c r="W8" i="27" s="1"/>
  <c r="X8" i="27" s="1"/>
  <c r="Y8" i="27" s="1"/>
  <c r="Z8" i="27" s="1"/>
  <c r="AA8" i="27" s="1"/>
  <c r="AB8" i="27" s="1"/>
  <c r="AC8" i="27" s="1"/>
  <c r="AD7" i="27"/>
  <c r="I7" i="27"/>
  <c r="J7" i="27" s="1"/>
  <c r="K7" i="27" s="1"/>
  <c r="L7" i="27" s="1"/>
  <c r="M7" i="27" s="1"/>
  <c r="N7" i="27" s="1"/>
  <c r="O7" i="27" s="1"/>
  <c r="P7" i="27" s="1"/>
  <c r="Q7" i="27" s="1"/>
  <c r="R7" i="27" s="1"/>
  <c r="S7" i="27" s="1"/>
  <c r="T7" i="27" s="1"/>
  <c r="U7" i="27" s="1"/>
  <c r="V7" i="27" s="1"/>
  <c r="W7" i="27" s="1"/>
  <c r="X7" i="27" s="1"/>
  <c r="Y7" i="27" s="1"/>
  <c r="Z7" i="27" s="1"/>
  <c r="AA7" i="27" s="1"/>
  <c r="AB7" i="27" s="1"/>
  <c r="AC7" i="27" s="1"/>
  <c r="AD6" i="27"/>
  <c r="H6" i="27"/>
  <c r="I6" i="27" s="1"/>
  <c r="J6" i="27" s="1"/>
  <c r="K6" i="27" s="1"/>
  <c r="L6" i="27" s="1"/>
  <c r="M6" i="27" s="1"/>
  <c r="N6" i="27" s="1"/>
  <c r="O6" i="27" s="1"/>
  <c r="P6" i="27" s="1"/>
  <c r="Q6" i="27" s="1"/>
  <c r="R6" i="27" s="1"/>
  <c r="S6" i="27" s="1"/>
  <c r="T6" i="27" s="1"/>
  <c r="U6" i="27" s="1"/>
  <c r="V6" i="27" s="1"/>
  <c r="W6" i="27" s="1"/>
  <c r="X6" i="27" s="1"/>
  <c r="Y6" i="27" s="1"/>
  <c r="Z6" i="27" s="1"/>
  <c r="AA6" i="27" s="1"/>
  <c r="AB6" i="27" s="1"/>
  <c r="AC6" i="27" s="1"/>
  <c r="G5" i="27"/>
  <c r="H5" i="27" s="1"/>
  <c r="I5" i="27" s="1"/>
  <c r="J5" i="27" s="1"/>
  <c r="K5" i="27" s="1"/>
  <c r="L5" i="27" s="1"/>
  <c r="M5" i="27" s="1"/>
  <c r="N5" i="27" s="1"/>
  <c r="O5" i="27" s="1"/>
  <c r="P5" i="27" s="1"/>
  <c r="Q5" i="27" s="1"/>
  <c r="R5" i="27" s="1"/>
  <c r="S5" i="27" s="1"/>
  <c r="T5" i="27" s="1"/>
  <c r="U5" i="27" s="1"/>
  <c r="V5" i="27" s="1"/>
  <c r="W5" i="27" s="1"/>
  <c r="X5" i="27" s="1"/>
  <c r="Y5" i="27" s="1"/>
  <c r="Z5" i="27" s="1"/>
  <c r="AA5" i="27" s="1"/>
  <c r="AB5" i="27" s="1"/>
  <c r="AC5" i="27" s="1"/>
  <c r="AD5" i="27" s="1"/>
  <c r="AD4" i="27"/>
  <c r="F4" i="27"/>
  <c r="G4" i="27" s="1"/>
  <c r="H4" i="27" s="1"/>
  <c r="I4" i="27" s="1"/>
  <c r="J4" i="27" s="1"/>
  <c r="K4" i="27" s="1"/>
  <c r="L4" i="27" s="1"/>
  <c r="M4" i="27" s="1"/>
  <c r="N4" i="27" s="1"/>
  <c r="O4" i="27" s="1"/>
  <c r="P4" i="27" s="1"/>
  <c r="Q4" i="27" s="1"/>
  <c r="R4" i="27" s="1"/>
  <c r="S4" i="27" s="1"/>
  <c r="T4" i="27" s="1"/>
  <c r="U4" i="27" s="1"/>
  <c r="V4" i="27" s="1"/>
  <c r="W4" i="27" s="1"/>
  <c r="X4" i="27" s="1"/>
  <c r="Y4" i="27" s="1"/>
  <c r="Z4" i="27" s="1"/>
  <c r="AA4" i="27" s="1"/>
  <c r="AB4" i="27" s="1"/>
  <c r="AC4" i="27" s="1"/>
  <c r="E3" i="27"/>
  <c r="F3" i="27" s="1"/>
  <c r="G3" i="27" s="1"/>
  <c r="H3" i="27" s="1"/>
  <c r="I3" i="27" s="1"/>
  <c r="J3" i="27" s="1"/>
  <c r="K3" i="27"/>
  <c r="L3" i="27" s="1"/>
  <c r="M3" i="27" s="1"/>
  <c r="N3" i="27" s="1"/>
  <c r="O3" i="27" s="1"/>
  <c r="P3" i="27" s="1"/>
  <c r="Q3" i="27" s="1"/>
  <c r="R3" i="27" s="1"/>
  <c r="S3" i="27" s="1"/>
  <c r="T3" i="27" s="1"/>
  <c r="U3" i="27" s="1"/>
  <c r="V3" i="27" s="1"/>
  <c r="W3" i="27" s="1"/>
  <c r="X3" i="27" s="1"/>
  <c r="Y3" i="27" s="1"/>
  <c r="Z3" i="27" s="1"/>
  <c r="AA3" i="27" s="1"/>
  <c r="AB3" i="27" s="1"/>
  <c r="AC3" i="27" s="1"/>
  <c r="AD3" i="27" s="1"/>
  <c r="AD2" i="27"/>
  <c r="D2" i="27"/>
  <c r="E2" i="27" s="1"/>
  <c r="F2" i="27" s="1"/>
  <c r="G2" i="27" s="1"/>
  <c r="H2" i="27" s="1"/>
  <c r="I2" i="27" s="1"/>
  <c r="J2" i="27" s="1"/>
  <c r="K2" i="27" s="1"/>
  <c r="L2" i="27" s="1"/>
  <c r="M2" i="27" s="1"/>
  <c r="N2" i="27" s="1"/>
  <c r="O2" i="27" s="1"/>
  <c r="P2" i="27" s="1"/>
  <c r="Q2" i="27" s="1"/>
  <c r="R2" i="27" s="1"/>
  <c r="S2" i="27" s="1"/>
  <c r="T2" i="27" s="1"/>
  <c r="U2" i="27" s="1"/>
  <c r="V2" i="27" s="1"/>
  <c r="W2" i="27" s="1"/>
  <c r="X2" i="27" s="1"/>
  <c r="Y2" i="27" s="1"/>
  <c r="Z2" i="27" s="1"/>
  <c r="AA2" i="27" s="1"/>
  <c r="AB2" i="27" s="1"/>
  <c r="AC2" i="27" s="1"/>
  <c r="AA20" i="21"/>
  <c r="Z19" i="21"/>
  <c r="AA19" i="21" s="1"/>
  <c r="AM39" i="23"/>
  <c r="W7" i="23"/>
  <c r="X7" i="23" s="1"/>
  <c r="Y7" i="23" s="1"/>
  <c r="Z7" i="23" s="1"/>
  <c r="AA7" i="23" s="1"/>
  <c r="AB7" i="23" s="1"/>
  <c r="AC7" i="23" s="1"/>
  <c r="AD7" i="23" s="1"/>
  <c r="AE7" i="23" s="1"/>
  <c r="AF7" i="23" s="1"/>
  <c r="AG7" i="23" s="1"/>
  <c r="AH7" i="23" s="1"/>
  <c r="AI7" i="23" s="1"/>
  <c r="AJ7" i="23" s="1"/>
  <c r="AK7" i="23" s="1"/>
  <c r="AL7" i="23" s="1"/>
  <c r="AM7" i="23" s="1"/>
  <c r="W8" i="23"/>
  <c r="X8" i="23" s="1"/>
  <c r="Y8" i="23" s="1"/>
  <c r="Z8" i="23" s="1"/>
  <c r="AA8" i="23" s="1"/>
  <c r="AB8" i="23" s="1"/>
  <c r="AC8" i="23" s="1"/>
  <c r="AD8" i="23" s="1"/>
  <c r="AE8" i="23" s="1"/>
  <c r="AF8" i="23" s="1"/>
  <c r="AG8" i="23" s="1"/>
  <c r="AH8" i="23" s="1"/>
  <c r="AI8" i="23" s="1"/>
  <c r="AJ8" i="23" s="1"/>
  <c r="AK8" i="23" s="1"/>
  <c r="AL8" i="23" s="1"/>
  <c r="AM8" i="23" s="1"/>
  <c r="W9" i="23"/>
  <c r="X9" i="23" s="1"/>
  <c r="Y9" i="23" s="1"/>
  <c r="Z9" i="23" s="1"/>
  <c r="AA9" i="23" s="1"/>
  <c r="AB9" i="23" s="1"/>
  <c r="AC9" i="23" s="1"/>
  <c r="AD9" i="23" s="1"/>
  <c r="AE9" i="23" s="1"/>
  <c r="AF9" i="23" s="1"/>
  <c r="AG9" i="23" s="1"/>
  <c r="AH9" i="23" s="1"/>
  <c r="AI9" i="23" s="1"/>
  <c r="AJ9" i="23" s="1"/>
  <c r="AK9" i="23" s="1"/>
  <c r="AL9" i="23" s="1"/>
  <c r="AM9" i="23" s="1"/>
  <c r="W10" i="23"/>
  <c r="X10" i="23" s="1"/>
  <c r="Y10" i="23" s="1"/>
  <c r="Z10" i="23" s="1"/>
  <c r="AA10" i="23" s="1"/>
  <c r="AB10" i="23" s="1"/>
  <c r="AC10" i="23" s="1"/>
  <c r="AD10" i="23" s="1"/>
  <c r="AE10" i="23" s="1"/>
  <c r="AF10" i="23" s="1"/>
  <c r="AG10" i="23" s="1"/>
  <c r="AH10" i="23" s="1"/>
  <c r="AI10" i="23" s="1"/>
  <c r="AJ10" i="23" s="1"/>
  <c r="AK10" i="23" s="1"/>
  <c r="AL10" i="23" s="1"/>
  <c r="AM10" i="23" s="1"/>
  <c r="W11" i="23"/>
  <c r="X11" i="23" s="1"/>
  <c r="Y11" i="23" s="1"/>
  <c r="Z11" i="23" s="1"/>
  <c r="AA11" i="23" s="1"/>
  <c r="AB11" i="23" s="1"/>
  <c r="AC11" i="23" s="1"/>
  <c r="AD11" i="23" s="1"/>
  <c r="AE11" i="23" s="1"/>
  <c r="AF11" i="23" s="1"/>
  <c r="AG11" i="23" s="1"/>
  <c r="AH11" i="23" s="1"/>
  <c r="AI11" i="23" s="1"/>
  <c r="AJ11" i="23" s="1"/>
  <c r="AK11" i="23" s="1"/>
  <c r="AL11" i="23" s="1"/>
  <c r="AM11" i="23" s="1"/>
  <c r="W12" i="23"/>
  <c r="X12" i="23" s="1"/>
  <c r="Y12" i="23" s="1"/>
  <c r="Z12" i="23" s="1"/>
  <c r="AA12" i="23" s="1"/>
  <c r="AB12" i="23" s="1"/>
  <c r="AC12" i="23" s="1"/>
  <c r="AD12" i="23" s="1"/>
  <c r="AE12" i="23" s="1"/>
  <c r="AF12" i="23" s="1"/>
  <c r="AG12" i="23" s="1"/>
  <c r="AH12" i="23" s="1"/>
  <c r="AI12" i="23" s="1"/>
  <c r="AJ12" i="23" s="1"/>
  <c r="AK12" i="23" s="1"/>
  <c r="AL12" i="23" s="1"/>
  <c r="AM12" i="23" s="1"/>
  <c r="W13" i="23"/>
  <c r="X13" i="23" s="1"/>
  <c r="Y13" i="23" s="1"/>
  <c r="Z13" i="23" s="1"/>
  <c r="AA13" i="23" s="1"/>
  <c r="AB13" i="23" s="1"/>
  <c r="AC13" i="23" s="1"/>
  <c r="AD13" i="23" s="1"/>
  <c r="AE13" i="23" s="1"/>
  <c r="AF13" i="23" s="1"/>
  <c r="AG13" i="23" s="1"/>
  <c r="AH13" i="23" s="1"/>
  <c r="AI13" i="23" s="1"/>
  <c r="AJ13" i="23" s="1"/>
  <c r="AK13" i="23" s="1"/>
  <c r="AL13" i="23" s="1"/>
  <c r="AM13" i="23" s="1"/>
  <c r="W14" i="23"/>
  <c r="X14" i="23" s="1"/>
  <c r="Y14" i="23" s="1"/>
  <c r="Z14" i="23" s="1"/>
  <c r="AA14" i="23" s="1"/>
  <c r="AB14" i="23" s="1"/>
  <c r="AC14" i="23" s="1"/>
  <c r="AD14" i="23" s="1"/>
  <c r="AE14" i="23" s="1"/>
  <c r="AF14" i="23" s="1"/>
  <c r="AG14" i="23" s="1"/>
  <c r="AH14" i="23" s="1"/>
  <c r="AI14" i="23" s="1"/>
  <c r="AJ14" i="23" s="1"/>
  <c r="AK14" i="23" s="1"/>
  <c r="AL14" i="23" s="1"/>
  <c r="AM14" i="23" s="1"/>
  <c r="W15" i="23"/>
  <c r="X15" i="23" s="1"/>
  <c r="Y15" i="23" s="1"/>
  <c r="Z15" i="23" s="1"/>
  <c r="AA15" i="23" s="1"/>
  <c r="AB15" i="23" s="1"/>
  <c r="AC15" i="23" s="1"/>
  <c r="AD15" i="23" s="1"/>
  <c r="AE15" i="23" s="1"/>
  <c r="AF15" i="23" s="1"/>
  <c r="AG15" i="23" s="1"/>
  <c r="AH15" i="23" s="1"/>
  <c r="AI15" i="23" s="1"/>
  <c r="AJ15" i="23" s="1"/>
  <c r="AK15" i="23" s="1"/>
  <c r="AL15" i="23" s="1"/>
  <c r="AM15" i="23" s="1"/>
  <c r="P32" i="31"/>
  <c r="U22" i="29"/>
  <c r="AA35" i="29"/>
  <c r="Z35" i="29" s="1"/>
  <c r="Y35" i="29" s="1"/>
  <c r="X35" i="29" s="1"/>
  <c r="W35" i="29" s="1"/>
  <c r="V35" i="29" s="1"/>
  <c r="U35" i="29" s="1"/>
  <c r="T35" i="29" s="1"/>
  <c r="S35" i="29" s="1"/>
  <c r="R35" i="29" s="1"/>
  <c r="Q35" i="29" s="1"/>
  <c r="P35" i="29" s="1"/>
  <c r="O35" i="29" s="1"/>
  <c r="N35" i="29" s="1"/>
  <c r="M35" i="29" s="1"/>
  <c r="L35" i="29" s="1"/>
  <c r="K35" i="29" s="1"/>
  <c r="J35" i="29" s="1"/>
  <c r="I35" i="29" s="1"/>
  <c r="H35" i="29" s="1"/>
  <c r="G35" i="29" s="1"/>
  <c r="F35" i="29" s="1"/>
  <c r="E35" i="29" s="1"/>
  <c r="D35" i="29" s="1"/>
  <c r="C35" i="29" s="1"/>
  <c r="B35" i="29" s="1"/>
  <c r="A35" i="29" s="1"/>
  <c r="Z34" i="29"/>
  <c r="Y34" i="29" s="1"/>
  <c r="X34" i="29" s="1"/>
  <c r="W34" i="29" s="1"/>
  <c r="V34" i="29" s="1"/>
  <c r="U34" i="29" s="1"/>
  <c r="T34" i="29" s="1"/>
  <c r="S34" i="29" s="1"/>
  <c r="R34" i="29" s="1"/>
  <c r="Q34" i="29" s="1"/>
  <c r="P34" i="29" s="1"/>
  <c r="O34" i="29" s="1"/>
  <c r="N34" i="29" s="1"/>
  <c r="M34" i="29" s="1"/>
  <c r="L34" i="29" s="1"/>
  <c r="K34" i="29" s="1"/>
  <c r="J34" i="29" s="1"/>
  <c r="I34" i="29" s="1"/>
  <c r="H34" i="29" s="1"/>
  <c r="G34" i="29" s="1"/>
  <c r="F34" i="29" s="1"/>
  <c r="E34" i="29" s="1"/>
  <c r="D34" i="29" s="1"/>
  <c r="C34" i="29" s="1"/>
  <c r="B34" i="29" s="1"/>
  <c r="A34" i="29" s="1"/>
  <c r="Y33" i="29"/>
  <c r="X33" i="29" s="1"/>
  <c r="W33" i="29" s="1"/>
  <c r="V33" i="29" s="1"/>
  <c r="U33" i="29" s="1"/>
  <c r="T33" i="29" s="1"/>
  <c r="S33" i="29" s="1"/>
  <c r="R33" i="29" s="1"/>
  <c r="Q33" i="29" s="1"/>
  <c r="P33" i="29" s="1"/>
  <c r="O33" i="29" s="1"/>
  <c r="N33" i="29" s="1"/>
  <c r="M33" i="29" s="1"/>
  <c r="L33" i="29" s="1"/>
  <c r="K33" i="29" s="1"/>
  <c r="J33" i="29" s="1"/>
  <c r="I33" i="29" s="1"/>
  <c r="H33" i="29" s="1"/>
  <c r="G33" i="29" s="1"/>
  <c r="F33" i="29" s="1"/>
  <c r="E33" i="29" s="1"/>
  <c r="D33" i="29" s="1"/>
  <c r="C33" i="29" s="1"/>
  <c r="B33" i="29" s="1"/>
  <c r="A33" i="29" s="1"/>
  <c r="X32" i="29"/>
  <c r="W32" i="29" s="1"/>
  <c r="V32" i="29" s="1"/>
  <c r="U32" i="29" s="1"/>
  <c r="T32" i="29" s="1"/>
  <c r="S32" i="29" s="1"/>
  <c r="R32" i="29" s="1"/>
  <c r="Q32" i="29" s="1"/>
  <c r="P32" i="29" s="1"/>
  <c r="O32" i="29" s="1"/>
  <c r="N32" i="29" s="1"/>
  <c r="M32" i="29" s="1"/>
  <c r="L32" i="29" s="1"/>
  <c r="K32" i="29" s="1"/>
  <c r="J32" i="29" s="1"/>
  <c r="I32" i="29" s="1"/>
  <c r="H32" i="29" s="1"/>
  <c r="G32" i="29" s="1"/>
  <c r="F32" i="29" s="1"/>
  <c r="E32" i="29" s="1"/>
  <c r="D32" i="29" s="1"/>
  <c r="C32" i="29" s="1"/>
  <c r="B32" i="29" s="1"/>
  <c r="A32" i="29" s="1"/>
  <c r="W31" i="29"/>
  <c r="V31" i="29" s="1"/>
  <c r="U31" i="29" s="1"/>
  <c r="T31" i="29" s="1"/>
  <c r="S31" i="29" s="1"/>
  <c r="R31" i="29" s="1"/>
  <c r="Q31" i="29" s="1"/>
  <c r="P31" i="29" s="1"/>
  <c r="O31" i="29" s="1"/>
  <c r="N31" i="29" s="1"/>
  <c r="M31" i="29" s="1"/>
  <c r="L31" i="29" s="1"/>
  <c r="K31" i="29" s="1"/>
  <c r="J31" i="29" s="1"/>
  <c r="I31" i="29" s="1"/>
  <c r="H31" i="29" s="1"/>
  <c r="G31" i="29" s="1"/>
  <c r="F31" i="29" s="1"/>
  <c r="E31" i="29" s="1"/>
  <c r="D31" i="29" s="1"/>
  <c r="C31" i="29" s="1"/>
  <c r="B31" i="29" s="1"/>
  <c r="A31" i="29" s="1"/>
  <c r="V30" i="29"/>
  <c r="U30" i="29" s="1"/>
  <c r="T30" i="29" s="1"/>
  <c r="S30" i="29" s="1"/>
  <c r="R30" i="29" s="1"/>
  <c r="Q30" i="29" s="1"/>
  <c r="P30" i="29" s="1"/>
  <c r="O30" i="29" s="1"/>
  <c r="N30" i="29" s="1"/>
  <c r="M30" i="29" s="1"/>
  <c r="L30" i="29" s="1"/>
  <c r="K30" i="29" s="1"/>
  <c r="J30" i="29" s="1"/>
  <c r="I30" i="29" s="1"/>
  <c r="H30" i="29" s="1"/>
  <c r="G30" i="29" s="1"/>
  <c r="F30" i="29" s="1"/>
  <c r="E30" i="29" s="1"/>
  <c r="D30" i="29" s="1"/>
  <c r="C30" i="29" s="1"/>
  <c r="B30" i="29" s="1"/>
  <c r="A30" i="29" s="1"/>
  <c r="U29" i="29"/>
  <c r="T29" i="29" s="1"/>
  <c r="S29" i="29" s="1"/>
  <c r="R29" i="29" s="1"/>
  <c r="Q29" i="29" s="1"/>
  <c r="P29" i="29" s="1"/>
  <c r="O29" i="29" s="1"/>
  <c r="N29" i="29" s="1"/>
  <c r="M29" i="29" s="1"/>
  <c r="L29" i="29" s="1"/>
  <c r="K29" i="29" s="1"/>
  <c r="J29" i="29" s="1"/>
  <c r="I29" i="29" s="1"/>
  <c r="H29" i="29" s="1"/>
  <c r="G29" i="29" s="1"/>
  <c r="F29" i="29" s="1"/>
  <c r="E29" i="29" s="1"/>
  <c r="D29" i="29" s="1"/>
  <c r="C29" i="29" s="1"/>
  <c r="B29" i="29" s="1"/>
  <c r="A29" i="29" s="1"/>
  <c r="T28" i="29"/>
  <c r="S28" i="29" s="1"/>
  <c r="R28" i="29" s="1"/>
  <c r="Q28" i="29" s="1"/>
  <c r="P28" i="29" s="1"/>
  <c r="O28" i="29" s="1"/>
  <c r="N28" i="29" s="1"/>
  <c r="M28" i="29" s="1"/>
  <c r="L28" i="29" s="1"/>
  <c r="K28" i="29" s="1"/>
  <c r="J28" i="29" s="1"/>
  <c r="I28" i="29" s="1"/>
  <c r="H28" i="29" s="1"/>
  <c r="G28" i="29" s="1"/>
  <c r="F28" i="29" s="1"/>
  <c r="E28" i="29" s="1"/>
  <c r="D28" i="29" s="1"/>
  <c r="C28" i="29" s="1"/>
  <c r="B28" i="29" s="1"/>
  <c r="A28" i="29" s="1"/>
  <c r="S27" i="29"/>
  <c r="R27" i="29" s="1"/>
  <c r="Q27" i="29" s="1"/>
  <c r="P27" i="29" s="1"/>
  <c r="O27" i="29" s="1"/>
  <c r="N27" i="29" s="1"/>
  <c r="M27" i="29" s="1"/>
  <c r="L27" i="29" s="1"/>
  <c r="K27" i="29" s="1"/>
  <c r="J27" i="29" s="1"/>
  <c r="I27" i="29" s="1"/>
  <c r="H27" i="29" s="1"/>
  <c r="G27" i="29" s="1"/>
  <c r="F27" i="29" s="1"/>
  <c r="E27" i="29" s="1"/>
  <c r="D27" i="29" s="1"/>
  <c r="C27" i="29" s="1"/>
  <c r="B27" i="29" s="1"/>
  <c r="A27" i="29" s="1"/>
  <c r="R26" i="29"/>
  <c r="Q26" i="29" s="1"/>
  <c r="P26" i="29" s="1"/>
  <c r="O26" i="29" s="1"/>
  <c r="N26" i="29" s="1"/>
  <c r="M26" i="29" s="1"/>
  <c r="L26" i="29" s="1"/>
  <c r="K26" i="29" s="1"/>
  <c r="J26" i="29" s="1"/>
  <c r="I26" i="29" s="1"/>
  <c r="H26" i="29" s="1"/>
  <c r="G26" i="29" s="1"/>
  <c r="F26" i="29" s="1"/>
  <c r="E26" i="29" s="1"/>
  <c r="D26" i="29" s="1"/>
  <c r="C26" i="29" s="1"/>
  <c r="B26" i="29" s="1"/>
  <c r="A26" i="29" s="1"/>
  <c r="K19" i="29"/>
  <c r="J19" i="29" s="1"/>
  <c r="I19" i="29" s="1"/>
  <c r="H19" i="29" s="1"/>
  <c r="G19" i="29" s="1"/>
  <c r="F19" i="29" s="1"/>
  <c r="E19" i="29" s="1"/>
  <c r="D19" i="29" s="1"/>
  <c r="C19" i="29" s="1"/>
  <c r="B19" i="29" s="1"/>
  <c r="A19" i="29" s="1"/>
  <c r="J18" i="29"/>
  <c r="I18" i="29" s="1"/>
  <c r="H18" i="29" s="1"/>
  <c r="G18" i="29" s="1"/>
  <c r="F18" i="29" s="1"/>
  <c r="E18" i="29" s="1"/>
  <c r="D18" i="29" s="1"/>
  <c r="C18" i="29" s="1"/>
  <c r="B18" i="29" s="1"/>
  <c r="A18" i="29" s="1"/>
  <c r="H16" i="29"/>
  <c r="G16" i="29" s="1"/>
  <c r="F16" i="29" s="1"/>
  <c r="E16" i="29" s="1"/>
  <c r="D16" i="29" s="1"/>
  <c r="C16" i="29" s="1"/>
  <c r="B16" i="29" s="1"/>
  <c r="A16" i="29" s="1"/>
  <c r="G15" i="29"/>
  <c r="F15" i="29" s="1"/>
  <c r="E15" i="29" s="1"/>
  <c r="D15" i="29" s="1"/>
  <c r="C15" i="29" s="1"/>
  <c r="B15" i="29" s="1"/>
  <c r="A15" i="29" s="1"/>
  <c r="F14" i="29"/>
  <c r="E14" i="29" s="1"/>
  <c r="D14" i="29" s="1"/>
  <c r="C14" i="29" s="1"/>
  <c r="B14" i="29" s="1"/>
  <c r="A14" i="29" s="1"/>
  <c r="E13" i="29"/>
  <c r="D13" i="29" s="1"/>
  <c r="C13" i="29" s="1"/>
  <c r="B13" i="29" s="1"/>
  <c r="A13" i="29" s="1"/>
  <c r="D12" i="29"/>
  <c r="C12" i="29" s="1"/>
  <c r="B12" i="29" s="1"/>
  <c r="A12" i="29" s="1"/>
  <c r="C11" i="29"/>
  <c r="B11" i="29" s="1"/>
  <c r="A11" i="29" s="1"/>
  <c r="B10" i="29"/>
  <c r="A10" i="29" s="1"/>
  <c r="A9" i="29"/>
  <c r="Q25" i="29"/>
  <c r="P25" i="29" s="1"/>
  <c r="O25" i="29" s="1"/>
  <c r="N25" i="29" s="1"/>
  <c r="M25" i="29" s="1"/>
  <c r="L25" i="29" s="1"/>
  <c r="K25" i="29" s="1"/>
  <c r="J25" i="29" s="1"/>
  <c r="I25" i="29" s="1"/>
  <c r="H25" i="29" s="1"/>
  <c r="G25" i="29" s="1"/>
  <c r="F25" i="29" s="1"/>
  <c r="E25" i="29" s="1"/>
  <c r="D25" i="29" s="1"/>
  <c r="C25" i="29" s="1"/>
  <c r="B25" i="29" s="1"/>
  <c r="A25" i="29" s="1"/>
  <c r="P24" i="29"/>
  <c r="O24" i="29" s="1"/>
  <c r="N24" i="29" s="1"/>
  <c r="M24" i="29" s="1"/>
  <c r="L24" i="29" s="1"/>
  <c r="K24" i="29" s="1"/>
  <c r="J24" i="29" s="1"/>
  <c r="I24" i="29" s="1"/>
  <c r="H24" i="29" s="1"/>
  <c r="G24" i="29" s="1"/>
  <c r="F24" i="29" s="1"/>
  <c r="E24" i="29" s="1"/>
  <c r="D24" i="29" s="1"/>
  <c r="C24" i="29" s="1"/>
  <c r="B24" i="29" s="1"/>
  <c r="A24" i="29" s="1"/>
  <c r="O23" i="29"/>
  <c r="N23" i="29" s="1"/>
  <c r="M23" i="29" s="1"/>
  <c r="L23" i="29" s="1"/>
  <c r="K23" i="29" s="1"/>
  <c r="J23" i="29" s="1"/>
  <c r="I23" i="29" s="1"/>
  <c r="H23" i="29" s="1"/>
  <c r="G23" i="29" s="1"/>
  <c r="F23" i="29" s="1"/>
  <c r="E23" i="29" s="1"/>
  <c r="D23" i="29" s="1"/>
  <c r="C23" i="29" s="1"/>
  <c r="B23" i="29" s="1"/>
  <c r="A23" i="29" s="1"/>
  <c r="N22" i="29"/>
  <c r="M22" i="29" s="1"/>
  <c r="L22" i="29" s="1"/>
  <c r="K22" i="29" s="1"/>
  <c r="J22" i="29" s="1"/>
  <c r="I22" i="29" s="1"/>
  <c r="H22" i="29" s="1"/>
  <c r="G22" i="29" s="1"/>
  <c r="F22" i="29" s="1"/>
  <c r="E22" i="29" s="1"/>
  <c r="D22" i="29" s="1"/>
  <c r="C22" i="29" s="1"/>
  <c r="B22" i="29" s="1"/>
  <c r="A22" i="29" s="1"/>
  <c r="M21" i="29"/>
  <c r="L21" i="29" s="1"/>
  <c r="K21" i="29" s="1"/>
  <c r="J21" i="29" s="1"/>
  <c r="I21" i="29" s="1"/>
  <c r="H21" i="29" s="1"/>
  <c r="G21" i="29" s="1"/>
  <c r="F21" i="29" s="1"/>
  <c r="E21" i="29" s="1"/>
  <c r="D21" i="29" s="1"/>
  <c r="C21" i="29" s="1"/>
  <c r="B21" i="29" s="1"/>
  <c r="A21" i="29" s="1"/>
  <c r="L20" i="29"/>
  <c r="K20" i="29" s="1"/>
  <c r="J20" i="29" s="1"/>
  <c r="I20" i="29" s="1"/>
  <c r="H20" i="29" s="1"/>
  <c r="G20" i="29" s="1"/>
  <c r="F20" i="29" s="1"/>
  <c r="E20" i="29" s="1"/>
  <c r="D20" i="29" s="1"/>
  <c r="C20" i="29" s="1"/>
  <c r="B20" i="29" s="1"/>
  <c r="A20" i="29" s="1"/>
  <c r="I17" i="29"/>
  <c r="H17" i="29" s="1"/>
  <c r="G17" i="29" s="1"/>
  <c r="F17" i="29" s="1"/>
  <c r="E17" i="29" s="1"/>
  <c r="D17" i="29" s="1"/>
  <c r="C17" i="29" s="1"/>
  <c r="B17" i="29" s="1"/>
  <c r="A17" i="29" s="1"/>
  <c r="J23" i="28"/>
  <c r="I23" i="28" s="1"/>
  <c r="H23" i="28" s="1"/>
  <c r="G23" i="28" s="1"/>
  <c r="F23" i="28" s="1"/>
  <c r="E23" i="28" s="1"/>
  <c r="D23" i="28" s="1"/>
  <c r="C23" i="28" s="1"/>
  <c r="B23" i="28" s="1"/>
  <c r="A23" i="28" s="1"/>
  <c r="I22" i="28"/>
  <c r="H22" i="28" s="1"/>
  <c r="G22" i="28" s="1"/>
  <c r="F22" i="28" s="1"/>
  <c r="E22" i="28" s="1"/>
  <c r="D22" i="28" s="1"/>
  <c r="C22" i="28" s="1"/>
  <c r="B22" i="28" s="1"/>
  <c r="A22" i="28" s="1"/>
  <c r="H21" i="28"/>
  <c r="G21" i="28" s="1"/>
  <c r="F21" i="28" s="1"/>
  <c r="E21" i="28" s="1"/>
  <c r="D21" i="28" s="1"/>
  <c r="C21" i="28" s="1"/>
  <c r="B21" i="28" s="1"/>
  <c r="A21" i="28" s="1"/>
  <c r="G20" i="28"/>
  <c r="F20" i="28" s="1"/>
  <c r="E20" i="28" s="1"/>
  <c r="D20" i="28" s="1"/>
  <c r="C20" i="28" s="1"/>
  <c r="B20" i="28" s="1"/>
  <c r="A20" i="28" s="1"/>
  <c r="F19" i="28"/>
  <c r="E19" i="28" s="1"/>
  <c r="D19" i="28" s="1"/>
  <c r="C19" i="28" s="1"/>
  <c r="B19" i="28" s="1"/>
  <c r="A19" i="28" s="1"/>
  <c r="D18" i="28"/>
  <c r="C18" i="28" s="1"/>
  <c r="B18" i="28" s="1"/>
  <c r="D17" i="28"/>
  <c r="C17" i="28" s="1"/>
  <c r="B17" i="28" s="1"/>
  <c r="C16" i="28"/>
  <c r="B16" i="28" s="1"/>
  <c r="B15" i="28"/>
  <c r="AD18" i="29"/>
  <c r="AC17" i="29"/>
  <c r="AD17" i="29" s="1"/>
  <c r="AB16" i="29"/>
  <c r="AC16" i="29" s="1"/>
  <c r="AD16" i="29" s="1"/>
  <c r="AA15" i="29"/>
  <c r="AB15" i="29" s="1"/>
  <c r="AC15" i="29" s="1"/>
  <c r="AD15" i="29" s="1"/>
  <c r="Z14" i="29"/>
  <c r="AA14" i="29" s="1"/>
  <c r="AB14" i="29" s="1"/>
  <c r="AC14" i="29" s="1"/>
  <c r="AD14" i="29" s="1"/>
  <c r="Y13" i="29"/>
  <c r="Z13" i="29" s="1"/>
  <c r="AA13" i="29" s="1"/>
  <c r="AB13" i="29" s="1"/>
  <c r="AC13" i="29" s="1"/>
  <c r="AD13" i="29" s="1"/>
  <c r="X12" i="29"/>
  <c r="Y12" i="29" s="1"/>
  <c r="Z12" i="29" s="1"/>
  <c r="AA12" i="29" s="1"/>
  <c r="AB12" i="29" s="1"/>
  <c r="AC12" i="29" s="1"/>
  <c r="AD12" i="29" s="1"/>
  <c r="W11" i="29"/>
  <c r="X11" i="29" s="1"/>
  <c r="Y11" i="29" s="1"/>
  <c r="Z11" i="29" s="1"/>
  <c r="AA11" i="29" s="1"/>
  <c r="AB11" i="29" s="1"/>
  <c r="AC11" i="29" s="1"/>
  <c r="AD11" i="29" s="1"/>
  <c r="V10" i="29"/>
  <c r="W10" i="29" s="1"/>
  <c r="X10" i="29" s="1"/>
  <c r="Y10" i="29" s="1"/>
  <c r="Z10" i="29" s="1"/>
  <c r="AA10" i="29" s="1"/>
  <c r="AB10" i="29" s="1"/>
  <c r="AC10" i="29" s="1"/>
  <c r="AD10" i="29" s="1"/>
  <c r="U9" i="29"/>
  <c r="V9" i="29" s="1"/>
  <c r="W9" i="29" s="1"/>
  <c r="X9" i="29" s="1"/>
  <c r="Y9" i="29" s="1"/>
  <c r="Z9" i="29" s="1"/>
  <c r="AA9" i="29" s="1"/>
  <c r="AB9" i="29" s="1"/>
  <c r="AC9" i="29" s="1"/>
  <c r="AD9" i="29" s="1"/>
  <c r="T8" i="29"/>
  <c r="U8" i="29" s="1"/>
  <c r="V8" i="29" s="1"/>
  <c r="W8" i="29" s="1"/>
  <c r="X8" i="29" s="1"/>
  <c r="Y8" i="29" s="1"/>
  <c r="Z8" i="29" s="1"/>
  <c r="AA8" i="29" s="1"/>
  <c r="AB8" i="29" s="1"/>
  <c r="AC8" i="29" s="1"/>
  <c r="AD8" i="29" s="1"/>
  <c r="S7" i="29"/>
  <c r="T7" i="29" s="1"/>
  <c r="U7" i="29" s="1"/>
  <c r="V7" i="29" s="1"/>
  <c r="W7" i="29" s="1"/>
  <c r="X7" i="29" s="1"/>
  <c r="Y7" i="29" s="1"/>
  <c r="Z7" i="29" s="1"/>
  <c r="AA7" i="29" s="1"/>
  <c r="AB7" i="29" s="1"/>
  <c r="AC7" i="29" s="1"/>
  <c r="AD7" i="29" s="1"/>
  <c r="R6" i="29"/>
  <c r="S6" i="29" s="1"/>
  <c r="T6" i="29" s="1"/>
  <c r="U6" i="29" s="1"/>
  <c r="V6" i="29" s="1"/>
  <c r="W6" i="29" s="1"/>
  <c r="X6" i="29" s="1"/>
  <c r="Y6" i="29" s="1"/>
  <c r="Z6" i="29" s="1"/>
  <c r="AA6" i="29" s="1"/>
  <c r="AB6" i="29" s="1"/>
  <c r="AC6" i="29" s="1"/>
  <c r="AD6" i="29" s="1"/>
  <c r="Q5" i="29"/>
  <c r="R5" i="29" s="1"/>
  <c r="S5" i="29" s="1"/>
  <c r="T5" i="29" s="1"/>
  <c r="U5" i="29" s="1"/>
  <c r="V5" i="29" s="1"/>
  <c r="W5" i="29" s="1"/>
  <c r="X5" i="29" s="1"/>
  <c r="Y5" i="29" s="1"/>
  <c r="Z5" i="29" s="1"/>
  <c r="AA5" i="29" s="1"/>
  <c r="AB5" i="29" s="1"/>
  <c r="AC5" i="29" s="1"/>
  <c r="AD5" i="29" s="1"/>
  <c r="P4" i="29"/>
  <c r="Q4" i="29" s="1"/>
  <c r="R4" i="29" s="1"/>
  <c r="S4" i="29" s="1"/>
  <c r="T4" i="29" s="1"/>
  <c r="U4" i="29" s="1"/>
  <c r="V4" i="29" s="1"/>
  <c r="W4" i="29" s="1"/>
  <c r="X4" i="29" s="1"/>
  <c r="Y4" i="29" s="1"/>
  <c r="Z4" i="29" s="1"/>
  <c r="AA4" i="29" s="1"/>
  <c r="AB4" i="29" s="1"/>
  <c r="AC4" i="29" s="1"/>
  <c r="AD4" i="29" s="1"/>
  <c r="O3" i="29"/>
  <c r="P3" i="29" s="1"/>
  <c r="Q3" i="29" s="1"/>
  <c r="R3" i="29" s="1"/>
  <c r="S3" i="29" s="1"/>
  <c r="T3" i="29" s="1"/>
  <c r="U3" i="29" s="1"/>
  <c r="V3" i="29" s="1"/>
  <c r="W3" i="29" s="1"/>
  <c r="X3" i="29" s="1"/>
  <c r="Y3" i="29" s="1"/>
  <c r="Z3" i="29" s="1"/>
  <c r="AA3" i="29" s="1"/>
  <c r="AB3" i="29" s="1"/>
  <c r="AC3" i="29" s="1"/>
  <c r="AD3" i="29" s="1"/>
  <c r="N2" i="29"/>
  <c r="O2" i="29" s="1"/>
  <c r="P2" i="29" s="1"/>
  <c r="Q2" i="29" s="1"/>
  <c r="R2" i="29" s="1"/>
  <c r="S2" i="29" s="1"/>
  <c r="T2" i="29" s="1"/>
  <c r="U2" i="29" s="1"/>
  <c r="V2" i="29" s="1"/>
  <c r="W2" i="29" s="1"/>
  <c r="X2" i="29" s="1"/>
  <c r="Y2" i="29" s="1"/>
  <c r="Z2" i="29" s="1"/>
  <c r="AA2" i="29" s="1"/>
  <c r="AB2" i="29" s="1"/>
  <c r="AC2" i="29" s="1"/>
  <c r="AD2" i="29" s="1"/>
  <c r="M1" i="29"/>
  <c r="N1" i="29" s="1"/>
  <c r="O1" i="29" s="1"/>
  <c r="P1" i="29" s="1"/>
  <c r="Q1" i="29" s="1"/>
  <c r="R1" i="29" s="1"/>
  <c r="S1" i="29" s="1"/>
  <c r="T1" i="29" s="1"/>
  <c r="U1" i="29" s="1"/>
  <c r="V1" i="29" s="1"/>
  <c r="W1" i="29" s="1"/>
  <c r="X1" i="29" s="1"/>
  <c r="Y1" i="29" s="1"/>
  <c r="Z1" i="29" s="1"/>
  <c r="AA1" i="29" s="1"/>
  <c r="AB1" i="29" s="1"/>
  <c r="AC1" i="29" s="1"/>
  <c r="AD1" i="29" s="1"/>
  <c r="AL38" i="23"/>
  <c r="AM38" i="23" s="1"/>
  <c r="AK37" i="23"/>
  <c r="AL37" i="23" s="1"/>
  <c r="AM37" i="23" s="1"/>
  <c r="AJ36" i="23"/>
  <c r="AK36" i="23" s="1"/>
  <c r="AL36" i="23" s="1"/>
  <c r="AM36" i="23" s="1"/>
  <c r="AI35" i="23"/>
  <c r="AJ35" i="23" s="1"/>
  <c r="AK35" i="23" s="1"/>
  <c r="AL35" i="23" s="1"/>
  <c r="AM35" i="23" s="1"/>
  <c r="AH34" i="23"/>
  <c r="AI34" i="23" s="1"/>
  <c r="AJ34" i="23" s="1"/>
  <c r="AK34" i="23" s="1"/>
  <c r="AL34" i="23" s="1"/>
  <c r="AM34" i="23" s="1"/>
  <c r="AG33" i="23"/>
  <c r="AH33" i="23" s="1"/>
  <c r="AI33" i="23" s="1"/>
  <c r="AJ33" i="23" s="1"/>
  <c r="AK33" i="23" s="1"/>
  <c r="AL33" i="23" s="1"/>
  <c r="AM33" i="23" s="1"/>
  <c r="AF32" i="23"/>
  <c r="AG32" i="23" s="1"/>
  <c r="AH32" i="23" s="1"/>
  <c r="AI32" i="23" s="1"/>
  <c r="AJ32" i="23" s="1"/>
  <c r="AK32" i="23" s="1"/>
  <c r="AL32" i="23" s="1"/>
  <c r="AM32" i="23" s="1"/>
  <c r="AE31" i="23"/>
  <c r="AF31" i="23" s="1"/>
  <c r="AG31" i="23" s="1"/>
  <c r="AH31" i="23" s="1"/>
  <c r="AI31" i="23" s="1"/>
  <c r="AJ31" i="23" s="1"/>
  <c r="AK31" i="23" s="1"/>
  <c r="AL31" i="23" s="1"/>
  <c r="AM31" i="23" s="1"/>
  <c r="AD30" i="23"/>
  <c r="AE30" i="23" s="1"/>
  <c r="AF30" i="23" s="1"/>
  <c r="AG30" i="23" s="1"/>
  <c r="AH30" i="23"/>
  <c r="AI30" i="23" s="1"/>
  <c r="AJ30" i="23" s="1"/>
  <c r="AK30" i="23" s="1"/>
  <c r="AL30" i="23" s="1"/>
  <c r="AM30" i="23" s="1"/>
  <c r="AC29" i="23"/>
  <c r="AD29" i="23" s="1"/>
  <c r="AE29" i="23"/>
  <c r="AF29" i="23" s="1"/>
  <c r="AG29" i="23" s="1"/>
  <c r="AH29" i="23" s="1"/>
  <c r="AI29" i="23" s="1"/>
  <c r="AJ29" i="23" s="1"/>
  <c r="AK29" i="23" s="1"/>
  <c r="AL29" i="23" s="1"/>
  <c r="AM29" i="23" s="1"/>
  <c r="AB28" i="23"/>
  <c r="AC28" i="23" s="1"/>
  <c r="AD28" i="23" s="1"/>
  <c r="AE28" i="23" s="1"/>
  <c r="AF28" i="23" s="1"/>
  <c r="AG28" i="23" s="1"/>
  <c r="AH28" i="23" s="1"/>
  <c r="AI28" i="23" s="1"/>
  <c r="AJ28" i="23" s="1"/>
  <c r="AK28" i="23" s="1"/>
  <c r="AL28" i="23" s="1"/>
  <c r="AM28" i="23" s="1"/>
  <c r="AA27" i="23"/>
  <c r="AB27" i="23" s="1"/>
  <c r="AC27" i="23" s="1"/>
  <c r="AD27" i="23" s="1"/>
  <c r="AE27" i="23" s="1"/>
  <c r="AF27" i="23" s="1"/>
  <c r="AG27" i="23" s="1"/>
  <c r="AH27" i="23" s="1"/>
  <c r="AI27" i="23" s="1"/>
  <c r="AJ27" i="23" s="1"/>
  <c r="AK27" i="23" s="1"/>
  <c r="AL27" i="23" s="1"/>
  <c r="AM27" i="23" s="1"/>
  <c r="Z26" i="23"/>
  <c r="AA26" i="23" s="1"/>
  <c r="AB26" i="23" s="1"/>
  <c r="AC26" i="23" s="1"/>
  <c r="AD26" i="23" s="1"/>
  <c r="AE26" i="23" s="1"/>
  <c r="AF26" i="23" s="1"/>
  <c r="AG26" i="23" s="1"/>
  <c r="AH26" i="23" s="1"/>
  <c r="AI26" i="23" s="1"/>
  <c r="AJ26" i="23" s="1"/>
  <c r="AK26" i="23" s="1"/>
  <c r="AL26" i="23" s="1"/>
  <c r="AM26" i="23" s="1"/>
  <c r="Y25" i="23"/>
  <c r="Z25" i="23" s="1"/>
  <c r="AA25" i="23" s="1"/>
  <c r="AB25" i="23" s="1"/>
  <c r="AC25" i="23" s="1"/>
  <c r="AD25" i="23" s="1"/>
  <c r="AE25" i="23" s="1"/>
  <c r="AF25" i="23" s="1"/>
  <c r="AG25" i="23" s="1"/>
  <c r="AH25" i="23" s="1"/>
  <c r="AI25" i="23" s="1"/>
  <c r="AJ25" i="23" s="1"/>
  <c r="AK25" i="23" s="1"/>
  <c r="AL25" i="23" s="1"/>
  <c r="AM25" i="23" s="1"/>
  <c r="X24" i="23"/>
  <c r="Y24" i="23" s="1"/>
  <c r="Z24" i="23" s="1"/>
  <c r="AA24" i="23" s="1"/>
  <c r="AB24" i="23" s="1"/>
  <c r="AC24" i="23" s="1"/>
  <c r="AD24" i="23" s="1"/>
  <c r="AE24" i="23" s="1"/>
  <c r="AF24" i="23" s="1"/>
  <c r="AG24" i="23" s="1"/>
  <c r="AH24" i="23" s="1"/>
  <c r="AI24" i="23" s="1"/>
  <c r="AJ24" i="23" s="1"/>
  <c r="AK24" i="23" s="1"/>
  <c r="AL24" i="23" s="1"/>
  <c r="AM24" i="23" s="1"/>
  <c r="W23" i="23"/>
  <c r="X23" i="23" s="1"/>
  <c r="Y23" i="23" s="1"/>
  <c r="Z23" i="23" s="1"/>
  <c r="AA23" i="23" s="1"/>
  <c r="AB23" i="23" s="1"/>
  <c r="AC23" i="23" s="1"/>
  <c r="AD23" i="23" s="1"/>
  <c r="AE23" i="23" s="1"/>
  <c r="AF23" i="23" s="1"/>
  <c r="AG23" i="23" s="1"/>
  <c r="AH23" i="23" s="1"/>
  <c r="AI23" i="23" s="1"/>
  <c r="AJ23" i="23" s="1"/>
  <c r="AK23" i="23" s="1"/>
  <c r="AL23" i="23" s="1"/>
  <c r="AM23" i="23" s="1"/>
  <c r="W22" i="23"/>
  <c r="X22" i="23" s="1"/>
  <c r="Y22" i="23" s="1"/>
  <c r="Z22" i="23" s="1"/>
  <c r="AA22" i="23" s="1"/>
  <c r="AB22" i="23" s="1"/>
  <c r="AC22" i="23" s="1"/>
  <c r="AD22" i="23" s="1"/>
  <c r="AE22" i="23" s="1"/>
  <c r="AF22" i="23" s="1"/>
  <c r="AG22" i="23" s="1"/>
  <c r="AH22" i="23" s="1"/>
  <c r="AI22" i="23" s="1"/>
  <c r="AJ22" i="23" s="1"/>
  <c r="AK22" i="23" s="1"/>
  <c r="AL22" i="23" s="1"/>
  <c r="AM22" i="23" s="1"/>
  <c r="W21" i="23"/>
  <c r="X21" i="23" s="1"/>
  <c r="Y21" i="23" s="1"/>
  <c r="Z21" i="23" s="1"/>
  <c r="AA21" i="23" s="1"/>
  <c r="AB21" i="23" s="1"/>
  <c r="AC21" i="23" s="1"/>
  <c r="AD21" i="23" s="1"/>
  <c r="AE21" i="23" s="1"/>
  <c r="AF21" i="23" s="1"/>
  <c r="AG21" i="23" s="1"/>
  <c r="AH21" i="23" s="1"/>
  <c r="AI21" i="23" s="1"/>
  <c r="AJ21" i="23" s="1"/>
  <c r="AK21" i="23" s="1"/>
  <c r="AL21" i="23" s="1"/>
  <c r="AM21" i="23" s="1"/>
  <c r="W20" i="23"/>
  <c r="X20" i="23" s="1"/>
  <c r="Y20" i="23" s="1"/>
  <c r="Z20" i="23" s="1"/>
  <c r="AA20" i="23" s="1"/>
  <c r="AB20" i="23" s="1"/>
  <c r="AC20" i="23" s="1"/>
  <c r="AD20" i="23" s="1"/>
  <c r="AE20" i="23" s="1"/>
  <c r="AF20" i="23" s="1"/>
  <c r="AG20" i="23" s="1"/>
  <c r="AH20" i="23" s="1"/>
  <c r="AI20" i="23" s="1"/>
  <c r="AJ20" i="23" s="1"/>
  <c r="AK20" i="23" s="1"/>
  <c r="AL20" i="23" s="1"/>
  <c r="AM20" i="23" s="1"/>
  <c r="W19" i="23"/>
  <c r="X19" i="23" s="1"/>
  <c r="Y19" i="23" s="1"/>
  <c r="Z19" i="23" s="1"/>
  <c r="AA19" i="23" s="1"/>
  <c r="AB19" i="23" s="1"/>
  <c r="AC19" i="23" s="1"/>
  <c r="AD19" i="23" s="1"/>
  <c r="AE19" i="23" s="1"/>
  <c r="AF19" i="23" s="1"/>
  <c r="AG19" i="23" s="1"/>
  <c r="AH19" i="23" s="1"/>
  <c r="AI19" i="23" s="1"/>
  <c r="AJ19" i="23" s="1"/>
  <c r="AK19" i="23" s="1"/>
  <c r="AL19" i="23" s="1"/>
  <c r="AM19" i="23" s="1"/>
  <c r="W18" i="23"/>
  <c r="X18" i="23" s="1"/>
  <c r="Y18" i="23" s="1"/>
  <c r="Z18" i="23" s="1"/>
  <c r="AA18" i="23" s="1"/>
  <c r="AB18" i="23" s="1"/>
  <c r="AC18" i="23" s="1"/>
  <c r="AD18" i="23" s="1"/>
  <c r="AE18" i="23" s="1"/>
  <c r="AF18" i="23" s="1"/>
  <c r="AG18" i="23" s="1"/>
  <c r="AH18" i="23" s="1"/>
  <c r="AI18" i="23" s="1"/>
  <c r="AJ18" i="23" s="1"/>
  <c r="AK18" i="23" s="1"/>
  <c r="AL18" i="23" s="1"/>
  <c r="AM18" i="23" s="1"/>
  <c r="W17" i="23"/>
  <c r="X17" i="23" s="1"/>
  <c r="Y17" i="23" s="1"/>
  <c r="Z17" i="23" s="1"/>
  <c r="AA17" i="23" s="1"/>
  <c r="AB17" i="23" s="1"/>
  <c r="AC17" i="23" s="1"/>
  <c r="AD17" i="23" s="1"/>
  <c r="AE17" i="23" s="1"/>
  <c r="AF17" i="23" s="1"/>
  <c r="AG17" i="23" s="1"/>
  <c r="AH17" i="23" s="1"/>
  <c r="AI17" i="23" s="1"/>
  <c r="AJ17" i="23" s="1"/>
  <c r="AK17" i="23" s="1"/>
  <c r="AL17" i="23" s="1"/>
  <c r="AM17" i="23" s="1"/>
  <c r="W16" i="23"/>
  <c r="X16" i="23" s="1"/>
  <c r="Y16" i="23" s="1"/>
  <c r="Z16" i="23" s="1"/>
  <c r="AA16" i="23" s="1"/>
  <c r="AB16" i="23" s="1"/>
  <c r="AC16" i="23" s="1"/>
  <c r="AD16" i="23" s="1"/>
  <c r="AE16" i="23" s="1"/>
  <c r="AF16" i="23" s="1"/>
  <c r="AG16" i="23" s="1"/>
  <c r="AH16" i="23" s="1"/>
  <c r="AI16" i="23" s="1"/>
  <c r="AJ16" i="23" s="1"/>
  <c r="AK16" i="23" s="1"/>
  <c r="AL16" i="23" s="1"/>
  <c r="AM16" i="23" s="1"/>
  <c r="W6" i="23"/>
  <c r="X6" i="23" s="1"/>
  <c r="Y6" i="23" s="1"/>
  <c r="Z6" i="23" s="1"/>
  <c r="AA6" i="23" s="1"/>
  <c r="AB6" i="23" s="1"/>
  <c r="AC6" i="23" s="1"/>
  <c r="AD6" i="23" s="1"/>
  <c r="AE6" i="23" s="1"/>
  <c r="AF6" i="23" s="1"/>
  <c r="AG6" i="23" s="1"/>
  <c r="AH6" i="23" s="1"/>
  <c r="AI6" i="23" s="1"/>
  <c r="AJ6" i="23" s="1"/>
  <c r="AK6" i="23" s="1"/>
  <c r="AL6" i="23" s="1"/>
  <c r="AM6" i="23" s="1"/>
  <c r="W5" i="23"/>
  <c r="X5" i="23" s="1"/>
  <c r="Y5" i="23" s="1"/>
  <c r="Z5" i="23" s="1"/>
  <c r="AA5" i="23" s="1"/>
  <c r="AB5" i="23" s="1"/>
  <c r="AC5" i="23" s="1"/>
  <c r="AD5" i="23" s="1"/>
  <c r="AE5" i="23" s="1"/>
  <c r="AF5" i="23" s="1"/>
  <c r="AG5" i="23" s="1"/>
  <c r="AH5" i="23" s="1"/>
  <c r="AI5" i="23" s="1"/>
  <c r="AJ5" i="23" s="1"/>
  <c r="AK5" i="23" s="1"/>
  <c r="AL5" i="23" s="1"/>
  <c r="AM5" i="23" s="1"/>
  <c r="W4" i="23"/>
  <c r="X4" i="23"/>
  <c r="Y4" i="23" s="1"/>
  <c r="Z4" i="23" s="1"/>
  <c r="AA4" i="23" s="1"/>
  <c r="AB4" i="23" s="1"/>
  <c r="AC4" i="23" s="1"/>
  <c r="AD4" i="23" s="1"/>
  <c r="AE4" i="23" s="1"/>
  <c r="AF4" i="23" s="1"/>
  <c r="AG4" i="23" s="1"/>
  <c r="AH4" i="23" s="1"/>
  <c r="AI4" i="23" s="1"/>
  <c r="AJ4" i="23" s="1"/>
  <c r="AK4" i="23" s="1"/>
  <c r="AL4" i="23" s="1"/>
  <c r="AM4" i="23" s="1"/>
  <c r="W3" i="23"/>
  <c r="X3" i="23" s="1"/>
  <c r="Y3" i="23" s="1"/>
  <c r="Z3" i="23" s="1"/>
  <c r="AA3" i="23" s="1"/>
  <c r="AB3" i="23" s="1"/>
  <c r="AC3" i="23" s="1"/>
  <c r="AD3" i="23" s="1"/>
  <c r="AE3" i="23" s="1"/>
  <c r="AF3" i="23" s="1"/>
  <c r="AG3" i="23" s="1"/>
  <c r="AH3" i="23" s="1"/>
  <c r="AI3" i="23" s="1"/>
  <c r="AJ3" i="23" s="1"/>
  <c r="AK3" i="23" s="1"/>
  <c r="AL3" i="23" s="1"/>
  <c r="AM3" i="23" s="1"/>
  <c r="M27" i="28"/>
  <c r="R16" i="28"/>
  <c r="Q15" i="28"/>
  <c r="R15" i="28" s="1"/>
  <c r="P14" i="28"/>
  <c r="Q14" i="28" s="1"/>
  <c r="R14" i="28" s="1"/>
  <c r="O13" i="28"/>
  <c r="P13" i="28" s="1"/>
  <c r="Q13" i="28" s="1"/>
  <c r="R13" i="28" s="1"/>
  <c r="N12" i="28"/>
  <c r="O12" i="28" s="1"/>
  <c r="P12" i="28" s="1"/>
  <c r="Q12" i="28" s="1"/>
  <c r="R12" i="28" s="1"/>
  <c r="M11" i="28"/>
  <c r="N11" i="28" s="1"/>
  <c r="O11" i="28" s="1"/>
  <c r="P11" i="28" s="1"/>
  <c r="Q11" i="28" s="1"/>
  <c r="R11" i="28" s="1"/>
  <c r="L10" i="28"/>
  <c r="M10" i="28" s="1"/>
  <c r="N10" i="28" s="1"/>
  <c r="O10" i="28" s="1"/>
  <c r="P10" i="28" s="1"/>
  <c r="Q10" i="28" s="1"/>
  <c r="R10" i="28" s="1"/>
  <c r="K9" i="28"/>
  <c r="L9" i="28" s="1"/>
  <c r="M9" i="28" s="1"/>
  <c r="N9" i="28" s="1"/>
  <c r="O9" i="28" s="1"/>
  <c r="P9" i="28" s="1"/>
  <c r="Q9" i="28" s="1"/>
  <c r="R9" i="28" s="1"/>
  <c r="J8" i="28"/>
  <c r="K8" i="28" s="1"/>
  <c r="L8" i="28" s="1"/>
  <c r="M8" i="28" s="1"/>
  <c r="N8" i="28" s="1"/>
  <c r="O8" i="28" s="1"/>
  <c r="P8" i="28" s="1"/>
  <c r="Q8" i="28" s="1"/>
  <c r="R8" i="28" s="1"/>
  <c r="I7" i="28"/>
  <c r="J7" i="28" s="1"/>
  <c r="K7" i="28" s="1"/>
  <c r="L7" i="28" s="1"/>
  <c r="M7" i="28" s="1"/>
  <c r="N7" i="28" s="1"/>
  <c r="O7" i="28" s="1"/>
  <c r="P7" i="28" s="1"/>
  <c r="Q7" i="28" s="1"/>
  <c r="R7" i="28" s="1"/>
  <c r="H6" i="28"/>
  <c r="I6" i="28" s="1"/>
  <c r="J6" i="28" s="1"/>
  <c r="K6" i="28" s="1"/>
  <c r="L6" i="28" s="1"/>
  <c r="M6" i="28" s="1"/>
  <c r="N6" i="28" s="1"/>
  <c r="O6" i="28" s="1"/>
  <c r="P6" i="28" s="1"/>
  <c r="Q6" i="28" s="1"/>
  <c r="R6" i="28" s="1"/>
  <c r="G5" i="28"/>
  <c r="H5" i="28" s="1"/>
  <c r="I5" i="28" s="1"/>
  <c r="J5" i="28" s="1"/>
  <c r="K5" i="28" s="1"/>
  <c r="L5" i="28" s="1"/>
  <c r="M5" i="28" s="1"/>
  <c r="N5" i="28" s="1"/>
  <c r="O5" i="28" s="1"/>
  <c r="P5" i="28" s="1"/>
  <c r="Q5" i="28" s="1"/>
  <c r="R5" i="28" s="1"/>
  <c r="F4" i="28"/>
  <c r="G4" i="28" s="1"/>
  <c r="H4" i="28" s="1"/>
  <c r="I4" i="28" s="1"/>
  <c r="J4" i="28" s="1"/>
  <c r="K4" i="28" s="1"/>
  <c r="L4" i="28" s="1"/>
  <c r="M4" i="28" s="1"/>
  <c r="N4" i="28" s="1"/>
  <c r="O4" i="28" s="1"/>
  <c r="P4" i="28" s="1"/>
  <c r="Q4" i="28" s="1"/>
  <c r="R4" i="28" s="1"/>
  <c r="E3" i="28"/>
  <c r="F3" i="28" s="1"/>
  <c r="G3" i="28" s="1"/>
  <c r="H3" i="28" s="1"/>
  <c r="I3" i="28" s="1"/>
  <c r="J3" i="28" s="1"/>
  <c r="K3" i="28" s="1"/>
  <c r="L3" i="28" s="1"/>
  <c r="M3" i="28" s="1"/>
  <c r="N3" i="28" s="1"/>
  <c r="O3" i="28" s="1"/>
  <c r="P3" i="28" s="1"/>
  <c r="Q3" i="28" s="1"/>
  <c r="R3" i="28" s="1"/>
  <c r="D2" i="28"/>
  <c r="E2" i="28" s="1"/>
  <c r="F2" i="28" s="1"/>
  <c r="G2" i="28" s="1"/>
  <c r="H2" i="28" s="1"/>
  <c r="I2" i="28" s="1"/>
  <c r="J2" i="28" s="1"/>
  <c r="K2" i="28" s="1"/>
  <c r="L2" i="28" s="1"/>
  <c r="M2" i="28" s="1"/>
  <c r="N2" i="28" s="1"/>
  <c r="O2" i="28" s="1"/>
  <c r="P2" i="28" s="1"/>
  <c r="Q2" i="28" s="1"/>
  <c r="R2" i="28" s="1"/>
  <c r="C1" i="28"/>
  <c r="D1" i="28" s="1"/>
  <c r="E1" i="28" s="1"/>
  <c r="F1" i="28" s="1"/>
  <c r="G1" i="28" s="1"/>
  <c r="H1" i="28" s="1"/>
  <c r="I1" i="28" s="1"/>
  <c r="J1" i="28" s="1"/>
  <c r="K1" i="28" s="1"/>
  <c r="L1" i="28" s="1"/>
  <c r="M1" i="28" s="1"/>
  <c r="N1" i="28" s="1"/>
  <c r="O1" i="28" s="1"/>
  <c r="P1" i="28" s="1"/>
  <c r="Q1" i="28" s="1"/>
  <c r="R1" i="28" s="1"/>
  <c r="R47" i="24"/>
  <c r="Q47" i="24" s="1"/>
  <c r="P47" i="24" s="1"/>
  <c r="O47" i="24" s="1"/>
  <c r="N47" i="24" s="1"/>
  <c r="M47" i="24" s="1"/>
  <c r="L47" i="24" s="1"/>
  <c r="K47" i="24" s="1"/>
  <c r="J47" i="24" s="1"/>
  <c r="I47" i="24" s="1"/>
  <c r="H47" i="24" s="1"/>
  <c r="G47" i="24" s="1"/>
  <c r="F47" i="24" s="1"/>
  <c r="E47" i="24" s="1"/>
  <c r="D47" i="24" s="1"/>
  <c r="Q46" i="24"/>
  <c r="P46" i="24" s="1"/>
  <c r="O46" i="24" s="1"/>
  <c r="N46" i="24" s="1"/>
  <c r="M46" i="24" s="1"/>
  <c r="L46" i="24" s="1"/>
  <c r="K46" i="24" s="1"/>
  <c r="J46" i="24" s="1"/>
  <c r="I46" i="24" s="1"/>
  <c r="H46" i="24" s="1"/>
  <c r="G46" i="24" s="1"/>
  <c r="F46" i="24" s="1"/>
  <c r="E46" i="24" s="1"/>
  <c r="D46" i="24" s="1"/>
  <c r="P45" i="24"/>
  <c r="O45" i="24" s="1"/>
  <c r="N45" i="24" s="1"/>
  <c r="M45" i="24" s="1"/>
  <c r="L45" i="24" s="1"/>
  <c r="K45" i="24" s="1"/>
  <c r="J45" i="24" s="1"/>
  <c r="I45" i="24" s="1"/>
  <c r="H45" i="24" s="1"/>
  <c r="G45" i="24" s="1"/>
  <c r="F45" i="24" s="1"/>
  <c r="E45" i="24" s="1"/>
  <c r="D45" i="24" s="1"/>
  <c r="O44" i="24"/>
  <c r="N44" i="24" s="1"/>
  <c r="M44" i="24" s="1"/>
  <c r="L44" i="24" s="1"/>
  <c r="K44" i="24" s="1"/>
  <c r="J44" i="24" s="1"/>
  <c r="I44" i="24" s="1"/>
  <c r="H44" i="24" s="1"/>
  <c r="G44" i="24" s="1"/>
  <c r="F44" i="24" s="1"/>
  <c r="E44" i="24" s="1"/>
  <c r="D44" i="24" s="1"/>
  <c r="N43" i="24"/>
  <c r="M43" i="24" s="1"/>
  <c r="L43" i="24" s="1"/>
  <c r="K43" i="24" s="1"/>
  <c r="J43" i="24" s="1"/>
  <c r="I43" i="24" s="1"/>
  <c r="H43" i="24" s="1"/>
  <c r="G43" i="24" s="1"/>
  <c r="F43" i="24" s="1"/>
  <c r="E43" i="24" s="1"/>
  <c r="D43" i="24" s="1"/>
  <c r="M42" i="24"/>
  <c r="L42" i="24" s="1"/>
  <c r="K42" i="24" s="1"/>
  <c r="J42" i="24" s="1"/>
  <c r="I42" i="24" s="1"/>
  <c r="H42" i="24" s="1"/>
  <c r="G42" i="24" s="1"/>
  <c r="F42" i="24" s="1"/>
  <c r="E42" i="24" s="1"/>
  <c r="D42" i="24" s="1"/>
  <c r="L41" i="24"/>
  <c r="K41" i="24" s="1"/>
  <c r="J41" i="24" s="1"/>
  <c r="I41" i="24" s="1"/>
  <c r="H41" i="24" s="1"/>
  <c r="G41" i="24" s="1"/>
  <c r="F41" i="24" s="1"/>
  <c r="E41" i="24" s="1"/>
  <c r="D41" i="24" s="1"/>
  <c r="K40" i="24"/>
  <c r="J40" i="24" s="1"/>
  <c r="I40" i="24" s="1"/>
  <c r="H40" i="24" s="1"/>
  <c r="G40" i="24" s="1"/>
  <c r="F40" i="24" s="1"/>
  <c r="E40" i="24" s="1"/>
  <c r="D40" i="24" s="1"/>
  <c r="J39" i="24"/>
  <c r="I39" i="24" s="1"/>
  <c r="H39" i="24" s="1"/>
  <c r="G39" i="24" s="1"/>
  <c r="F39" i="24" s="1"/>
  <c r="E39" i="24" s="1"/>
  <c r="D39" i="24" s="1"/>
  <c r="I38" i="24"/>
  <c r="H38" i="24" s="1"/>
  <c r="G38" i="24" s="1"/>
  <c r="F38" i="24" s="1"/>
  <c r="E38" i="24" s="1"/>
  <c r="D38" i="24" s="1"/>
  <c r="H37" i="24"/>
  <c r="G37" i="24" s="1"/>
  <c r="F37" i="24" s="1"/>
  <c r="E37" i="24" s="1"/>
  <c r="D37" i="24" s="1"/>
  <c r="G36" i="24"/>
  <c r="F36" i="24" s="1"/>
  <c r="E36" i="24" s="1"/>
  <c r="D36" i="24" s="1"/>
  <c r="F35" i="24"/>
  <c r="E35" i="24" s="1"/>
  <c r="D35" i="24" s="1"/>
  <c r="E34" i="24"/>
  <c r="D34" i="24" s="1"/>
  <c r="D33" i="24"/>
  <c r="B32" i="24"/>
  <c r="B33" i="24" s="1"/>
  <c r="A30" i="24"/>
  <c r="W25" i="24"/>
  <c r="V25" i="24" s="1"/>
  <c r="U25" i="24" s="1"/>
  <c r="T25" i="24" s="1"/>
  <c r="S25" i="24" s="1"/>
  <c r="R25" i="24" s="1"/>
  <c r="Q25" i="24" s="1"/>
  <c r="P25" i="24" s="1"/>
  <c r="O25" i="24" s="1"/>
  <c r="N25" i="24" s="1"/>
  <c r="M25" i="24" s="1"/>
  <c r="L25" i="24" s="1"/>
  <c r="K25" i="24" s="1"/>
  <c r="J25" i="24" s="1"/>
  <c r="I25" i="24" s="1"/>
  <c r="H25" i="24" s="1"/>
  <c r="G25" i="24" s="1"/>
  <c r="F25" i="24" s="1"/>
  <c r="E25" i="24" s="1"/>
  <c r="D25" i="24" s="1"/>
  <c r="C25" i="24" s="1"/>
  <c r="B25" i="24" s="1"/>
  <c r="A25" i="24" s="1"/>
  <c r="V24" i="24"/>
  <c r="U24" i="24" s="1"/>
  <c r="T24" i="24" s="1"/>
  <c r="S24" i="24" s="1"/>
  <c r="R24" i="24" s="1"/>
  <c r="Q24" i="24" s="1"/>
  <c r="P24" i="24" s="1"/>
  <c r="O24" i="24" s="1"/>
  <c r="N24" i="24" s="1"/>
  <c r="M24" i="24" s="1"/>
  <c r="L24" i="24" s="1"/>
  <c r="K24" i="24" s="1"/>
  <c r="J24" i="24" s="1"/>
  <c r="I24" i="24" s="1"/>
  <c r="H24" i="24" s="1"/>
  <c r="G24" i="24" s="1"/>
  <c r="F24" i="24" s="1"/>
  <c r="E24" i="24" s="1"/>
  <c r="D24" i="24" s="1"/>
  <c r="C24" i="24" s="1"/>
  <c r="B24" i="24" s="1"/>
  <c r="A24" i="24" s="1"/>
  <c r="U23" i="24"/>
  <c r="T23" i="24" s="1"/>
  <c r="S23" i="24" s="1"/>
  <c r="R23" i="24" s="1"/>
  <c r="Q23" i="24" s="1"/>
  <c r="P23" i="24" s="1"/>
  <c r="O23" i="24" s="1"/>
  <c r="N23" i="24" s="1"/>
  <c r="M23" i="24" s="1"/>
  <c r="L23" i="24" s="1"/>
  <c r="K23" i="24" s="1"/>
  <c r="J23" i="24" s="1"/>
  <c r="I23" i="24" s="1"/>
  <c r="H23" i="24" s="1"/>
  <c r="G23" i="24" s="1"/>
  <c r="F23" i="24" s="1"/>
  <c r="E23" i="24" s="1"/>
  <c r="D23" i="24" s="1"/>
  <c r="C23" i="24" s="1"/>
  <c r="B23" i="24" s="1"/>
  <c r="A23" i="24" s="1"/>
  <c r="T22" i="24"/>
  <c r="S22" i="24" s="1"/>
  <c r="R22" i="24" s="1"/>
  <c r="Q22" i="24" s="1"/>
  <c r="P22" i="24" s="1"/>
  <c r="O22" i="24" s="1"/>
  <c r="N22" i="24" s="1"/>
  <c r="M22" i="24" s="1"/>
  <c r="L22" i="24" s="1"/>
  <c r="K22" i="24" s="1"/>
  <c r="J22" i="24" s="1"/>
  <c r="I22" i="24" s="1"/>
  <c r="H22" i="24" s="1"/>
  <c r="G22" i="24" s="1"/>
  <c r="F22" i="24" s="1"/>
  <c r="E22" i="24" s="1"/>
  <c r="D22" i="24" s="1"/>
  <c r="C22" i="24" s="1"/>
  <c r="B22" i="24" s="1"/>
  <c r="A22" i="24" s="1"/>
  <c r="S21" i="24"/>
  <c r="R21" i="24" s="1"/>
  <c r="Q21" i="24" s="1"/>
  <c r="P21" i="24" s="1"/>
  <c r="O21" i="24" s="1"/>
  <c r="N21" i="24" s="1"/>
  <c r="M21" i="24" s="1"/>
  <c r="L21" i="24" s="1"/>
  <c r="K21" i="24" s="1"/>
  <c r="J21" i="24" s="1"/>
  <c r="I21" i="24" s="1"/>
  <c r="H21" i="24" s="1"/>
  <c r="G21" i="24" s="1"/>
  <c r="F21" i="24" s="1"/>
  <c r="E21" i="24" s="1"/>
  <c r="D21" i="24" s="1"/>
  <c r="C21" i="24" s="1"/>
  <c r="B21" i="24" s="1"/>
  <c r="A21" i="24" s="1"/>
  <c r="R20" i="24"/>
  <c r="Q20" i="24" s="1"/>
  <c r="P20" i="24" s="1"/>
  <c r="O20" i="24" s="1"/>
  <c r="N20" i="24" s="1"/>
  <c r="M20" i="24" s="1"/>
  <c r="L20" i="24" s="1"/>
  <c r="K20" i="24" s="1"/>
  <c r="J20" i="24" s="1"/>
  <c r="I20" i="24" s="1"/>
  <c r="H20" i="24" s="1"/>
  <c r="G20" i="24" s="1"/>
  <c r="F20" i="24" s="1"/>
  <c r="E20" i="24" s="1"/>
  <c r="D20" i="24" s="1"/>
  <c r="C20" i="24" s="1"/>
  <c r="B20" i="24" s="1"/>
  <c r="A20" i="24" s="1"/>
  <c r="Q19" i="24"/>
  <c r="P19" i="24" s="1"/>
  <c r="O19" i="24" s="1"/>
  <c r="N19" i="24" s="1"/>
  <c r="M19" i="24" s="1"/>
  <c r="L19" i="24" s="1"/>
  <c r="K19" i="24" s="1"/>
  <c r="J19" i="24" s="1"/>
  <c r="I19" i="24" s="1"/>
  <c r="H19" i="24" s="1"/>
  <c r="G19" i="24" s="1"/>
  <c r="F19" i="24" s="1"/>
  <c r="E19" i="24" s="1"/>
  <c r="D19" i="24" s="1"/>
  <c r="C19" i="24" s="1"/>
  <c r="B19" i="24" s="1"/>
  <c r="A19" i="24" s="1"/>
  <c r="P18" i="24"/>
  <c r="O18" i="24" s="1"/>
  <c r="N18" i="24" s="1"/>
  <c r="M18" i="24" s="1"/>
  <c r="L18" i="24" s="1"/>
  <c r="K18" i="24" s="1"/>
  <c r="J18" i="24" s="1"/>
  <c r="I18" i="24" s="1"/>
  <c r="H18" i="24" s="1"/>
  <c r="G18" i="24" s="1"/>
  <c r="F18" i="24" s="1"/>
  <c r="E18" i="24" s="1"/>
  <c r="D18" i="24" s="1"/>
  <c r="C18" i="24" s="1"/>
  <c r="B18" i="24" s="1"/>
  <c r="A18" i="24" s="1"/>
  <c r="O17" i="24"/>
  <c r="N17" i="24" s="1"/>
  <c r="M17" i="24" s="1"/>
  <c r="L17" i="24" s="1"/>
  <c r="K17" i="24" s="1"/>
  <c r="J17" i="24" s="1"/>
  <c r="I17" i="24" s="1"/>
  <c r="H17" i="24" s="1"/>
  <c r="G17" i="24" s="1"/>
  <c r="F17" i="24" s="1"/>
  <c r="E17" i="24" s="1"/>
  <c r="D17" i="24" s="1"/>
  <c r="C17" i="24" s="1"/>
  <c r="B17" i="24" s="1"/>
  <c r="A17" i="24" s="1"/>
  <c r="N16" i="24"/>
  <c r="M16" i="24" s="1"/>
  <c r="L16" i="24" s="1"/>
  <c r="K16" i="24" s="1"/>
  <c r="J16" i="24" s="1"/>
  <c r="I16" i="24" s="1"/>
  <c r="H16" i="24" s="1"/>
  <c r="G16" i="24" s="1"/>
  <c r="F16" i="24" s="1"/>
  <c r="E16" i="24" s="1"/>
  <c r="D16" i="24" s="1"/>
  <c r="C16" i="24" s="1"/>
  <c r="B16" i="24" s="1"/>
  <c r="A16" i="24" s="1"/>
  <c r="M15" i="24"/>
  <c r="L15" i="24" s="1"/>
  <c r="K15" i="24" s="1"/>
  <c r="J15" i="24" s="1"/>
  <c r="I15" i="24" s="1"/>
  <c r="H15" i="24" s="1"/>
  <c r="G15" i="24" s="1"/>
  <c r="F15" i="24" s="1"/>
  <c r="E15" i="24" s="1"/>
  <c r="D15" i="24" s="1"/>
  <c r="C15" i="24" s="1"/>
  <c r="B15" i="24" s="1"/>
  <c r="A15" i="24" s="1"/>
  <c r="L14" i="24"/>
  <c r="K14" i="24" s="1"/>
  <c r="J14" i="24" s="1"/>
  <c r="I14" i="24" s="1"/>
  <c r="H14" i="24" s="1"/>
  <c r="G14" i="24" s="1"/>
  <c r="F14" i="24" s="1"/>
  <c r="E14" i="24" s="1"/>
  <c r="D14" i="24" s="1"/>
  <c r="C14" i="24" s="1"/>
  <c r="B14" i="24" s="1"/>
  <c r="A14" i="24" s="1"/>
  <c r="K13" i="24"/>
  <c r="J13" i="24" s="1"/>
  <c r="I13" i="24" s="1"/>
  <c r="H13" i="24" s="1"/>
  <c r="G13" i="24" s="1"/>
  <c r="F13" i="24" s="1"/>
  <c r="E13" i="24" s="1"/>
  <c r="D13" i="24" s="1"/>
  <c r="C13" i="24" s="1"/>
  <c r="B13" i="24" s="1"/>
  <c r="A13" i="24" s="1"/>
  <c r="J12" i="24"/>
  <c r="I12" i="24" s="1"/>
  <c r="H12" i="24" s="1"/>
  <c r="G12" i="24" s="1"/>
  <c r="F12" i="24" s="1"/>
  <c r="E12" i="24" s="1"/>
  <c r="D12" i="24" s="1"/>
  <c r="C12" i="24" s="1"/>
  <c r="B12" i="24" s="1"/>
  <c r="A12" i="24" s="1"/>
  <c r="I11" i="24"/>
  <c r="H11" i="24" s="1"/>
  <c r="G11" i="24" s="1"/>
  <c r="F11" i="24" s="1"/>
  <c r="E11" i="24" s="1"/>
  <c r="D11" i="24" s="1"/>
  <c r="C11" i="24" s="1"/>
  <c r="B11" i="24" s="1"/>
  <c r="A11" i="24" s="1"/>
  <c r="H10" i="24"/>
  <c r="G10" i="24" s="1"/>
  <c r="F10" i="24" s="1"/>
  <c r="E10" i="24" s="1"/>
  <c r="D10" i="24" s="1"/>
  <c r="C10" i="24" s="1"/>
  <c r="B10" i="24" s="1"/>
  <c r="A10" i="24" s="1"/>
  <c r="G9" i="24"/>
  <c r="F9" i="24" s="1"/>
  <c r="E9" i="24" s="1"/>
  <c r="D9" i="24" s="1"/>
  <c r="C9" i="24" s="1"/>
  <c r="B9" i="24" s="1"/>
  <c r="A9" i="24" s="1"/>
  <c r="F8" i="24"/>
  <c r="E8" i="24" s="1"/>
  <c r="D8" i="24" s="1"/>
  <c r="C8" i="24" s="1"/>
  <c r="B8" i="24" s="1"/>
  <c r="A8" i="24" s="1"/>
  <c r="E7" i="24"/>
  <c r="D7" i="24" s="1"/>
  <c r="C7" i="24" s="1"/>
  <c r="B7" i="24" s="1"/>
  <c r="A7" i="24" s="1"/>
  <c r="D6" i="24"/>
  <c r="C6" i="24" s="1"/>
  <c r="B6" i="24" s="1"/>
  <c r="A6" i="24" s="1"/>
  <c r="C5" i="24"/>
  <c r="B5" i="24" s="1"/>
  <c r="A5" i="24" s="1"/>
  <c r="B4" i="24"/>
  <c r="A4" i="24" s="1"/>
  <c r="A3" i="24"/>
  <c r="W30" i="42"/>
  <c r="X19" i="42"/>
  <c r="W18" i="42"/>
  <c r="X18" i="42" s="1"/>
  <c r="V17" i="42"/>
  <c r="W17" i="42" s="1"/>
  <c r="X17" i="42" s="1"/>
  <c r="U16" i="42"/>
  <c r="V16" i="42" s="1"/>
  <c r="W16" i="42" s="1"/>
  <c r="X16" i="42" s="1"/>
  <c r="T15" i="42"/>
  <c r="U15" i="42" s="1"/>
  <c r="V15" i="42" s="1"/>
  <c r="W15" i="42" s="1"/>
  <c r="X15" i="42" s="1"/>
  <c r="S14" i="42"/>
  <c r="T14" i="42" s="1"/>
  <c r="U14" i="42" s="1"/>
  <c r="V14" i="42" s="1"/>
  <c r="W14" i="42" s="1"/>
  <c r="X14" i="42" s="1"/>
  <c r="R13" i="42"/>
  <c r="S13" i="42" s="1"/>
  <c r="T13" i="42" s="1"/>
  <c r="U13" i="42" s="1"/>
  <c r="V13" i="42" s="1"/>
  <c r="W13" i="42" s="1"/>
  <c r="X13" i="42" s="1"/>
  <c r="Q12" i="42"/>
  <c r="R12" i="42" s="1"/>
  <c r="S12" i="42" s="1"/>
  <c r="T12" i="42" s="1"/>
  <c r="U12" i="42" s="1"/>
  <c r="V12" i="42" s="1"/>
  <c r="W12" i="42" s="1"/>
  <c r="X12" i="42" s="1"/>
  <c r="P11" i="42"/>
  <c r="Q11" i="42" s="1"/>
  <c r="R11" i="42" s="1"/>
  <c r="S11" i="42" s="1"/>
  <c r="T11" i="42" s="1"/>
  <c r="U11" i="42" s="1"/>
  <c r="V11" i="42" s="1"/>
  <c r="W11" i="42" s="1"/>
  <c r="X11" i="42" s="1"/>
  <c r="O10" i="42"/>
  <c r="P10" i="42" s="1"/>
  <c r="Q10" i="42" s="1"/>
  <c r="R10" i="42" s="1"/>
  <c r="S10" i="42" s="1"/>
  <c r="T10" i="42" s="1"/>
  <c r="U10" i="42" s="1"/>
  <c r="V10" i="42" s="1"/>
  <c r="W10" i="42" s="1"/>
  <c r="X10" i="42" s="1"/>
  <c r="N9" i="42"/>
  <c r="O9" i="42" s="1"/>
  <c r="P9" i="42" s="1"/>
  <c r="Q9" i="42" s="1"/>
  <c r="R9" i="42" s="1"/>
  <c r="S9" i="42" s="1"/>
  <c r="T9" i="42" s="1"/>
  <c r="U9" i="42" s="1"/>
  <c r="V9" i="42" s="1"/>
  <c r="W9" i="42" s="1"/>
  <c r="X9" i="42" s="1"/>
  <c r="M8" i="42"/>
  <c r="N8" i="42" s="1"/>
  <c r="O8" i="42" s="1"/>
  <c r="P8" i="42" s="1"/>
  <c r="Q8" i="42" s="1"/>
  <c r="R8" i="42" s="1"/>
  <c r="S8" i="42" s="1"/>
  <c r="T8" i="42" s="1"/>
  <c r="U8" i="42" s="1"/>
  <c r="V8" i="42" s="1"/>
  <c r="W8" i="42" s="1"/>
  <c r="X8" i="42" s="1"/>
  <c r="L7" i="42"/>
  <c r="M7" i="42" s="1"/>
  <c r="N7" i="42" s="1"/>
  <c r="O7" i="42" s="1"/>
  <c r="P7" i="42" s="1"/>
  <c r="Q7" i="42" s="1"/>
  <c r="R7" i="42" s="1"/>
  <c r="S7" i="42" s="1"/>
  <c r="T7" i="42" s="1"/>
  <c r="U7" i="42" s="1"/>
  <c r="V7" i="42" s="1"/>
  <c r="W7" i="42" s="1"/>
  <c r="X7" i="42" s="1"/>
  <c r="L6" i="42"/>
  <c r="M6" i="42" s="1"/>
  <c r="N6" i="42" s="1"/>
  <c r="O6" i="42" s="1"/>
  <c r="P6" i="42" s="1"/>
  <c r="Q6" i="42" s="1"/>
  <c r="R6" i="42" s="1"/>
  <c r="S6" i="42" s="1"/>
  <c r="T6" i="42" s="1"/>
  <c r="U6" i="42" s="1"/>
  <c r="V6" i="42" s="1"/>
  <c r="W6" i="42" s="1"/>
  <c r="X6" i="42" s="1"/>
  <c r="L5" i="42"/>
  <c r="M5" i="42" s="1"/>
  <c r="N5" i="42" s="1"/>
  <c r="O5" i="42" s="1"/>
  <c r="P5" i="42" s="1"/>
  <c r="Q5" i="42" s="1"/>
  <c r="R5" i="42" s="1"/>
  <c r="S5" i="42" s="1"/>
  <c r="T5" i="42" s="1"/>
  <c r="U5" i="42" s="1"/>
  <c r="V5" i="42" s="1"/>
  <c r="W5" i="42" s="1"/>
  <c r="X5" i="42" s="1"/>
  <c r="J5" i="42"/>
  <c r="L4" i="42"/>
  <c r="M4" i="42" s="1"/>
  <c r="N4" i="42" s="1"/>
  <c r="O4" i="42" s="1"/>
  <c r="P4" i="42" s="1"/>
  <c r="Q4" i="42" s="1"/>
  <c r="R4" i="42" s="1"/>
  <c r="S4" i="42" s="1"/>
  <c r="T4" i="42" s="1"/>
  <c r="U4" i="42" s="1"/>
  <c r="V4" i="42" s="1"/>
  <c r="W4" i="42" s="1"/>
  <c r="X4" i="42" s="1"/>
  <c r="J4" i="42"/>
  <c r="L3" i="42"/>
  <c r="M3" i="42" s="1"/>
  <c r="N3" i="42" s="1"/>
  <c r="O3" i="42" s="1"/>
  <c r="P3" i="42" s="1"/>
  <c r="Q3" i="42" s="1"/>
  <c r="R3" i="42" s="1"/>
  <c r="S3" i="42" s="1"/>
  <c r="T3" i="42" s="1"/>
  <c r="U3" i="42" s="1"/>
  <c r="V3" i="42" s="1"/>
  <c r="W3" i="42" s="1"/>
  <c r="X3" i="42" s="1"/>
  <c r="J3" i="42"/>
  <c r="H3" i="42"/>
  <c r="AB49" i="21"/>
  <c r="AA48" i="21"/>
  <c r="AB48" i="21" s="1"/>
  <c r="Z47" i="21"/>
  <c r="AA47" i="21" s="1"/>
  <c r="AB47" i="21" s="1"/>
  <c r="Y46" i="21"/>
  <c r="Z46" i="21" s="1"/>
  <c r="AA46" i="21" s="1"/>
  <c r="AB46" i="21" s="1"/>
  <c r="X45" i="21"/>
  <c r="Y45" i="21" s="1"/>
  <c r="Z45" i="21" s="1"/>
  <c r="AA45" i="21" s="1"/>
  <c r="AB45" i="21" s="1"/>
  <c r="W44" i="21"/>
  <c r="X44" i="21" s="1"/>
  <c r="Y44" i="21" s="1"/>
  <c r="Z44" i="21" s="1"/>
  <c r="AA44" i="21" s="1"/>
  <c r="AB44" i="21" s="1"/>
  <c r="V43" i="21"/>
  <c r="W43" i="21" s="1"/>
  <c r="X43" i="21" s="1"/>
  <c r="Y43" i="21" s="1"/>
  <c r="Z43" i="21" s="1"/>
  <c r="AA43" i="21" s="1"/>
  <c r="AB43" i="21" s="1"/>
  <c r="U42" i="21"/>
  <c r="V42" i="21" s="1"/>
  <c r="W42" i="21" s="1"/>
  <c r="X42" i="21" s="1"/>
  <c r="Y42" i="21" s="1"/>
  <c r="Z42" i="21" s="1"/>
  <c r="AA42" i="21" s="1"/>
  <c r="AB42" i="21" s="1"/>
  <c r="T41" i="21"/>
  <c r="U41" i="21" s="1"/>
  <c r="V41" i="21" s="1"/>
  <c r="W41" i="21" s="1"/>
  <c r="X41" i="21" s="1"/>
  <c r="Y41" i="21" s="1"/>
  <c r="Z41" i="21" s="1"/>
  <c r="AA41" i="21" s="1"/>
  <c r="AB41" i="21" s="1"/>
  <c r="S40" i="21"/>
  <c r="T40" i="21" s="1"/>
  <c r="U40" i="21" s="1"/>
  <c r="V40" i="21" s="1"/>
  <c r="W40" i="21" s="1"/>
  <c r="X40" i="21" s="1"/>
  <c r="Y40" i="21" s="1"/>
  <c r="Z40" i="21" s="1"/>
  <c r="AA40" i="21" s="1"/>
  <c r="AB40" i="21" s="1"/>
  <c r="R39" i="21"/>
  <c r="S39" i="21" s="1"/>
  <c r="T39" i="21" s="1"/>
  <c r="U39" i="21" s="1"/>
  <c r="V39" i="21" s="1"/>
  <c r="W39" i="21" s="1"/>
  <c r="X39" i="21" s="1"/>
  <c r="Y39" i="21" s="1"/>
  <c r="Z39" i="21" s="1"/>
  <c r="AA39" i="21" s="1"/>
  <c r="AB39" i="21" s="1"/>
  <c r="Q38" i="21"/>
  <c r="R38" i="21" s="1"/>
  <c r="S38" i="21" s="1"/>
  <c r="T38" i="21" s="1"/>
  <c r="U38" i="21" s="1"/>
  <c r="V38" i="21" s="1"/>
  <c r="W38" i="21" s="1"/>
  <c r="X38" i="21" s="1"/>
  <c r="Y38" i="21" s="1"/>
  <c r="Z38" i="21" s="1"/>
  <c r="AA38" i="21" s="1"/>
  <c r="AB38" i="21" s="1"/>
  <c r="P37" i="21"/>
  <c r="Q37" i="21" s="1"/>
  <c r="R37" i="21" s="1"/>
  <c r="S37" i="21" s="1"/>
  <c r="T37" i="21" s="1"/>
  <c r="U37" i="21" s="1"/>
  <c r="V37" i="21" s="1"/>
  <c r="W37" i="21" s="1"/>
  <c r="X37" i="21" s="1"/>
  <c r="Y37" i="21" s="1"/>
  <c r="Z37" i="21" s="1"/>
  <c r="AA37" i="21" s="1"/>
  <c r="AB37" i="21" s="1"/>
  <c r="O36" i="21"/>
  <c r="P36" i="21" s="1"/>
  <c r="Q36" i="21" s="1"/>
  <c r="R36" i="21" s="1"/>
  <c r="S36" i="21" s="1"/>
  <c r="T36" i="21" s="1"/>
  <c r="U36" i="21" s="1"/>
  <c r="V36" i="21" s="1"/>
  <c r="W36" i="21" s="1"/>
  <c r="X36" i="21" s="1"/>
  <c r="Y36" i="21" s="1"/>
  <c r="Z36" i="21" s="1"/>
  <c r="AA36" i="21" s="1"/>
  <c r="AB36" i="21" s="1"/>
  <c r="N35" i="21"/>
  <c r="M34" i="21"/>
  <c r="M33" i="21" s="1"/>
  <c r="M32" i="21" s="1"/>
  <c r="N32" i="21" s="1"/>
  <c r="O32" i="21" s="1"/>
  <c r="P32" i="21" s="1"/>
  <c r="Q32" i="21" s="1"/>
  <c r="R32" i="21" s="1"/>
  <c r="S32" i="21" s="1"/>
  <c r="T32" i="21" s="1"/>
  <c r="U32" i="21" s="1"/>
  <c r="V32" i="21" s="1"/>
  <c r="W32" i="21" s="1"/>
  <c r="X32" i="21" s="1"/>
  <c r="Y32" i="21" s="1"/>
  <c r="Z32" i="21" s="1"/>
  <c r="AA32" i="21" s="1"/>
  <c r="AB32" i="21" s="1"/>
  <c r="L33" i="21"/>
  <c r="L32" i="21" s="1"/>
  <c r="L31" i="21" s="1"/>
  <c r="L30" i="21" s="1"/>
  <c r="L29" i="21" s="1"/>
  <c r="L28" i="21" s="1"/>
  <c r="L27" i="21" s="1"/>
  <c r="L26" i="21" s="1"/>
  <c r="L25" i="21" s="1"/>
  <c r="L24" i="21" s="1"/>
  <c r="K32" i="21"/>
  <c r="K31" i="21" s="1"/>
  <c r="K30" i="21" s="1"/>
  <c r="K29" i="21" s="1"/>
  <c r="K28" i="21" s="1"/>
  <c r="K27" i="21" s="1"/>
  <c r="K26" i="21" s="1"/>
  <c r="K25" i="21" s="1"/>
  <c r="K24" i="21" s="1"/>
  <c r="J31" i="21"/>
  <c r="J30" i="21" s="1"/>
  <c r="J29" i="21" s="1"/>
  <c r="J28" i="21" s="1"/>
  <c r="J27" i="21" s="1"/>
  <c r="J26" i="21" s="1"/>
  <c r="J25" i="21" s="1"/>
  <c r="J24" i="21" s="1"/>
  <c r="I30" i="21"/>
  <c r="I29" i="21" s="1"/>
  <c r="I28" i="21" s="1"/>
  <c r="I27" i="21" s="1"/>
  <c r="I26" i="21" s="1"/>
  <c r="I25" i="21" s="1"/>
  <c r="I24" i="21" s="1"/>
  <c r="H29" i="21"/>
  <c r="H28" i="21" s="1"/>
  <c r="H27" i="21" s="1"/>
  <c r="H26" i="21" s="1"/>
  <c r="H25" i="21" s="1"/>
  <c r="H24" i="21" s="1"/>
  <c r="G28" i="21"/>
  <c r="G27" i="21" s="1"/>
  <c r="G26" i="21" s="1"/>
  <c r="G25" i="21" s="1"/>
  <c r="G24" i="21" s="1"/>
  <c r="F27" i="21"/>
  <c r="F26" i="21" s="1"/>
  <c r="F25" i="21" s="1"/>
  <c r="F24" i="21" s="1"/>
  <c r="E26" i="21"/>
  <c r="E25" i="21" s="1"/>
  <c r="E24" i="21" s="1"/>
  <c r="D25" i="21"/>
  <c r="C24" i="21"/>
  <c r="D24" i="21" s="1"/>
  <c r="Y18" i="21"/>
  <c r="Z18" i="21" s="1"/>
  <c r="AA18" i="21" s="1"/>
  <c r="X17" i="21"/>
  <c r="Y17" i="21" s="1"/>
  <c r="Z17" i="21" s="1"/>
  <c r="AA17" i="21" s="1"/>
  <c r="W16" i="21"/>
  <c r="X16" i="21" s="1"/>
  <c r="Y16" i="21" s="1"/>
  <c r="Z16" i="21" s="1"/>
  <c r="AA16" i="21" s="1"/>
  <c r="V15" i="21"/>
  <c r="W15" i="21" s="1"/>
  <c r="X15" i="21" s="1"/>
  <c r="Y15" i="21" s="1"/>
  <c r="Z15" i="21" s="1"/>
  <c r="AA15" i="21" s="1"/>
  <c r="U14" i="21"/>
  <c r="V14" i="21" s="1"/>
  <c r="W14" i="21" s="1"/>
  <c r="X14" i="21" s="1"/>
  <c r="Y14" i="21" s="1"/>
  <c r="Z14" i="21" s="1"/>
  <c r="AA14" i="21" s="1"/>
  <c r="T13" i="21"/>
  <c r="U13" i="21"/>
  <c r="V13" i="21" s="1"/>
  <c r="W13" i="21" s="1"/>
  <c r="X13" i="21" s="1"/>
  <c r="Y13" i="21" s="1"/>
  <c r="Z13" i="21" s="1"/>
  <c r="AA13" i="21" s="1"/>
  <c r="S12" i="21"/>
  <c r="T12" i="21" s="1"/>
  <c r="U12" i="21" s="1"/>
  <c r="V12" i="21" s="1"/>
  <c r="W12" i="21" s="1"/>
  <c r="X12" i="21" s="1"/>
  <c r="Y12" i="21" s="1"/>
  <c r="Z12" i="21" s="1"/>
  <c r="AA12" i="21" s="1"/>
  <c r="R11" i="21"/>
  <c r="S11" i="21" s="1"/>
  <c r="T11" i="21" s="1"/>
  <c r="U11" i="21" s="1"/>
  <c r="V11" i="21" s="1"/>
  <c r="W11" i="21" s="1"/>
  <c r="X11" i="21" s="1"/>
  <c r="Y11" i="21" s="1"/>
  <c r="Z11" i="21" s="1"/>
  <c r="AA11" i="21" s="1"/>
  <c r="Q10" i="21"/>
  <c r="R10" i="21" s="1"/>
  <c r="S10" i="21"/>
  <c r="T10" i="21" s="1"/>
  <c r="U10" i="21" s="1"/>
  <c r="V10" i="21" s="1"/>
  <c r="W10" i="21" s="1"/>
  <c r="X10" i="21" s="1"/>
  <c r="Y10" i="21" s="1"/>
  <c r="Z10" i="21" s="1"/>
  <c r="AA10" i="21" s="1"/>
  <c r="P9" i="21"/>
  <c r="Q9" i="21" s="1"/>
  <c r="R9" i="21" s="1"/>
  <c r="S9" i="21" s="1"/>
  <c r="T9" i="21" s="1"/>
  <c r="U9" i="21" s="1"/>
  <c r="V9" i="21" s="1"/>
  <c r="W9" i="21" s="1"/>
  <c r="X9" i="21" s="1"/>
  <c r="Y9" i="21" s="1"/>
  <c r="Z9" i="21" s="1"/>
  <c r="AA9" i="21" s="1"/>
  <c r="O8" i="21"/>
  <c r="P8" i="21" s="1"/>
  <c r="Q8" i="21" s="1"/>
  <c r="R8" i="21" s="1"/>
  <c r="S8" i="21" s="1"/>
  <c r="T8" i="21" s="1"/>
  <c r="U8" i="21" s="1"/>
  <c r="V8" i="21" s="1"/>
  <c r="W8" i="21" s="1"/>
  <c r="X8" i="21" s="1"/>
  <c r="Y8" i="21" s="1"/>
  <c r="Z8" i="21" s="1"/>
  <c r="AA8" i="21" s="1"/>
  <c r="N7" i="21"/>
  <c r="O7" i="21" s="1"/>
  <c r="P7" i="21" s="1"/>
  <c r="Q7" i="21" s="1"/>
  <c r="R7" i="21" s="1"/>
  <c r="S7" i="21" s="1"/>
  <c r="T7" i="21" s="1"/>
  <c r="U7" i="21" s="1"/>
  <c r="V7" i="21" s="1"/>
  <c r="W7" i="21" s="1"/>
  <c r="X7" i="21" s="1"/>
  <c r="Y7" i="21" s="1"/>
  <c r="Z7" i="21" s="1"/>
  <c r="AA7" i="21" s="1"/>
  <c r="M6" i="21"/>
  <c r="N6" i="21" s="1"/>
  <c r="O6" i="21" s="1"/>
  <c r="P6" i="21" s="1"/>
  <c r="Q6" i="21" s="1"/>
  <c r="R6" i="21" s="1"/>
  <c r="S6" i="21" s="1"/>
  <c r="T6" i="21" s="1"/>
  <c r="U6" i="21" s="1"/>
  <c r="V6" i="21" s="1"/>
  <c r="W6" i="21" s="1"/>
  <c r="X6" i="21" s="1"/>
  <c r="Y6" i="21" s="1"/>
  <c r="Z6" i="21" s="1"/>
  <c r="AA6" i="21" s="1"/>
  <c r="L5" i="21"/>
  <c r="M5" i="21" s="1"/>
  <c r="N5" i="21" s="1"/>
  <c r="O5" i="21" s="1"/>
  <c r="P5" i="21" s="1"/>
  <c r="Q5" i="21" s="1"/>
  <c r="R5" i="21" s="1"/>
  <c r="S5" i="21" s="1"/>
  <c r="T5" i="21" s="1"/>
  <c r="U5" i="21" s="1"/>
  <c r="V5" i="21" s="1"/>
  <c r="W5" i="21" s="1"/>
  <c r="X5" i="21" s="1"/>
  <c r="Y5" i="21" s="1"/>
  <c r="Z5" i="21" s="1"/>
  <c r="AA5" i="21" s="1"/>
  <c r="K4" i="21"/>
  <c r="L4" i="21" s="1"/>
  <c r="M4" i="21" s="1"/>
  <c r="N4" i="21" s="1"/>
  <c r="O4" i="21" s="1"/>
  <c r="P4" i="21" s="1"/>
  <c r="Q4" i="21" s="1"/>
  <c r="R4" i="21" s="1"/>
  <c r="S4" i="21" s="1"/>
  <c r="T4" i="21" s="1"/>
  <c r="U4" i="21" s="1"/>
  <c r="V4" i="21" s="1"/>
  <c r="W4" i="21" s="1"/>
  <c r="X4" i="21" s="1"/>
  <c r="Y4" i="21" s="1"/>
  <c r="Z4" i="21" s="1"/>
  <c r="AA4" i="21" s="1"/>
  <c r="J3" i="21"/>
  <c r="K3" i="21" s="1"/>
  <c r="L3" i="21" s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I2" i="21"/>
  <c r="J2" i="21" s="1"/>
  <c r="K2" i="21" s="1"/>
  <c r="L2" i="21" s="1"/>
  <c r="M2" i="21" s="1"/>
  <c r="N2" i="21" s="1"/>
  <c r="O2" i="21" s="1"/>
  <c r="P2" i="21" s="1"/>
  <c r="Q2" i="21" s="1"/>
  <c r="R2" i="21" s="1"/>
  <c r="S2" i="21" s="1"/>
  <c r="T2" i="21" s="1"/>
  <c r="U2" i="21" s="1"/>
  <c r="V2" i="21" s="1"/>
  <c r="W2" i="21" s="1"/>
  <c r="X2" i="21" s="1"/>
  <c r="Y2" i="21" s="1"/>
  <c r="Z2" i="21" s="1"/>
  <c r="AA2" i="21" s="1"/>
  <c r="K8" i="38"/>
  <c r="J7" i="38"/>
  <c r="K7" i="38" s="1"/>
  <c r="I6" i="38"/>
  <c r="J6" i="38" s="1"/>
  <c r="K6" i="38" s="1"/>
  <c r="H5" i="38"/>
  <c r="I5" i="38" s="1"/>
  <c r="J5" i="38" s="1"/>
  <c r="K5" i="38" s="1"/>
  <c r="G4" i="38"/>
  <c r="H4" i="38" s="1"/>
  <c r="I4" i="38" s="1"/>
  <c r="J4" i="38" s="1"/>
  <c r="K4" i="38" s="1"/>
  <c r="F3" i="38"/>
  <c r="G3" i="38" s="1"/>
  <c r="H3" i="38" s="1"/>
  <c r="I3" i="38" s="1"/>
  <c r="J3" i="38" s="1"/>
  <c r="K3" i="38" s="1"/>
  <c r="E2" i="38"/>
  <c r="F2" i="38" s="1"/>
  <c r="G2" i="38" s="1"/>
  <c r="H2" i="38" s="1"/>
  <c r="I2" i="38" s="1"/>
  <c r="J2" i="38" s="1"/>
  <c r="K2" i="38" s="1"/>
  <c r="D1" i="38"/>
  <c r="E1" i="38" s="1"/>
  <c r="F1" i="38" s="1"/>
  <c r="G1" i="38" s="1"/>
  <c r="H1" i="38" s="1"/>
  <c r="I1" i="38" s="1"/>
  <c r="J1" i="38" s="1"/>
  <c r="K1" i="38" s="1"/>
  <c r="Z28" i="31"/>
  <c r="Y28" i="31" s="1"/>
  <c r="X28" i="31" s="1"/>
  <c r="W28" i="31" s="1"/>
  <c r="V28" i="31" s="1"/>
  <c r="U28" i="31" s="1"/>
  <c r="T28" i="31" s="1"/>
  <c r="S28" i="31" s="1"/>
  <c r="R28" i="31" s="1"/>
  <c r="Q28" i="31" s="1"/>
  <c r="P28" i="31" s="1"/>
  <c r="O28" i="31" s="1"/>
  <c r="M28" i="31"/>
  <c r="K28" i="31"/>
  <c r="J28" i="31" s="1"/>
  <c r="I28" i="31" s="1"/>
  <c r="H28" i="31" s="1"/>
  <c r="G28" i="31" s="1"/>
  <c r="F28" i="31" s="1"/>
  <c r="E28" i="31" s="1"/>
  <c r="D28" i="31" s="1"/>
  <c r="C28" i="31" s="1"/>
  <c r="B28" i="31" s="1"/>
  <c r="A28" i="31" s="1"/>
  <c r="Y27" i="31"/>
  <c r="X27" i="31" s="1"/>
  <c r="W27" i="31" s="1"/>
  <c r="V27" i="31" s="1"/>
  <c r="U27" i="31" s="1"/>
  <c r="T27" i="31" s="1"/>
  <c r="S27" i="31" s="1"/>
  <c r="R27" i="31" s="1"/>
  <c r="Q27" i="31" s="1"/>
  <c r="P27" i="31" s="1"/>
  <c r="O27" i="31" s="1"/>
  <c r="M27" i="31"/>
  <c r="K27" i="31"/>
  <c r="J27" i="31" s="1"/>
  <c r="I27" i="31" s="1"/>
  <c r="H27" i="31" s="1"/>
  <c r="G27" i="31" s="1"/>
  <c r="F27" i="31" s="1"/>
  <c r="E27" i="31" s="1"/>
  <c r="D27" i="31" s="1"/>
  <c r="C27" i="31" s="1"/>
  <c r="B27" i="31" s="1"/>
  <c r="A27" i="31" s="1"/>
  <c r="X26" i="31"/>
  <c r="W26" i="31" s="1"/>
  <c r="V26" i="31" s="1"/>
  <c r="U26" i="31" s="1"/>
  <c r="T26" i="31" s="1"/>
  <c r="S26" i="31" s="1"/>
  <c r="R26" i="31" s="1"/>
  <c r="Q26" i="31" s="1"/>
  <c r="P26" i="31" s="1"/>
  <c r="O26" i="31" s="1"/>
  <c r="M26" i="31"/>
  <c r="K26" i="31"/>
  <c r="J26" i="31" s="1"/>
  <c r="I26" i="31" s="1"/>
  <c r="H26" i="31" s="1"/>
  <c r="G26" i="31" s="1"/>
  <c r="F26" i="31" s="1"/>
  <c r="E26" i="31" s="1"/>
  <c r="D26" i="31" s="1"/>
  <c r="C26" i="31" s="1"/>
  <c r="B26" i="31" s="1"/>
  <c r="A26" i="31" s="1"/>
  <c r="W25" i="31"/>
  <c r="V25" i="31" s="1"/>
  <c r="U25" i="31" s="1"/>
  <c r="T25" i="31" s="1"/>
  <c r="S25" i="31" s="1"/>
  <c r="R25" i="31" s="1"/>
  <c r="Q25" i="31" s="1"/>
  <c r="P25" i="31" s="1"/>
  <c r="O25" i="31" s="1"/>
  <c r="M25" i="31"/>
  <c r="K25" i="31"/>
  <c r="J25" i="31" s="1"/>
  <c r="I25" i="31" s="1"/>
  <c r="H25" i="31" s="1"/>
  <c r="G25" i="31" s="1"/>
  <c r="F25" i="31" s="1"/>
  <c r="E25" i="31" s="1"/>
  <c r="D25" i="31" s="1"/>
  <c r="C25" i="31" s="1"/>
  <c r="B25" i="31" s="1"/>
  <c r="A25" i="31" s="1"/>
  <c r="V24" i="31"/>
  <c r="U24" i="31" s="1"/>
  <c r="T24" i="31" s="1"/>
  <c r="S24" i="31" s="1"/>
  <c r="R24" i="31" s="1"/>
  <c r="Q24" i="31" s="1"/>
  <c r="P24" i="31" s="1"/>
  <c r="O24" i="31" s="1"/>
  <c r="M24" i="31"/>
  <c r="K24" i="31"/>
  <c r="J24" i="31" s="1"/>
  <c r="I24" i="31" s="1"/>
  <c r="H24" i="31" s="1"/>
  <c r="G24" i="31" s="1"/>
  <c r="F24" i="31" s="1"/>
  <c r="E24" i="31" s="1"/>
  <c r="D24" i="31" s="1"/>
  <c r="C24" i="31" s="1"/>
  <c r="B24" i="31" s="1"/>
  <c r="A24" i="31" s="1"/>
  <c r="U23" i="31"/>
  <c r="T23" i="31"/>
  <c r="S23" i="31" s="1"/>
  <c r="R23" i="31" s="1"/>
  <c r="Q23" i="31" s="1"/>
  <c r="P23" i="31" s="1"/>
  <c r="O23" i="31" s="1"/>
  <c r="M23" i="31"/>
  <c r="K23" i="31"/>
  <c r="J23" i="31" s="1"/>
  <c r="I23" i="31" s="1"/>
  <c r="H23" i="31" s="1"/>
  <c r="G23" i="31" s="1"/>
  <c r="F23" i="31" s="1"/>
  <c r="E23" i="31" s="1"/>
  <c r="D23" i="31" s="1"/>
  <c r="C23" i="31" s="1"/>
  <c r="B23" i="31" s="1"/>
  <c r="A23" i="31" s="1"/>
  <c r="T22" i="31"/>
  <c r="S22" i="31" s="1"/>
  <c r="R22" i="31" s="1"/>
  <c r="Q22" i="31" s="1"/>
  <c r="P22" i="31" s="1"/>
  <c r="O22" i="31" s="1"/>
  <c r="M22" i="31"/>
  <c r="K22" i="31"/>
  <c r="J22" i="31" s="1"/>
  <c r="I22" i="31" s="1"/>
  <c r="H22" i="31" s="1"/>
  <c r="G22" i="31" s="1"/>
  <c r="F22" i="31" s="1"/>
  <c r="E22" i="31" s="1"/>
  <c r="D22" i="31" s="1"/>
  <c r="C22" i="31" s="1"/>
  <c r="B22" i="31" s="1"/>
  <c r="A22" i="31" s="1"/>
  <c r="S21" i="31"/>
  <c r="R21" i="31" s="1"/>
  <c r="Q21" i="31" s="1"/>
  <c r="P21" i="31" s="1"/>
  <c r="O21" i="31" s="1"/>
  <c r="M21" i="31"/>
  <c r="K21" i="31"/>
  <c r="J21" i="31" s="1"/>
  <c r="I21" i="31" s="1"/>
  <c r="H21" i="31" s="1"/>
  <c r="G21" i="31" s="1"/>
  <c r="F21" i="31" s="1"/>
  <c r="E21" i="31" s="1"/>
  <c r="D21" i="31" s="1"/>
  <c r="C21" i="31" s="1"/>
  <c r="B21" i="31" s="1"/>
  <c r="A21" i="31" s="1"/>
  <c r="R20" i="31"/>
  <c r="Q20" i="31" s="1"/>
  <c r="P20" i="31" s="1"/>
  <c r="O20" i="31" s="1"/>
  <c r="M20" i="31"/>
  <c r="K20" i="31"/>
  <c r="J20" i="31" s="1"/>
  <c r="I20" i="31" s="1"/>
  <c r="H20" i="31" s="1"/>
  <c r="G20" i="31" s="1"/>
  <c r="F20" i="31" s="1"/>
  <c r="E20" i="31" s="1"/>
  <c r="D20" i="31" s="1"/>
  <c r="C20" i="31" s="1"/>
  <c r="B20" i="31" s="1"/>
  <c r="A20" i="31" s="1"/>
  <c r="Q19" i="31"/>
  <c r="P19" i="31" s="1"/>
  <c r="O19" i="31" s="1"/>
  <c r="M19" i="31"/>
  <c r="K19" i="31"/>
  <c r="J19" i="31"/>
  <c r="I19" i="31" s="1"/>
  <c r="H19" i="31" s="1"/>
  <c r="G19" i="31" s="1"/>
  <c r="F19" i="31" s="1"/>
  <c r="E19" i="31" s="1"/>
  <c r="D19" i="31" s="1"/>
  <c r="C19" i="31" s="1"/>
  <c r="B19" i="31" s="1"/>
  <c r="A19" i="31" s="1"/>
  <c r="P18" i="31"/>
  <c r="O18" i="31" s="1"/>
  <c r="M18" i="31"/>
  <c r="K18" i="31"/>
  <c r="J18" i="31" s="1"/>
  <c r="I18" i="31" s="1"/>
  <c r="H18" i="31" s="1"/>
  <c r="G18" i="31" s="1"/>
  <c r="F18" i="31" s="1"/>
  <c r="E18" i="31" s="1"/>
  <c r="D18" i="31" s="1"/>
  <c r="C18" i="31" s="1"/>
  <c r="B18" i="31" s="1"/>
  <c r="A18" i="31" s="1"/>
  <c r="O17" i="31"/>
  <c r="M17" i="31"/>
  <c r="K17" i="31"/>
  <c r="J17" i="31" s="1"/>
  <c r="I17" i="31" s="1"/>
  <c r="H17" i="31" s="1"/>
  <c r="G17" i="31" s="1"/>
  <c r="F17" i="31" s="1"/>
  <c r="E17" i="31" s="1"/>
  <c r="D17" i="31" s="1"/>
  <c r="C17" i="31" s="1"/>
  <c r="B17" i="31" s="1"/>
  <c r="A17" i="31" s="1"/>
  <c r="M16" i="31"/>
  <c r="K16" i="31"/>
  <c r="J16" i="31" s="1"/>
  <c r="I16" i="31" s="1"/>
  <c r="H16" i="31" s="1"/>
  <c r="G16" i="31" s="1"/>
  <c r="F16" i="31" s="1"/>
  <c r="E16" i="31" s="1"/>
  <c r="D16" i="31" s="1"/>
  <c r="C16" i="31" s="1"/>
  <c r="B16" i="31" s="1"/>
  <c r="A16" i="31" s="1"/>
  <c r="M15" i="31"/>
  <c r="K15" i="31"/>
  <c r="J15" i="31" s="1"/>
  <c r="I15" i="31" s="1"/>
  <c r="H15" i="31" s="1"/>
  <c r="G15" i="31" s="1"/>
  <c r="F15" i="31" s="1"/>
  <c r="E15" i="31" s="1"/>
  <c r="D15" i="31" s="1"/>
  <c r="C15" i="31" s="1"/>
  <c r="B15" i="31" s="1"/>
  <c r="A15" i="31" s="1"/>
  <c r="K14" i="31"/>
  <c r="J14" i="31" s="1"/>
  <c r="I14" i="31" s="1"/>
  <c r="H14" i="31" s="1"/>
  <c r="G14" i="31" s="1"/>
  <c r="F14" i="31" s="1"/>
  <c r="E14" i="31" s="1"/>
  <c r="D14" i="31" s="1"/>
  <c r="C14" i="31" s="1"/>
  <c r="B14" i="31" s="1"/>
  <c r="A14" i="31" s="1"/>
  <c r="AD13" i="31"/>
  <c r="K13" i="31"/>
  <c r="J13" i="31"/>
  <c r="I13" i="31" s="1"/>
  <c r="H13" i="31" s="1"/>
  <c r="G13" i="31" s="1"/>
  <c r="F13" i="31" s="1"/>
  <c r="E13" i="31" s="1"/>
  <c r="D13" i="31" s="1"/>
  <c r="C13" i="31" s="1"/>
  <c r="B13" i="31" s="1"/>
  <c r="A13" i="31" s="1"/>
  <c r="AD12" i="31"/>
  <c r="J12" i="31"/>
  <c r="I12" i="31" s="1"/>
  <c r="H12" i="31" s="1"/>
  <c r="G12" i="31" s="1"/>
  <c r="F12" i="31" s="1"/>
  <c r="E12" i="31" s="1"/>
  <c r="D12" i="31" s="1"/>
  <c r="C12" i="31" s="1"/>
  <c r="B12" i="31" s="1"/>
  <c r="A12" i="31" s="1"/>
  <c r="AD11" i="31"/>
  <c r="AB11" i="31"/>
  <c r="I11" i="31"/>
  <c r="H11" i="31"/>
  <c r="G11" i="31" s="1"/>
  <c r="F11" i="31" s="1"/>
  <c r="E11" i="31" s="1"/>
  <c r="D11" i="31" s="1"/>
  <c r="C11" i="31" s="1"/>
  <c r="B11" i="31" s="1"/>
  <c r="A11" i="31" s="1"/>
  <c r="AD10" i="31"/>
  <c r="AA10" i="31"/>
  <c r="AB10" i="31" s="1"/>
  <c r="H10" i="31"/>
  <c r="G10" i="31" s="1"/>
  <c r="F10" i="31" s="1"/>
  <c r="E10" i="31" s="1"/>
  <c r="D10" i="31" s="1"/>
  <c r="C10" i="31" s="1"/>
  <c r="B10" i="31" s="1"/>
  <c r="A10" i="31" s="1"/>
  <c r="AD9" i="31"/>
  <c r="Z9" i="31"/>
  <c r="AA9" i="31" s="1"/>
  <c r="AB9" i="31" s="1"/>
  <c r="G9" i="31"/>
  <c r="F9" i="31" s="1"/>
  <c r="E9" i="31" s="1"/>
  <c r="D9" i="31" s="1"/>
  <c r="C9" i="31" s="1"/>
  <c r="B9" i="31" s="1"/>
  <c r="A9" i="31" s="1"/>
  <c r="AD8" i="31"/>
  <c r="Y8" i="31"/>
  <c r="Z8" i="31" s="1"/>
  <c r="AA8" i="31" s="1"/>
  <c r="AB8" i="31" s="1"/>
  <c r="F8" i="31"/>
  <c r="E8" i="31" s="1"/>
  <c r="D8" i="31" s="1"/>
  <c r="C8" i="31" s="1"/>
  <c r="B8" i="31" s="1"/>
  <c r="A8" i="31" s="1"/>
  <c r="AD7" i="31"/>
  <c r="X7" i="31"/>
  <c r="Y7" i="31" s="1"/>
  <c r="Z7" i="31" s="1"/>
  <c r="AA7" i="31" s="1"/>
  <c r="AB7" i="31" s="1"/>
  <c r="E7" i="31"/>
  <c r="D7" i="31" s="1"/>
  <c r="C7" i="31" s="1"/>
  <c r="B7" i="31" s="1"/>
  <c r="A7" i="31" s="1"/>
  <c r="AD6" i="31"/>
  <c r="W6" i="31"/>
  <c r="X6" i="31" s="1"/>
  <c r="Y6" i="31" s="1"/>
  <c r="Z6" i="31" s="1"/>
  <c r="AA6" i="31" s="1"/>
  <c r="AB6" i="31" s="1"/>
  <c r="D6" i="31"/>
  <c r="C6" i="31" s="1"/>
  <c r="B6" i="31" s="1"/>
  <c r="A6" i="31" s="1"/>
  <c r="AD5" i="31"/>
  <c r="V5" i="31"/>
  <c r="W5" i="31" s="1"/>
  <c r="X5" i="31" s="1"/>
  <c r="Y5" i="31" s="1"/>
  <c r="Z5" i="31" s="1"/>
  <c r="AA5" i="31" s="1"/>
  <c r="AB5" i="31" s="1"/>
  <c r="C5" i="31"/>
  <c r="B5" i="31" s="1"/>
  <c r="A5" i="31" s="1"/>
  <c r="AD4" i="31"/>
  <c r="V4" i="31"/>
  <c r="W4" i="31" s="1"/>
  <c r="X4" i="31" s="1"/>
  <c r="Y4" i="31" s="1"/>
  <c r="Z4" i="31" s="1"/>
  <c r="AA4" i="31" s="1"/>
  <c r="AB4" i="31" s="1"/>
  <c r="B4" i="31"/>
  <c r="A4" i="31" s="1"/>
  <c r="AD3" i="31"/>
  <c r="V3" i="31"/>
  <c r="W3" i="31" s="1"/>
  <c r="X3" i="31" s="1"/>
  <c r="Y3" i="31" s="1"/>
  <c r="Z3" i="31" s="1"/>
  <c r="AA3" i="31" s="1"/>
  <c r="AB3" i="31" s="1"/>
  <c r="A3" i="31"/>
  <c r="AD2" i="31"/>
  <c r="V2" i="31"/>
  <c r="W2" i="31" s="1"/>
  <c r="X2" i="31" s="1"/>
  <c r="Y2" i="31" s="1"/>
  <c r="Z2" i="31" s="1"/>
  <c r="AA2" i="31" s="1"/>
  <c r="AB2" i="31" s="1"/>
  <c r="S2" i="31"/>
  <c r="AD1" i="31"/>
  <c r="V1" i="31"/>
  <c r="W1" i="31" s="1"/>
  <c r="X1" i="31" s="1"/>
  <c r="Y1" i="31" s="1"/>
  <c r="Z1" i="31" s="1"/>
  <c r="AA1" i="31" s="1"/>
  <c r="AB1" i="31" s="1"/>
  <c r="R1" i="31"/>
  <c r="S1" i="31" s="1"/>
  <c r="S3" i="35"/>
  <c r="N3" i="35"/>
  <c r="R22" i="35"/>
  <c r="Q22" i="35" s="1"/>
  <c r="P22" i="35" s="1"/>
  <c r="O22" i="35" s="1"/>
  <c r="N22" i="35" s="1"/>
  <c r="M22" i="35" s="1"/>
  <c r="L22" i="35" s="1"/>
  <c r="K22" i="35" s="1"/>
  <c r="J22" i="35" s="1"/>
  <c r="I22" i="35" s="1"/>
  <c r="H22" i="35" s="1"/>
  <c r="G22" i="35" s="1"/>
  <c r="F22" i="35" s="1"/>
  <c r="E22" i="35" s="1"/>
  <c r="D22" i="35" s="1"/>
  <c r="C22" i="35" s="1"/>
  <c r="B22" i="35" s="1"/>
  <c r="A22" i="35" s="1"/>
  <c r="Q21" i="35"/>
  <c r="P21" i="35" s="1"/>
  <c r="O21" i="35" s="1"/>
  <c r="N21" i="35" s="1"/>
  <c r="M21" i="35" s="1"/>
  <c r="L21" i="35" s="1"/>
  <c r="K21" i="35" s="1"/>
  <c r="J21" i="35" s="1"/>
  <c r="I21" i="35" s="1"/>
  <c r="H21" i="35" s="1"/>
  <c r="G21" i="35" s="1"/>
  <c r="F21" i="35" s="1"/>
  <c r="E21" i="35" s="1"/>
  <c r="D21" i="35" s="1"/>
  <c r="C21" i="35" s="1"/>
  <c r="B21" i="35" s="1"/>
  <c r="A21" i="35" s="1"/>
  <c r="P20" i="35"/>
  <c r="O20" i="35" s="1"/>
  <c r="N20" i="35" s="1"/>
  <c r="M20" i="35" s="1"/>
  <c r="L20" i="35" s="1"/>
  <c r="K20" i="35" s="1"/>
  <c r="J20" i="35" s="1"/>
  <c r="I20" i="35" s="1"/>
  <c r="H20" i="35" s="1"/>
  <c r="G20" i="35" s="1"/>
  <c r="F20" i="35" s="1"/>
  <c r="E20" i="35" s="1"/>
  <c r="D20" i="35" s="1"/>
  <c r="C20" i="35" s="1"/>
  <c r="B20" i="35" s="1"/>
  <c r="A20" i="35" s="1"/>
  <c r="O19" i="35"/>
  <c r="N19" i="35" s="1"/>
  <c r="M19" i="35" s="1"/>
  <c r="L19" i="35" s="1"/>
  <c r="K19" i="35" s="1"/>
  <c r="J19" i="35" s="1"/>
  <c r="I19" i="35" s="1"/>
  <c r="H19" i="35" s="1"/>
  <c r="G19" i="35" s="1"/>
  <c r="F19" i="35" s="1"/>
  <c r="E19" i="35" s="1"/>
  <c r="D19" i="35" s="1"/>
  <c r="C19" i="35" s="1"/>
  <c r="B19" i="35" s="1"/>
  <c r="A19" i="35" s="1"/>
  <c r="N18" i="35"/>
  <c r="M18" i="35" s="1"/>
  <c r="L18" i="35" s="1"/>
  <c r="K18" i="35" s="1"/>
  <c r="J18" i="35" s="1"/>
  <c r="I18" i="35" s="1"/>
  <c r="H18" i="35" s="1"/>
  <c r="G18" i="35" s="1"/>
  <c r="F18" i="35" s="1"/>
  <c r="E18" i="35" s="1"/>
  <c r="D18" i="35" s="1"/>
  <c r="C18" i="35" s="1"/>
  <c r="B18" i="35" s="1"/>
  <c r="A18" i="35" s="1"/>
  <c r="M17" i="35"/>
  <c r="L17" i="35" s="1"/>
  <c r="K17" i="35" s="1"/>
  <c r="J17" i="35" s="1"/>
  <c r="I17" i="35" s="1"/>
  <c r="H17" i="35" s="1"/>
  <c r="G17" i="35" s="1"/>
  <c r="F17" i="35" s="1"/>
  <c r="E17" i="35" s="1"/>
  <c r="D17" i="35" s="1"/>
  <c r="C17" i="35" s="1"/>
  <c r="B17" i="35" s="1"/>
  <c r="A17" i="35" s="1"/>
  <c r="L16" i="35"/>
  <c r="K16" i="35" s="1"/>
  <c r="J16" i="35" s="1"/>
  <c r="I16" i="35" s="1"/>
  <c r="H16" i="35" s="1"/>
  <c r="G16" i="35" s="1"/>
  <c r="F16" i="35" s="1"/>
  <c r="E16" i="35" s="1"/>
  <c r="D16" i="35" s="1"/>
  <c r="C16" i="35" s="1"/>
  <c r="B16" i="35" s="1"/>
  <c r="A16" i="35" s="1"/>
  <c r="K15" i="35"/>
  <c r="J15" i="35" s="1"/>
  <c r="I15" i="35" s="1"/>
  <c r="H15" i="35" s="1"/>
  <c r="G15" i="35" s="1"/>
  <c r="F15" i="35" s="1"/>
  <c r="E15" i="35" s="1"/>
  <c r="D15" i="35" s="1"/>
  <c r="C15" i="35" s="1"/>
  <c r="B15" i="35" s="1"/>
  <c r="A15" i="35" s="1"/>
  <c r="J14" i="35"/>
  <c r="I14" i="35" s="1"/>
  <c r="H14" i="35" s="1"/>
  <c r="G14" i="35" s="1"/>
  <c r="F14" i="35" s="1"/>
  <c r="E14" i="35" s="1"/>
  <c r="D14" i="35" s="1"/>
  <c r="C14" i="35" s="1"/>
  <c r="B14" i="35" s="1"/>
  <c r="A14" i="35" s="1"/>
  <c r="I13" i="35"/>
  <c r="H13" i="35" s="1"/>
  <c r="G13" i="35" s="1"/>
  <c r="F13" i="35" s="1"/>
  <c r="E13" i="35" s="1"/>
  <c r="D13" i="35" s="1"/>
  <c r="C13" i="35" s="1"/>
  <c r="B13" i="35" s="1"/>
  <c r="A13" i="35" s="1"/>
  <c r="H12" i="35"/>
  <c r="G12" i="35" s="1"/>
  <c r="F12" i="35" s="1"/>
  <c r="E12" i="35" s="1"/>
  <c r="D12" i="35" s="1"/>
  <c r="C12" i="35" s="1"/>
  <c r="B12" i="35" s="1"/>
  <c r="A12" i="35" s="1"/>
  <c r="G11" i="35"/>
  <c r="F11" i="35" s="1"/>
  <c r="E11" i="35" s="1"/>
  <c r="D11" i="35" s="1"/>
  <c r="C11" i="35" s="1"/>
  <c r="B11" i="35" s="1"/>
  <c r="A11" i="35" s="1"/>
  <c r="F10" i="35"/>
  <c r="E10" i="35" s="1"/>
  <c r="D10" i="35" s="1"/>
  <c r="C10" i="35" s="1"/>
  <c r="B10" i="35" s="1"/>
  <c r="A10" i="35" s="1"/>
  <c r="E9" i="35"/>
  <c r="D9" i="35" s="1"/>
  <c r="C9" i="35" s="1"/>
  <c r="B9" i="35" s="1"/>
  <c r="A9" i="35" s="1"/>
  <c r="D8" i="35"/>
  <c r="C8" i="35" s="1"/>
  <c r="B8" i="35" s="1"/>
  <c r="A8" i="35" s="1"/>
  <c r="C7" i="35"/>
  <c r="B7" i="35" s="1"/>
  <c r="A7" i="35" s="1"/>
  <c r="B6" i="35"/>
  <c r="A6" i="35" s="1"/>
  <c r="Q1" i="27" l="1"/>
  <c r="R1" i="27" s="1"/>
  <c r="S1" i="27" s="1"/>
  <c r="T1" i="27" s="1"/>
  <c r="U1" i="27" s="1"/>
  <c r="V1" i="27" s="1"/>
  <c r="W1" i="27" s="1"/>
  <c r="X1" i="27" s="1"/>
  <c r="L33" i="38"/>
  <c r="K33" i="38" s="1"/>
  <c r="J33" i="38" s="1"/>
  <c r="I33" i="38" s="1"/>
  <c r="H33" i="38" s="1"/>
  <c r="G33" i="38" s="1"/>
  <c r="F33" i="38" s="1"/>
  <c r="E33" i="38" s="1"/>
  <c r="D33" i="38" s="1"/>
  <c r="C33" i="38" s="1"/>
  <c r="B33" i="38" s="1"/>
  <c r="A33" i="38" s="1"/>
  <c r="M31" i="21"/>
  <c r="U35" i="38"/>
  <c r="T35" i="38" s="1"/>
  <c r="S35" i="38" s="1"/>
  <c r="R35" i="38" s="1"/>
  <c r="Q35" i="38" s="1"/>
  <c r="P35" i="38" s="1"/>
  <c r="O35" i="38" s="1"/>
  <c r="N35" i="38" s="1"/>
  <c r="M35" i="38" s="1"/>
  <c r="L35" i="38" s="1"/>
  <c r="K35" i="38" s="1"/>
  <c r="J35" i="38" s="1"/>
  <c r="I35" i="38" s="1"/>
  <c r="H35" i="38" s="1"/>
  <c r="G35" i="38" s="1"/>
  <c r="F35" i="38" s="1"/>
  <c r="E35" i="38" s="1"/>
  <c r="D35" i="38" s="1"/>
  <c r="C35" i="38" s="1"/>
  <c r="B35" i="38" s="1"/>
  <c r="A35" i="38" s="1"/>
  <c r="U34" i="38"/>
  <c r="T34" i="38" s="1"/>
  <c r="S34" i="38" s="1"/>
  <c r="R34" i="38" s="1"/>
  <c r="Q34" i="38" s="1"/>
  <c r="P34" i="38" s="1"/>
  <c r="O34" i="38" s="1"/>
  <c r="N34" i="38" s="1"/>
  <c r="M34" i="38" s="1"/>
  <c r="L34" i="38" s="1"/>
  <c r="K34" i="38" s="1"/>
  <c r="J34" i="38" s="1"/>
  <c r="I34" i="38" s="1"/>
  <c r="H34" i="38" s="1"/>
  <c r="G34" i="38" s="1"/>
  <c r="F34" i="38" s="1"/>
  <c r="E34" i="38" s="1"/>
  <c r="D34" i="38" s="1"/>
  <c r="C34" i="38" s="1"/>
  <c r="B34" i="38" s="1"/>
  <c r="A34" i="38" s="1"/>
  <c r="O35" i="21"/>
  <c r="N34" i="21"/>
  <c r="N33" i="21" s="1"/>
  <c r="Y1" i="27" l="1"/>
  <c r="Z1" i="27" s="1"/>
  <c r="AA1" i="27" s="1"/>
  <c r="AB1" i="27" s="1"/>
  <c r="AC1" i="27" s="1"/>
  <c r="AD1" i="27" s="1"/>
  <c r="N31" i="21"/>
  <c r="O31" i="21" s="1"/>
  <c r="P31" i="21" s="1"/>
  <c r="Q31" i="21" s="1"/>
  <c r="R31" i="21" s="1"/>
  <c r="S31" i="21" s="1"/>
  <c r="T31" i="21" s="1"/>
  <c r="U31" i="21" s="1"/>
  <c r="V31" i="21" s="1"/>
  <c r="W31" i="21" s="1"/>
  <c r="X31" i="21" s="1"/>
  <c r="Y31" i="21" s="1"/>
  <c r="Z31" i="21" s="1"/>
  <c r="AA31" i="21" s="1"/>
  <c r="AB31" i="21" s="1"/>
  <c r="M30" i="21"/>
  <c r="U36" i="38"/>
  <c r="T36" i="38" s="1"/>
  <c r="S36" i="38" s="1"/>
  <c r="R36" i="38" s="1"/>
  <c r="Q36" i="38" s="1"/>
  <c r="P36" i="38" s="1"/>
  <c r="O36" i="38" s="1"/>
  <c r="N36" i="38" s="1"/>
  <c r="M36" i="38" s="1"/>
  <c r="L36" i="38" s="1"/>
  <c r="K36" i="38" s="1"/>
  <c r="J36" i="38" s="1"/>
  <c r="I36" i="38" s="1"/>
  <c r="H36" i="38" s="1"/>
  <c r="G36" i="38" s="1"/>
  <c r="F36" i="38" s="1"/>
  <c r="E36" i="38" s="1"/>
  <c r="D36" i="38" s="1"/>
  <c r="C36" i="38" s="1"/>
  <c r="B36" i="38" s="1"/>
  <c r="A36" i="38" s="1"/>
  <c r="P35" i="21"/>
  <c r="O34" i="21"/>
  <c r="O33" i="21" s="1"/>
  <c r="M29" i="21" l="1"/>
  <c r="N30" i="21"/>
  <c r="O30" i="21" s="1"/>
  <c r="P30" i="21" s="1"/>
  <c r="Q30" i="21" s="1"/>
  <c r="R30" i="21" s="1"/>
  <c r="S30" i="21" s="1"/>
  <c r="T30" i="21" s="1"/>
  <c r="U30" i="21" s="1"/>
  <c r="V30" i="21" s="1"/>
  <c r="W30" i="21" s="1"/>
  <c r="X30" i="21" s="1"/>
  <c r="Y30" i="21" s="1"/>
  <c r="Z30" i="21" s="1"/>
  <c r="AA30" i="21" s="1"/>
  <c r="AB30" i="21" s="1"/>
  <c r="U37" i="38"/>
  <c r="T37" i="38" s="1"/>
  <c r="S37" i="38" s="1"/>
  <c r="R37" i="38" s="1"/>
  <c r="Q37" i="38" s="1"/>
  <c r="P37" i="38" s="1"/>
  <c r="O37" i="38" s="1"/>
  <c r="N37" i="38" s="1"/>
  <c r="M37" i="38" s="1"/>
  <c r="L37" i="38" s="1"/>
  <c r="K37" i="38" s="1"/>
  <c r="J37" i="38" s="1"/>
  <c r="I37" i="38" s="1"/>
  <c r="H37" i="38" s="1"/>
  <c r="G37" i="38" s="1"/>
  <c r="F37" i="38" s="1"/>
  <c r="E37" i="38" s="1"/>
  <c r="D37" i="38" s="1"/>
  <c r="C37" i="38" s="1"/>
  <c r="B37" i="38" s="1"/>
  <c r="A37" i="38" s="1"/>
  <c r="Q35" i="21"/>
  <c r="P34" i="21"/>
  <c r="P33" i="21" s="1"/>
  <c r="N29" i="21" l="1"/>
  <c r="O29" i="21" s="1"/>
  <c r="P29" i="21" s="1"/>
  <c r="Q29" i="21" s="1"/>
  <c r="R29" i="21" s="1"/>
  <c r="S29" i="21" s="1"/>
  <c r="T29" i="21" s="1"/>
  <c r="U29" i="21" s="1"/>
  <c r="V29" i="21" s="1"/>
  <c r="W29" i="21" s="1"/>
  <c r="X29" i="21" s="1"/>
  <c r="Y29" i="21" s="1"/>
  <c r="Z29" i="21" s="1"/>
  <c r="AA29" i="21" s="1"/>
  <c r="AB29" i="21" s="1"/>
  <c r="M28" i="21"/>
  <c r="Q34" i="21"/>
  <c r="Q33" i="21" s="1"/>
  <c r="R35" i="21"/>
  <c r="N28" i="21" l="1"/>
  <c r="O28" i="21" s="1"/>
  <c r="P28" i="21" s="1"/>
  <c r="Q28" i="21" s="1"/>
  <c r="R28" i="21" s="1"/>
  <c r="S28" i="21" s="1"/>
  <c r="T28" i="21" s="1"/>
  <c r="U28" i="21" s="1"/>
  <c r="V28" i="21" s="1"/>
  <c r="W28" i="21" s="1"/>
  <c r="X28" i="21" s="1"/>
  <c r="Y28" i="21" s="1"/>
  <c r="Z28" i="21" s="1"/>
  <c r="AA28" i="21" s="1"/>
  <c r="AB28" i="21" s="1"/>
  <c r="M27" i="21"/>
  <c r="S35" i="21"/>
  <c r="R34" i="21"/>
  <c r="R33" i="21" s="1"/>
  <c r="N27" i="21" l="1"/>
  <c r="O27" i="21" s="1"/>
  <c r="P27" i="21" s="1"/>
  <c r="Q27" i="21" s="1"/>
  <c r="R27" i="21" s="1"/>
  <c r="S27" i="21" s="1"/>
  <c r="T27" i="21" s="1"/>
  <c r="U27" i="21" s="1"/>
  <c r="V27" i="21" s="1"/>
  <c r="W27" i="21" s="1"/>
  <c r="X27" i="21" s="1"/>
  <c r="Y27" i="21" s="1"/>
  <c r="Z27" i="21" s="1"/>
  <c r="AA27" i="21" s="1"/>
  <c r="AB27" i="21" s="1"/>
  <c r="M26" i="21"/>
  <c r="S34" i="21"/>
  <c r="S33" i="21" s="1"/>
  <c r="T35" i="21"/>
  <c r="N26" i="21" l="1"/>
  <c r="M25" i="21"/>
  <c r="M24" i="21" s="1"/>
  <c r="T34" i="21"/>
  <c r="T33" i="21" s="1"/>
  <c r="U35" i="21"/>
  <c r="N25" i="21" l="1"/>
  <c r="N24" i="21" s="1"/>
  <c r="O26" i="21"/>
  <c r="U34" i="21"/>
  <c r="U33" i="21" s="1"/>
  <c r="V35" i="21"/>
  <c r="P26" i="21" l="1"/>
  <c r="O25" i="21"/>
  <c r="O24" i="21" s="1"/>
  <c r="V34" i="21"/>
  <c r="V33" i="21" s="1"/>
  <c r="W35" i="21"/>
  <c r="P25" i="21" l="1"/>
  <c r="P24" i="21" s="1"/>
  <c r="Q26" i="21"/>
  <c r="W34" i="21"/>
  <c r="W33" i="21" s="1"/>
  <c r="X35" i="21"/>
  <c r="R26" i="21" l="1"/>
  <c r="Q25" i="21"/>
  <c r="Q24" i="21" s="1"/>
  <c r="X34" i="21"/>
  <c r="X33" i="21" s="1"/>
  <c r="Y35" i="21"/>
  <c r="R25" i="21" l="1"/>
  <c r="R24" i="21" s="1"/>
  <c r="S26" i="21"/>
  <c r="Y34" i="21"/>
  <c r="Y33" i="21" s="1"/>
  <c r="Z35" i="21"/>
  <c r="S25" i="21" l="1"/>
  <c r="S24" i="21" s="1"/>
  <c r="T26" i="21"/>
  <c r="Z34" i="21"/>
  <c r="Z33" i="21" s="1"/>
  <c r="AA35" i="21"/>
  <c r="T25" i="21" l="1"/>
  <c r="T24" i="21" s="1"/>
  <c r="U26" i="21"/>
  <c r="AB35" i="21"/>
  <c r="AB34" i="21" s="1"/>
  <c r="AB33" i="21" s="1"/>
  <c r="AA34" i="21"/>
  <c r="AA33" i="21" s="1"/>
  <c r="U25" i="21" l="1"/>
  <c r="U24" i="21" s="1"/>
  <c r="V26" i="21"/>
  <c r="V25" i="21" l="1"/>
  <c r="V24" i="21" s="1"/>
  <c r="W26" i="21"/>
  <c r="W25" i="21" l="1"/>
  <c r="W24" i="21" s="1"/>
  <c r="X26" i="21"/>
  <c r="Y26" i="21" l="1"/>
  <c r="X25" i="21"/>
  <c r="X24" i="21" s="1"/>
  <c r="Y25" i="21" l="1"/>
  <c r="Y24" i="21" s="1"/>
  <c r="Z26" i="21"/>
  <c r="Z25" i="21" l="1"/>
  <c r="Z24" i="21" s="1"/>
  <c r="AA26" i="21"/>
  <c r="AA25" i="21" l="1"/>
  <c r="AA24" i="21" s="1"/>
  <c r="AB26" i="21"/>
  <c r="AB25" i="21" s="1"/>
  <c r="AB24" i="21" s="1"/>
</calcChain>
</file>

<file path=xl/sharedStrings.xml><?xml version="1.0" encoding="utf-8"?>
<sst xmlns="http://schemas.openxmlformats.org/spreadsheetml/2006/main" count="1169" uniqueCount="1051">
  <si>
    <t>영등포</t>
    <phoneticPr fontId="1" type="noConversion"/>
  </si>
  <si>
    <t>신도림</t>
    <phoneticPr fontId="1" type="noConversion"/>
  </si>
  <si>
    <t>조치원</t>
    <phoneticPr fontId="1" type="noConversion"/>
  </si>
  <si>
    <t>도봉산</t>
    <phoneticPr fontId="1" type="noConversion"/>
  </si>
  <si>
    <t>삼랑진</t>
    <phoneticPr fontId="1" type="noConversion"/>
  </si>
  <si>
    <t>부산진</t>
    <phoneticPr fontId="1" type="noConversion"/>
  </si>
  <si>
    <t>의정부</t>
    <phoneticPr fontId="1" type="noConversion"/>
  </si>
  <si>
    <t>오근장</t>
    <phoneticPr fontId="1" type="noConversion"/>
  </si>
  <si>
    <t>신창원</t>
    <phoneticPr fontId="1" type="noConversion"/>
  </si>
  <si>
    <t>남창원</t>
    <phoneticPr fontId="1" type="noConversion"/>
  </si>
  <si>
    <t>성주사</t>
    <phoneticPr fontId="1" type="noConversion"/>
  </si>
  <si>
    <t>영동선</t>
    <phoneticPr fontId="1" type="noConversion"/>
  </si>
  <si>
    <t>태백선</t>
    <phoneticPr fontId="1" type="noConversion"/>
  </si>
  <si>
    <t>묵호항</t>
    <phoneticPr fontId="1" type="noConversion"/>
  </si>
  <si>
    <t>자미원</t>
    <phoneticPr fontId="1" type="noConversion"/>
  </si>
  <si>
    <t>동대구</t>
    <phoneticPr fontId="1" type="noConversion"/>
  </si>
  <si>
    <t>북송정</t>
    <phoneticPr fontId="1" type="noConversion"/>
  </si>
  <si>
    <t>신선대</t>
    <phoneticPr fontId="1" type="noConversion"/>
  </si>
  <si>
    <t>대전조차장</t>
    <phoneticPr fontId="1" type="noConversion"/>
  </si>
  <si>
    <t>남성현</t>
    <phoneticPr fontId="1" type="noConversion"/>
  </si>
  <si>
    <t>개태사</t>
    <phoneticPr fontId="1" type="noConversion"/>
  </si>
  <si>
    <t>신태인</t>
    <phoneticPr fontId="1" type="noConversion"/>
  </si>
  <si>
    <t>노량진</t>
    <phoneticPr fontId="1" type="noConversion"/>
  </si>
  <si>
    <t>가산디지털단지</t>
    <phoneticPr fontId="1" type="noConversion"/>
  </si>
  <si>
    <t>가천</t>
    <phoneticPr fontId="1" type="noConversion"/>
  </si>
  <si>
    <t>신거</t>
    <phoneticPr fontId="1" type="noConversion"/>
  </si>
  <si>
    <t>상동</t>
    <phoneticPr fontId="1" type="noConversion"/>
  </si>
  <si>
    <t>망월사</t>
    <phoneticPr fontId="1" type="noConversion"/>
  </si>
  <si>
    <t>신탄리</t>
    <phoneticPr fontId="1" type="noConversion"/>
  </si>
  <si>
    <t>별어곡</t>
    <phoneticPr fontId="1" type="noConversion"/>
  </si>
  <si>
    <t>아우라지</t>
    <phoneticPr fontId="1" type="noConversion"/>
  </si>
  <si>
    <t>울산항</t>
    <phoneticPr fontId="1" type="noConversion"/>
  </si>
  <si>
    <t>안인</t>
    <phoneticPr fontId="1" type="noConversion"/>
  </si>
  <si>
    <t>소정리</t>
    <phoneticPr fontId="1" type="noConversion"/>
  </si>
  <si>
    <t>신탄진</t>
    <phoneticPr fontId="1" type="noConversion"/>
  </si>
  <si>
    <t>대전조</t>
    <phoneticPr fontId="1" type="noConversion"/>
  </si>
  <si>
    <t>서빙고</t>
    <phoneticPr fontId="1" type="noConversion"/>
  </si>
  <si>
    <t>왕십리</t>
    <phoneticPr fontId="1" type="noConversion"/>
  </si>
  <si>
    <t>청량리</t>
    <phoneticPr fontId="1" type="noConversion"/>
  </si>
  <si>
    <t>회기</t>
    <phoneticPr fontId="1" type="noConversion"/>
  </si>
  <si>
    <t>외대앞</t>
    <phoneticPr fontId="1" type="noConversion"/>
  </si>
  <si>
    <t>신이문</t>
    <phoneticPr fontId="1" type="noConversion"/>
  </si>
  <si>
    <t>석계</t>
    <phoneticPr fontId="1" type="noConversion"/>
  </si>
  <si>
    <t>금강</t>
    <phoneticPr fontId="1" type="noConversion"/>
  </si>
  <si>
    <t>인덕원</t>
    <phoneticPr fontId="1" type="noConversion"/>
  </si>
  <si>
    <t>개포동</t>
    <phoneticPr fontId="1" type="noConversion"/>
  </si>
  <si>
    <t>대모산입구</t>
    <phoneticPr fontId="1" type="noConversion"/>
  </si>
  <si>
    <t>대공원</t>
    <phoneticPr fontId="1" type="noConversion"/>
  </si>
  <si>
    <t>경마공원</t>
    <phoneticPr fontId="1" type="noConversion"/>
  </si>
  <si>
    <t>선바위</t>
    <phoneticPr fontId="1" type="noConversion"/>
  </si>
  <si>
    <t>남태령</t>
    <phoneticPr fontId="1" type="noConversion"/>
  </si>
  <si>
    <t>강릉</t>
    <phoneticPr fontId="1" type="noConversion"/>
  </si>
  <si>
    <t>추풍령</t>
    <phoneticPr fontId="1" type="noConversion"/>
  </si>
  <si>
    <t>직지사</t>
    <phoneticPr fontId="1" type="noConversion"/>
  </si>
  <si>
    <t>양산화물선</t>
    <phoneticPr fontId="1" type="noConversion"/>
  </si>
  <si>
    <t>물금</t>
    <phoneticPr fontId="1" type="noConversion"/>
  </si>
  <si>
    <t>양산화물</t>
    <phoneticPr fontId="1" type="noConversion"/>
  </si>
  <si>
    <t>백양사</t>
    <phoneticPr fontId="1" type="noConversion"/>
  </si>
  <si>
    <t>북송정</t>
    <phoneticPr fontId="1" type="noConversion"/>
  </si>
  <si>
    <t>고막원</t>
    <phoneticPr fontId="1" type="noConversion"/>
  </si>
  <si>
    <t>천안아산</t>
    <phoneticPr fontId="1" type="noConversion"/>
  </si>
  <si>
    <t>임성리</t>
    <phoneticPr fontId="1" type="noConversion"/>
  </si>
  <si>
    <t>연결선
(경부선)</t>
    <phoneticPr fontId="1" type="noConversion"/>
  </si>
  <si>
    <t>연결선
(경부고속선)</t>
    <phoneticPr fontId="1" type="noConversion"/>
  </si>
  <si>
    <t>극락강</t>
    <phoneticPr fontId="1" type="noConversion"/>
  </si>
  <si>
    <t>서대전</t>
    <phoneticPr fontId="1" type="noConversion"/>
  </si>
  <si>
    <t>제물포</t>
    <phoneticPr fontId="1" type="noConversion"/>
  </si>
  <si>
    <t>경인선</t>
    <phoneticPr fontId="1" type="noConversion"/>
  </si>
  <si>
    <t>동인천</t>
    <phoneticPr fontId="1" type="noConversion"/>
  </si>
  <si>
    <t>대존조차장</t>
    <phoneticPr fontId="1" type="noConversion"/>
  </si>
  <si>
    <t>호남선(대전조차장 - 익산 - 목포)</t>
    <phoneticPr fontId="1" type="noConversion"/>
  </si>
  <si>
    <t>가수원</t>
    <phoneticPr fontId="1" type="noConversion"/>
  </si>
  <si>
    <t>흑석리</t>
    <phoneticPr fontId="1" type="noConversion"/>
  </si>
  <si>
    <t>안평</t>
    <phoneticPr fontId="1" type="noConversion"/>
  </si>
  <si>
    <t>백양사</t>
    <phoneticPr fontId="1" type="noConversion"/>
  </si>
  <si>
    <t>다시</t>
    <phoneticPr fontId="1" type="noConversion"/>
  </si>
  <si>
    <t>고막원</t>
    <phoneticPr fontId="1" type="noConversion"/>
  </si>
  <si>
    <t>함평</t>
    <phoneticPr fontId="1" type="noConversion"/>
  </si>
  <si>
    <t>무안</t>
    <phoneticPr fontId="1" type="noConversion"/>
  </si>
  <si>
    <t>몽탄</t>
    <phoneticPr fontId="1" type="noConversion"/>
  </si>
  <si>
    <t>일로</t>
    <phoneticPr fontId="1" type="noConversion"/>
  </si>
  <si>
    <t>임성리</t>
    <phoneticPr fontId="1" type="noConversion"/>
  </si>
  <si>
    <t>목포</t>
    <phoneticPr fontId="1" type="noConversion"/>
  </si>
  <si>
    <t>동익산</t>
    <phoneticPr fontId="1" type="noConversion"/>
  </si>
  <si>
    <t>죽림온천</t>
    <phoneticPr fontId="1" type="noConversion"/>
  </si>
  <si>
    <t>흥국사</t>
    <phoneticPr fontId="1" type="noConversion"/>
  </si>
  <si>
    <t>구례구</t>
    <phoneticPr fontId="1" type="noConversion"/>
  </si>
  <si>
    <t>북전주</t>
    <phoneticPr fontId="1" type="noConversion"/>
  </si>
  <si>
    <t>정발산</t>
    <phoneticPr fontId="1" type="noConversion"/>
  </si>
  <si>
    <t>가능</t>
    <phoneticPr fontId="1" type="noConversion"/>
  </si>
  <si>
    <t>녹양</t>
    <phoneticPr fontId="1" type="noConversion"/>
  </si>
  <si>
    <t>오류동</t>
    <phoneticPr fontId="1" type="noConversion"/>
  </si>
  <si>
    <t>용궁</t>
    <phoneticPr fontId="1" type="noConversion"/>
  </si>
  <si>
    <t>개포</t>
    <phoneticPr fontId="1" type="noConversion"/>
  </si>
  <si>
    <t>예천</t>
    <phoneticPr fontId="1" type="noConversion"/>
  </si>
  <si>
    <t>어등</t>
    <phoneticPr fontId="1" type="noConversion"/>
  </si>
  <si>
    <t>영주</t>
    <phoneticPr fontId="1" type="noConversion"/>
  </si>
  <si>
    <t>서정리</t>
    <phoneticPr fontId="1" type="noConversion"/>
  </si>
  <si>
    <t>세마</t>
    <phoneticPr fontId="1" type="noConversion"/>
  </si>
  <si>
    <t>오산대</t>
    <phoneticPr fontId="1" type="noConversion"/>
  </si>
  <si>
    <t>진위</t>
    <phoneticPr fontId="1" type="noConversion"/>
  </si>
  <si>
    <t>지제</t>
    <phoneticPr fontId="1" type="noConversion"/>
  </si>
  <si>
    <t>청령포</t>
    <phoneticPr fontId="1" type="noConversion"/>
  </si>
  <si>
    <t>입석리</t>
    <phoneticPr fontId="1" type="noConversion"/>
  </si>
  <si>
    <t>여천선</t>
    <phoneticPr fontId="1" type="noConversion"/>
  </si>
  <si>
    <t>시흥연결선</t>
    <phoneticPr fontId="1" type="noConversion"/>
  </si>
  <si>
    <t>대구북연결선</t>
    <phoneticPr fontId="1" type="noConversion"/>
  </si>
  <si>
    <t>원죽</t>
    <phoneticPr fontId="1" type="noConversion"/>
  </si>
  <si>
    <t>광천</t>
    <phoneticPr fontId="1" type="noConversion"/>
  </si>
  <si>
    <t>신성</t>
    <phoneticPr fontId="1" type="noConversion"/>
  </si>
  <si>
    <t>홍성</t>
    <phoneticPr fontId="1" type="noConversion"/>
  </si>
  <si>
    <t>군산화물선 분기</t>
    <phoneticPr fontId="1" type="noConversion"/>
  </si>
  <si>
    <t>개정</t>
    <phoneticPr fontId="1" type="noConversion"/>
  </si>
  <si>
    <t>군산화물</t>
    <phoneticPr fontId="1" type="noConversion"/>
  </si>
  <si>
    <t>장항</t>
    <phoneticPr fontId="1" type="noConversion"/>
  </si>
  <si>
    <t>서창</t>
    <phoneticPr fontId="1" type="noConversion"/>
  </si>
  <si>
    <t>오송</t>
    <phoneticPr fontId="1" type="noConversion"/>
  </si>
  <si>
    <t>대불</t>
    <phoneticPr fontId="1" type="noConversion"/>
  </si>
  <si>
    <t>연무대</t>
    <phoneticPr fontId="1" type="noConversion"/>
  </si>
  <si>
    <t>강경</t>
    <phoneticPr fontId="1" type="noConversion"/>
  </si>
  <si>
    <t>채운</t>
    <phoneticPr fontId="1" type="noConversion"/>
  </si>
  <si>
    <t>덕정</t>
    <phoneticPr fontId="1" type="noConversion"/>
  </si>
  <si>
    <t>지행</t>
    <phoneticPr fontId="1" type="noConversion"/>
  </si>
  <si>
    <t>동두천중앙</t>
    <phoneticPr fontId="1" type="noConversion"/>
  </si>
  <si>
    <t>보산</t>
    <phoneticPr fontId="1" type="noConversion"/>
  </si>
  <si>
    <t>동두천</t>
    <phoneticPr fontId="1" type="noConversion"/>
  </si>
  <si>
    <t>소요산</t>
    <phoneticPr fontId="1" type="noConversion"/>
  </si>
  <si>
    <t>신망리</t>
    <phoneticPr fontId="1" type="noConversion"/>
  </si>
  <si>
    <t>대광리</t>
    <phoneticPr fontId="1" type="noConversion"/>
  </si>
  <si>
    <t>덕계</t>
    <phoneticPr fontId="1" type="noConversion"/>
  </si>
  <si>
    <t>양주</t>
    <phoneticPr fontId="1" type="noConversion"/>
  </si>
  <si>
    <t>청소</t>
    <phoneticPr fontId="1" type="noConversion"/>
  </si>
  <si>
    <t>주포</t>
    <phoneticPr fontId="1" type="noConversion"/>
  </si>
  <si>
    <t>대천</t>
    <phoneticPr fontId="1" type="noConversion"/>
  </si>
  <si>
    <t>남포</t>
    <phoneticPr fontId="1" type="noConversion"/>
  </si>
  <si>
    <t>웅천</t>
    <phoneticPr fontId="1" type="noConversion"/>
  </si>
  <si>
    <t>판교</t>
    <phoneticPr fontId="1" type="noConversion"/>
  </si>
  <si>
    <t>서천</t>
    <phoneticPr fontId="1" type="noConversion"/>
  </si>
  <si>
    <t>군산</t>
    <phoneticPr fontId="1" type="noConversion"/>
  </si>
  <si>
    <t>익산</t>
    <phoneticPr fontId="1" type="noConversion"/>
  </si>
  <si>
    <t>문경</t>
    <phoneticPr fontId="1" type="noConversion"/>
  </si>
  <si>
    <t>옥구</t>
    <phoneticPr fontId="1" type="noConversion"/>
  </si>
  <si>
    <t>죽전</t>
    <phoneticPr fontId="1" type="noConversion"/>
  </si>
  <si>
    <t>금천구청</t>
    <phoneticPr fontId="1" type="noConversion"/>
  </si>
  <si>
    <t>봉명</t>
    <phoneticPr fontId="1" type="noConversion"/>
  </si>
  <si>
    <t>아산</t>
    <phoneticPr fontId="1" type="noConversion"/>
  </si>
  <si>
    <t>신례원</t>
    <phoneticPr fontId="1" type="noConversion"/>
  </si>
  <si>
    <t>예산</t>
    <phoneticPr fontId="1" type="noConversion"/>
  </si>
  <si>
    <t>삽교</t>
    <phoneticPr fontId="1" type="noConversion"/>
  </si>
  <si>
    <t>화양</t>
    <phoneticPr fontId="1" type="noConversion"/>
  </si>
  <si>
    <t>광주송정</t>
    <phoneticPr fontId="1" type="noConversion"/>
  </si>
  <si>
    <t>광주송정</t>
    <phoneticPr fontId="1" type="noConversion"/>
  </si>
  <si>
    <t>행신</t>
    <phoneticPr fontId="1" type="noConversion"/>
  </si>
  <si>
    <t>능곡</t>
    <phoneticPr fontId="1" type="noConversion"/>
  </si>
  <si>
    <t>대곡</t>
    <phoneticPr fontId="1" type="noConversion"/>
  </si>
  <si>
    <t>곡산</t>
    <phoneticPr fontId="1" type="noConversion"/>
  </si>
  <si>
    <t>백마</t>
    <phoneticPr fontId="1" type="noConversion"/>
  </si>
  <si>
    <t>풍산</t>
    <phoneticPr fontId="1" type="noConversion"/>
  </si>
  <si>
    <t>일산</t>
    <phoneticPr fontId="1" type="noConversion"/>
  </si>
  <si>
    <t>탄현</t>
    <phoneticPr fontId="1" type="noConversion"/>
  </si>
  <si>
    <t>기지</t>
    <phoneticPr fontId="1" type="noConversion"/>
  </si>
  <si>
    <t>운정</t>
    <phoneticPr fontId="1" type="noConversion"/>
  </si>
  <si>
    <t>수리산</t>
    <phoneticPr fontId="1" type="noConversion"/>
  </si>
  <si>
    <t>오봉</t>
    <phoneticPr fontId="1" type="noConversion"/>
  </si>
  <si>
    <t>문산</t>
    <phoneticPr fontId="1" type="noConversion"/>
  </si>
  <si>
    <t>금릉</t>
    <phoneticPr fontId="1" type="noConversion"/>
  </si>
  <si>
    <t>대야미</t>
    <phoneticPr fontId="1" type="noConversion"/>
  </si>
  <si>
    <t>금촌</t>
    <phoneticPr fontId="1" type="noConversion"/>
  </si>
  <si>
    <t>월롱</t>
    <phoneticPr fontId="1" type="noConversion"/>
  </si>
  <si>
    <t>상록수</t>
    <phoneticPr fontId="1" type="noConversion"/>
  </si>
  <si>
    <t>파주</t>
    <phoneticPr fontId="1" type="noConversion"/>
  </si>
  <si>
    <t>한대앞</t>
    <phoneticPr fontId="1" type="noConversion"/>
  </si>
  <si>
    <t>임진강</t>
    <phoneticPr fontId="1" type="noConversion"/>
  </si>
  <si>
    <t>도라산</t>
    <phoneticPr fontId="1" type="noConversion"/>
  </si>
  <si>
    <t>용산</t>
    <phoneticPr fontId="1" type="noConversion"/>
  </si>
  <si>
    <t>정왕</t>
    <phoneticPr fontId="1" type="noConversion"/>
  </si>
  <si>
    <t>오이도</t>
    <phoneticPr fontId="1" type="noConversion"/>
  </si>
  <si>
    <t>신동화물선</t>
    <phoneticPr fontId="1" type="noConversion"/>
  </si>
  <si>
    <t>신동화물</t>
    <phoneticPr fontId="1" type="noConversion"/>
  </si>
  <si>
    <t>신동</t>
    <phoneticPr fontId="1" type="noConversion"/>
  </si>
  <si>
    <t>부강화물선</t>
    <phoneticPr fontId="1" type="noConversion"/>
  </si>
  <si>
    <t>부강</t>
    <phoneticPr fontId="1" type="noConversion"/>
  </si>
  <si>
    <t>부강화물</t>
    <phoneticPr fontId="1" type="noConversion"/>
  </si>
  <si>
    <t>병점기지선</t>
    <phoneticPr fontId="1" type="noConversion"/>
  </si>
  <si>
    <t>병점</t>
    <phoneticPr fontId="1" type="noConversion"/>
  </si>
  <si>
    <t>병점기지</t>
    <phoneticPr fontId="1" type="noConversion"/>
  </si>
  <si>
    <t>민둥산</t>
    <phoneticPr fontId="1" type="noConversion"/>
  </si>
  <si>
    <t>평내호평</t>
    <phoneticPr fontId="1" type="noConversion"/>
  </si>
  <si>
    <t>서동탄</t>
    <phoneticPr fontId="1" type="noConversion"/>
  </si>
  <si>
    <t>문경선</t>
    <phoneticPr fontId="1" type="noConversion"/>
  </si>
  <si>
    <t>북전주선</t>
    <phoneticPr fontId="1" type="noConversion"/>
  </si>
  <si>
    <t>일산선</t>
    <phoneticPr fontId="1" type="noConversion"/>
  </si>
  <si>
    <t>여수엑스포</t>
    <phoneticPr fontId="1" type="noConversion"/>
  </si>
  <si>
    <t>전라선(익산 - 여수엑스포)</t>
    <phoneticPr fontId="1" type="noConversion"/>
  </si>
  <si>
    <t>만종</t>
    <phoneticPr fontId="1" type="noConversion"/>
  </si>
  <si>
    <t>봉양</t>
    <phoneticPr fontId="1" type="noConversion"/>
  </si>
  <si>
    <t>망우</t>
    <phoneticPr fontId="1" type="noConversion"/>
  </si>
  <si>
    <t>갈매</t>
    <phoneticPr fontId="1" type="noConversion"/>
  </si>
  <si>
    <t>퇴계원</t>
    <phoneticPr fontId="1" type="noConversion"/>
  </si>
  <si>
    <t>사릉</t>
    <phoneticPr fontId="1" type="noConversion"/>
  </si>
  <si>
    <t>금곡</t>
    <phoneticPr fontId="1" type="noConversion"/>
  </si>
  <si>
    <t>마석</t>
    <phoneticPr fontId="1" type="noConversion"/>
  </si>
  <si>
    <t>대성리</t>
    <phoneticPr fontId="1" type="noConversion"/>
  </si>
  <si>
    <t>태백삼각선</t>
    <phoneticPr fontId="1" type="noConversion"/>
  </si>
  <si>
    <t>청평</t>
    <phoneticPr fontId="1" type="noConversion"/>
  </si>
  <si>
    <t>상천</t>
    <phoneticPr fontId="1" type="noConversion"/>
  </si>
  <si>
    <t>가평</t>
    <phoneticPr fontId="1" type="noConversion"/>
  </si>
  <si>
    <t>굴봉산</t>
    <phoneticPr fontId="1" type="noConversion"/>
  </si>
  <si>
    <t>백양리</t>
    <phoneticPr fontId="1" type="noConversion"/>
  </si>
  <si>
    <t>강촌</t>
    <phoneticPr fontId="1" type="noConversion"/>
  </si>
  <si>
    <t>김유정</t>
    <phoneticPr fontId="1" type="noConversion"/>
  </si>
  <si>
    <t>남춘천</t>
    <phoneticPr fontId="1" type="noConversion"/>
  </si>
  <si>
    <t>춘천</t>
    <phoneticPr fontId="1" type="noConversion"/>
  </si>
  <si>
    <t>수색객차출발선</t>
    <phoneticPr fontId="1" type="noConversion"/>
  </si>
  <si>
    <t>경의선</t>
    <phoneticPr fontId="1" type="noConversion"/>
  </si>
  <si>
    <t>천안직결선</t>
    <phoneticPr fontId="1" type="noConversion"/>
  </si>
  <si>
    <t>장항선</t>
    <phoneticPr fontId="1" type="noConversion"/>
  </si>
  <si>
    <t>군산화물선</t>
    <phoneticPr fontId="1" type="noConversion"/>
  </si>
  <si>
    <t>장성화물</t>
    <phoneticPr fontId="1" type="noConversion"/>
  </si>
  <si>
    <t>장성화물선</t>
    <phoneticPr fontId="1" type="noConversion"/>
  </si>
  <si>
    <t>호남선(대전조차장 - 익산)</t>
    <phoneticPr fontId="1" type="noConversion"/>
  </si>
  <si>
    <t>강경선</t>
    <phoneticPr fontId="1" type="noConversion"/>
  </si>
  <si>
    <t>대불선</t>
    <phoneticPr fontId="1" type="noConversion"/>
  </si>
  <si>
    <t>옥구선</t>
    <phoneticPr fontId="1" type="noConversion"/>
  </si>
  <si>
    <t>가야선</t>
    <phoneticPr fontId="1" type="noConversion"/>
  </si>
  <si>
    <t>진해선</t>
    <phoneticPr fontId="1" type="noConversion"/>
  </si>
  <si>
    <t>삼척선</t>
    <phoneticPr fontId="1" type="noConversion"/>
  </si>
  <si>
    <t>함백선</t>
    <phoneticPr fontId="1" type="noConversion"/>
  </si>
  <si>
    <t>묵호항선</t>
    <phoneticPr fontId="1" type="noConversion"/>
  </si>
  <si>
    <t>정선선</t>
    <phoneticPr fontId="1" type="noConversion"/>
  </si>
  <si>
    <t>대구선</t>
    <phoneticPr fontId="1" type="noConversion"/>
  </si>
  <si>
    <t>분당기지선</t>
    <phoneticPr fontId="1" type="noConversion"/>
  </si>
  <si>
    <t>가천대</t>
    <phoneticPr fontId="1" type="noConversion"/>
  </si>
  <si>
    <t>과천선</t>
    <phoneticPr fontId="1" type="noConversion"/>
  </si>
  <si>
    <t>-</t>
    <phoneticPr fontId="1" type="noConversion"/>
  </si>
  <si>
    <t>문산기지선</t>
    <phoneticPr fontId="1" type="noConversion"/>
  </si>
  <si>
    <t>초지</t>
    <phoneticPr fontId="1" type="noConversion"/>
  </si>
  <si>
    <t>서울</t>
  </si>
  <si>
    <t>신촌</t>
  </si>
  <si>
    <t>가좌</t>
  </si>
  <si>
    <t>수색</t>
  </si>
  <si>
    <t>금정</t>
  </si>
  <si>
    <t>산본</t>
  </si>
  <si>
    <t>반월</t>
  </si>
  <si>
    <t>중앙</t>
  </si>
  <si>
    <t>고잔</t>
  </si>
  <si>
    <t>안산</t>
  </si>
  <si>
    <t>시청</t>
  </si>
  <si>
    <t>시흥기지</t>
    <phoneticPr fontId="1" type="noConversion"/>
  </si>
  <si>
    <t>시흥기지선</t>
    <phoneticPr fontId="1" type="noConversion"/>
  </si>
  <si>
    <t>월곶</t>
    <phoneticPr fontId="1" type="noConversion"/>
  </si>
  <si>
    <t>소래포구</t>
    <phoneticPr fontId="1" type="noConversion"/>
  </si>
  <si>
    <t>인천논현</t>
    <phoneticPr fontId="1" type="noConversion"/>
  </si>
  <si>
    <t>호구포</t>
    <phoneticPr fontId="1" type="noConversion"/>
  </si>
  <si>
    <t>남동인더스파크</t>
    <phoneticPr fontId="1" type="noConversion"/>
  </si>
  <si>
    <t>원인재</t>
    <phoneticPr fontId="1" type="noConversion"/>
  </si>
  <si>
    <t>연수</t>
    <phoneticPr fontId="1" type="noConversion"/>
  </si>
  <si>
    <t>송도</t>
    <phoneticPr fontId="1" type="noConversion"/>
  </si>
  <si>
    <t>녹천</t>
    <phoneticPr fontId="1" type="noConversion"/>
  </si>
  <si>
    <t>창동</t>
    <phoneticPr fontId="1" type="noConversion"/>
  </si>
  <si>
    <t>방학</t>
    <phoneticPr fontId="1" type="noConversion"/>
  </si>
  <si>
    <t>이촌</t>
    <phoneticPr fontId="1" type="noConversion"/>
  </si>
  <si>
    <t>한남</t>
    <phoneticPr fontId="1" type="noConversion"/>
  </si>
  <si>
    <t>옥수</t>
    <phoneticPr fontId="1" type="noConversion"/>
  </si>
  <si>
    <t>응봉</t>
    <phoneticPr fontId="1" type="noConversion"/>
  </si>
  <si>
    <t>월계</t>
    <phoneticPr fontId="1" type="noConversion"/>
  </si>
  <si>
    <t>도봉</t>
    <phoneticPr fontId="1" type="noConversion"/>
  </si>
  <si>
    <t>회룡</t>
    <phoneticPr fontId="1" type="noConversion"/>
  </si>
  <si>
    <t>영주</t>
  </si>
  <si>
    <t>고양기지선</t>
    <phoneticPr fontId="1" type="noConversion"/>
  </si>
  <si>
    <t>천안</t>
    <phoneticPr fontId="1" type="noConversion"/>
  </si>
  <si>
    <t>구로</t>
    <phoneticPr fontId="1" type="noConversion"/>
  </si>
  <si>
    <t>구일</t>
    <phoneticPr fontId="1" type="noConversion"/>
  </si>
  <si>
    <t>개봉</t>
    <phoneticPr fontId="1" type="noConversion"/>
  </si>
  <si>
    <t>온수</t>
    <phoneticPr fontId="1" type="noConversion"/>
  </si>
  <si>
    <t>역곡</t>
    <phoneticPr fontId="1" type="noConversion"/>
  </si>
  <si>
    <t>소사</t>
    <phoneticPr fontId="1" type="noConversion"/>
  </si>
  <si>
    <t>부천</t>
    <phoneticPr fontId="1" type="noConversion"/>
  </si>
  <si>
    <t>중동</t>
    <phoneticPr fontId="1" type="noConversion"/>
  </si>
  <si>
    <t>송내</t>
    <phoneticPr fontId="1" type="noConversion"/>
  </si>
  <si>
    <t>부개</t>
    <phoneticPr fontId="1" type="noConversion"/>
  </si>
  <si>
    <t>부평</t>
    <phoneticPr fontId="1" type="noConversion"/>
  </si>
  <si>
    <t>백운</t>
    <phoneticPr fontId="1" type="noConversion"/>
  </si>
  <si>
    <t>동암</t>
    <phoneticPr fontId="1" type="noConversion"/>
  </si>
  <si>
    <t>간석</t>
    <phoneticPr fontId="1" type="noConversion"/>
  </si>
  <si>
    <t>주안</t>
    <phoneticPr fontId="1" type="noConversion"/>
  </si>
  <si>
    <t>도원</t>
    <phoneticPr fontId="1" type="noConversion"/>
  </si>
  <si>
    <t>인천</t>
    <phoneticPr fontId="1" type="noConversion"/>
  </si>
  <si>
    <t>대전</t>
  </si>
  <si>
    <t>두정</t>
    <phoneticPr fontId="1" type="noConversion"/>
  </si>
  <si>
    <t>김천</t>
  </si>
  <si>
    <t>김천</t>
    <phoneticPr fontId="1" type="noConversion"/>
  </si>
  <si>
    <t>옥산</t>
    <phoneticPr fontId="1" type="noConversion"/>
  </si>
  <si>
    <t>청리</t>
    <phoneticPr fontId="1" type="noConversion"/>
  </si>
  <si>
    <t>상주</t>
    <phoneticPr fontId="1" type="noConversion"/>
  </si>
  <si>
    <t>백원</t>
    <phoneticPr fontId="1" type="noConversion"/>
  </si>
  <si>
    <t>함창</t>
    <phoneticPr fontId="1" type="noConversion"/>
  </si>
  <si>
    <t>점촌</t>
    <phoneticPr fontId="1" type="noConversion"/>
  </si>
  <si>
    <t>청주</t>
    <phoneticPr fontId="1" type="noConversion"/>
  </si>
  <si>
    <t>내수</t>
    <phoneticPr fontId="1" type="noConversion"/>
  </si>
  <si>
    <t>증평</t>
    <phoneticPr fontId="1" type="noConversion"/>
  </si>
  <si>
    <t>도안</t>
    <phoneticPr fontId="1" type="noConversion"/>
  </si>
  <si>
    <t>보천</t>
    <phoneticPr fontId="1" type="noConversion"/>
  </si>
  <si>
    <t>음성</t>
    <phoneticPr fontId="1" type="noConversion"/>
  </si>
  <si>
    <t>소이</t>
    <phoneticPr fontId="1" type="noConversion"/>
  </si>
  <si>
    <t>주덕</t>
    <phoneticPr fontId="1" type="noConversion"/>
  </si>
  <si>
    <t>달천</t>
    <phoneticPr fontId="1" type="noConversion"/>
  </si>
  <si>
    <t>충주</t>
    <phoneticPr fontId="1" type="noConversion"/>
  </si>
  <si>
    <t>목행</t>
    <phoneticPr fontId="1" type="noConversion"/>
  </si>
  <si>
    <t>동량</t>
    <phoneticPr fontId="1" type="noConversion"/>
  </si>
  <si>
    <t>삼탄</t>
    <phoneticPr fontId="1" type="noConversion"/>
  </si>
  <si>
    <t>공전</t>
    <phoneticPr fontId="1" type="noConversion"/>
  </si>
  <si>
    <t>용강</t>
    <phoneticPr fontId="1" type="noConversion"/>
  </si>
  <si>
    <t>주평</t>
    <phoneticPr fontId="1" type="noConversion"/>
  </si>
  <si>
    <t>미전</t>
  </si>
  <si>
    <t>미전</t>
    <phoneticPr fontId="1" type="noConversion"/>
  </si>
  <si>
    <t>부용</t>
    <phoneticPr fontId="1" type="noConversion"/>
  </si>
  <si>
    <t>와룡</t>
    <phoneticPr fontId="1" type="noConversion"/>
  </si>
  <si>
    <t>김제</t>
    <phoneticPr fontId="1" type="noConversion"/>
  </si>
  <si>
    <t>감곡</t>
    <phoneticPr fontId="1" type="noConversion"/>
  </si>
  <si>
    <t>초강</t>
    <phoneticPr fontId="1" type="noConversion"/>
  </si>
  <si>
    <t>정읍</t>
    <phoneticPr fontId="1" type="noConversion"/>
  </si>
  <si>
    <t>천원</t>
    <phoneticPr fontId="1" type="noConversion"/>
  </si>
  <si>
    <t>노령</t>
    <phoneticPr fontId="1" type="noConversion"/>
  </si>
  <si>
    <t>안평</t>
    <phoneticPr fontId="1" type="noConversion"/>
  </si>
  <si>
    <t>장성</t>
    <phoneticPr fontId="1" type="noConversion"/>
  </si>
  <si>
    <t>임곡</t>
    <phoneticPr fontId="1" type="noConversion"/>
  </si>
  <si>
    <t>하남</t>
    <phoneticPr fontId="1" type="noConversion"/>
  </si>
  <si>
    <t>노안</t>
    <phoneticPr fontId="1" type="noConversion"/>
  </si>
  <si>
    <t>나주</t>
    <phoneticPr fontId="1" type="noConversion"/>
  </si>
  <si>
    <t>계룡</t>
    <phoneticPr fontId="1" type="noConversion"/>
  </si>
  <si>
    <t>연산</t>
    <phoneticPr fontId="1" type="noConversion"/>
  </si>
  <si>
    <t>부황</t>
    <phoneticPr fontId="1" type="noConversion"/>
  </si>
  <si>
    <t>논산</t>
    <phoneticPr fontId="1" type="noConversion"/>
  </si>
  <si>
    <t>채운</t>
    <phoneticPr fontId="1" type="noConversion"/>
  </si>
  <si>
    <t>강경</t>
    <phoneticPr fontId="1" type="noConversion"/>
  </si>
  <si>
    <t>용동</t>
    <phoneticPr fontId="1" type="noConversion"/>
  </si>
  <si>
    <t>함열</t>
    <phoneticPr fontId="1" type="noConversion"/>
  </si>
  <si>
    <t>황등</t>
    <phoneticPr fontId="1" type="noConversion"/>
  </si>
  <si>
    <t>삼례</t>
    <phoneticPr fontId="1" type="noConversion"/>
  </si>
  <si>
    <t>동산</t>
    <phoneticPr fontId="1" type="noConversion"/>
  </si>
  <si>
    <t>전주</t>
    <phoneticPr fontId="1" type="noConversion"/>
  </si>
  <si>
    <t>신리</t>
    <phoneticPr fontId="1" type="noConversion"/>
  </si>
  <si>
    <t>관촌</t>
    <phoneticPr fontId="1" type="noConversion"/>
  </si>
  <si>
    <t>임실</t>
    <phoneticPr fontId="1" type="noConversion"/>
  </si>
  <si>
    <t>봉천</t>
    <phoneticPr fontId="1" type="noConversion"/>
  </si>
  <si>
    <t>오수</t>
    <phoneticPr fontId="1" type="noConversion"/>
  </si>
  <si>
    <t>서도</t>
    <phoneticPr fontId="1" type="noConversion"/>
  </si>
  <si>
    <t>산성</t>
    <phoneticPr fontId="1" type="noConversion"/>
  </si>
  <si>
    <t>남원</t>
    <phoneticPr fontId="1" type="noConversion"/>
  </si>
  <si>
    <t>주생</t>
    <phoneticPr fontId="1" type="noConversion"/>
  </si>
  <si>
    <t>옹정</t>
    <phoneticPr fontId="1" type="noConversion"/>
  </si>
  <si>
    <t>금지</t>
    <phoneticPr fontId="1" type="noConversion"/>
  </si>
  <si>
    <t>곡성</t>
    <phoneticPr fontId="1" type="noConversion"/>
  </si>
  <si>
    <t>압록</t>
    <phoneticPr fontId="1" type="noConversion"/>
  </si>
  <si>
    <t>봉덕</t>
    <phoneticPr fontId="1" type="noConversion"/>
  </si>
  <si>
    <t>괴목</t>
    <phoneticPr fontId="1" type="noConversion"/>
  </si>
  <si>
    <t>개운</t>
    <phoneticPr fontId="1" type="noConversion"/>
  </si>
  <si>
    <t>동운</t>
    <phoneticPr fontId="1" type="noConversion"/>
  </si>
  <si>
    <t>순천</t>
    <phoneticPr fontId="1" type="noConversion"/>
  </si>
  <si>
    <t>성산</t>
    <phoneticPr fontId="1" type="noConversion"/>
  </si>
  <si>
    <t>율촌</t>
    <phoneticPr fontId="1" type="noConversion"/>
  </si>
  <si>
    <t>덕양</t>
    <phoneticPr fontId="1" type="noConversion"/>
  </si>
  <si>
    <t>여천</t>
    <phoneticPr fontId="1" type="noConversion"/>
  </si>
  <si>
    <t>적량</t>
    <phoneticPr fontId="1" type="noConversion"/>
  </si>
  <si>
    <t>초남</t>
  </si>
  <si>
    <t>초남</t>
    <phoneticPr fontId="1" type="noConversion"/>
  </si>
  <si>
    <t>지축</t>
    <phoneticPr fontId="1" type="noConversion"/>
  </si>
  <si>
    <t>삼송</t>
    <phoneticPr fontId="1" type="noConversion"/>
  </si>
  <si>
    <t>원당</t>
    <phoneticPr fontId="1" type="noConversion"/>
  </si>
  <si>
    <t>화정</t>
    <phoneticPr fontId="1" type="noConversion"/>
  </si>
  <si>
    <t>백석</t>
    <phoneticPr fontId="1" type="noConversion"/>
  </si>
  <si>
    <t>주엽</t>
    <phoneticPr fontId="1" type="noConversion"/>
  </si>
  <si>
    <t>진례</t>
  </si>
  <si>
    <t>창원</t>
  </si>
  <si>
    <t>구룡</t>
  </si>
  <si>
    <t>평촌</t>
  </si>
  <si>
    <t>보성</t>
  </si>
  <si>
    <t>광곡</t>
  </si>
  <si>
    <t>명봉</t>
  </si>
  <si>
    <t>이양</t>
  </si>
  <si>
    <t>능주</t>
  </si>
  <si>
    <t>화순</t>
  </si>
  <si>
    <t>남평</t>
  </si>
  <si>
    <t>효천</t>
  </si>
  <si>
    <t>광양</t>
  </si>
  <si>
    <t>황길</t>
  </si>
  <si>
    <t>태금</t>
  </si>
  <si>
    <t>범일</t>
  </si>
  <si>
    <t>부전</t>
  </si>
  <si>
    <t>가야</t>
  </si>
  <si>
    <t>우암</t>
  </si>
  <si>
    <t>사상</t>
  </si>
  <si>
    <t>경화</t>
  </si>
  <si>
    <t>진해</t>
  </si>
  <si>
    <t>통해</t>
  </si>
  <si>
    <t>좌천</t>
  </si>
  <si>
    <t>남창</t>
  </si>
  <si>
    <t>온산</t>
  </si>
  <si>
    <t>서생</t>
  </si>
  <si>
    <t>울산</t>
  </si>
  <si>
    <t>제천</t>
  </si>
  <si>
    <t>동해</t>
  </si>
  <si>
    <t>예미</t>
  </si>
  <si>
    <t>삼척</t>
  </si>
  <si>
    <t>함백</t>
  </si>
  <si>
    <t>조동</t>
  </si>
  <si>
    <t>묵호</t>
  </si>
  <si>
    <t>연당</t>
  </si>
  <si>
    <t>영월</t>
  </si>
  <si>
    <t>탄부</t>
  </si>
  <si>
    <t>연하</t>
  </si>
  <si>
    <t>석항</t>
  </si>
  <si>
    <t>사북</t>
  </si>
  <si>
    <t>고한</t>
  </si>
  <si>
    <t>추전</t>
  </si>
  <si>
    <t>태백</t>
  </si>
  <si>
    <t>문곡</t>
  </si>
  <si>
    <t>백산</t>
  </si>
  <si>
    <t>태백선</t>
  </si>
  <si>
    <t>선평</t>
  </si>
  <si>
    <t>청천</t>
  </si>
  <si>
    <t>정선</t>
  </si>
  <si>
    <t>하양</t>
  </si>
  <si>
    <t>나전</t>
  </si>
  <si>
    <t>금호</t>
  </si>
  <si>
    <t>용산</t>
  </si>
  <si>
    <t>선릉</t>
  </si>
  <si>
    <t>범계</t>
  </si>
  <si>
    <t>한티</t>
  </si>
  <si>
    <t>도곡</t>
  </si>
  <si>
    <t>과천</t>
  </si>
  <si>
    <t>기지</t>
  </si>
  <si>
    <t>수서</t>
  </si>
  <si>
    <t>복정</t>
  </si>
  <si>
    <t>태평</t>
  </si>
  <si>
    <t>모란</t>
  </si>
  <si>
    <t>야탑</t>
  </si>
  <si>
    <t>이매</t>
  </si>
  <si>
    <t>서현</t>
  </si>
  <si>
    <t>수내</t>
  </si>
  <si>
    <t>정자</t>
  </si>
  <si>
    <t>미금</t>
  </si>
  <si>
    <t>오리</t>
  </si>
  <si>
    <t>죽전</t>
  </si>
  <si>
    <t>보정</t>
  </si>
  <si>
    <t>구성</t>
  </si>
  <si>
    <t>신갈</t>
  </si>
  <si>
    <t>기흥</t>
  </si>
  <si>
    <t>세천</t>
  </si>
  <si>
    <t>(서울-대전-동대구)</t>
  </si>
  <si>
    <t>옥천</t>
  </si>
  <si>
    <t>이원</t>
  </si>
  <si>
    <t>지탄</t>
  </si>
  <si>
    <t>심천</t>
  </si>
  <si>
    <t>각계</t>
  </si>
  <si>
    <t>영동</t>
  </si>
  <si>
    <t>황간</t>
  </si>
  <si>
    <t>신암</t>
  </si>
  <si>
    <t>대신</t>
  </si>
  <si>
    <t>아포</t>
  </si>
  <si>
    <t>구미</t>
  </si>
  <si>
    <t>사곡</t>
  </si>
  <si>
    <t>약목</t>
  </si>
  <si>
    <t>왜관</t>
  </si>
  <si>
    <t>연화</t>
  </si>
  <si>
    <t>신동</t>
  </si>
  <si>
    <t>지천</t>
  </si>
  <si>
    <t>고모</t>
  </si>
  <si>
    <t>(서울-동대구-부산)</t>
  </si>
  <si>
    <t>경산</t>
  </si>
  <si>
    <t>삼성</t>
  </si>
  <si>
    <t>청도</t>
  </si>
  <si>
    <t>밀양</t>
  </si>
  <si>
    <t>원동</t>
  </si>
  <si>
    <t>물금</t>
  </si>
  <si>
    <t>화명</t>
  </si>
  <si>
    <t>구포</t>
  </si>
  <si>
    <t>부산</t>
  </si>
  <si>
    <t>(서울-노령-목포)</t>
  </si>
  <si>
    <t>노령</t>
  </si>
  <si>
    <t>안평</t>
  </si>
  <si>
    <t>장성</t>
  </si>
  <si>
    <t>임곡</t>
  </si>
  <si>
    <t>하남</t>
  </si>
  <si>
    <t>노안</t>
  </si>
  <si>
    <t>나주</t>
  </si>
  <si>
    <t>다시</t>
  </si>
  <si>
    <t>경부고속선</t>
  </si>
  <si>
    <t>함평</t>
  </si>
  <si>
    <t>무안</t>
  </si>
  <si>
    <t>광명</t>
  </si>
  <si>
    <t>몽탄</t>
  </si>
  <si>
    <t>일로</t>
  </si>
  <si>
    <t>목포</t>
  </si>
  <si>
    <t>광주</t>
  </si>
  <si>
    <t>(서울-수원)</t>
  </si>
  <si>
    <t>남영</t>
  </si>
  <si>
    <t>대방</t>
  </si>
  <si>
    <t>경부선</t>
  </si>
  <si>
    <t>구로</t>
  </si>
  <si>
    <t>석수</t>
  </si>
  <si>
    <t>관악</t>
  </si>
  <si>
    <t>안양</t>
  </si>
  <si>
    <t>명학</t>
  </si>
  <si>
    <t>군포</t>
  </si>
  <si>
    <t>당정</t>
  </si>
  <si>
    <t>의왕</t>
  </si>
  <si>
    <t>화서</t>
  </si>
  <si>
    <t>(서울-수원-대전)</t>
  </si>
  <si>
    <t>수원</t>
  </si>
  <si>
    <t>세류</t>
  </si>
  <si>
    <t>병점</t>
  </si>
  <si>
    <t>오산</t>
  </si>
  <si>
    <t>송탄</t>
  </si>
  <si>
    <t>평택</t>
  </si>
  <si>
    <t>성환</t>
  </si>
  <si>
    <t>직산</t>
  </si>
  <si>
    <t>두정</t>
  </si>
  <si>
    <t>천안</t>
  </si>
  <si>
    <t>전의</t>
  </si>
  <si>
    <t>전동</t>
  </si>
  <si>
    <t>서창</t>
  </si>
  <si>
    <t>내판</t>
  </si>
  <si>
    <t>부강</t>
  </si>
  <si>
    <t>매포</t>
  </si>
  <si>
    <t>회덕</t>
  </si>
  <si>
    <t>태백선분기</t>
    <phoneticPr fontId="1" type="noConversion"/>
  </si>
  <si>
    <t>(서울-계룡-노령)</t>
  </si>
  <si>
    <t>계룡</t>
  </si>
  <si>
    <t>연산</t>
  </si>
  <si>
    <t>부황</t>
  </si>
  <si>
    <t>논산</t>
  </si>
  <si>
    <t>채운</t>
  </si>
  <si>
    <t>강경</t>
  </si>
  <si>
    <t>용동</t>
  </si>
  <si>
    <t>함열</t>
  </si>
  <si>
    <t>황등</t>
  </si>
  <si>
    <t>익산</t>
  </si>
  <si>
    <t>부용</t>
  </si>
  <si>
    <t>와룡</t>
  </si>
  <si>
    <t>김제</t>
  </si>
  <si>
    <t>감곡</t>
  </si>
  <si>
    <t>초강</t>
  </si>
  <si>
    <t>정읍</t>
  </si>
  <si>
    <t>천원</t>
  </si>
  <si>
    <t>오송</t>
    <phoneticPr fontId="1" type="noConversion"/>
  </si>
  <si>
    <t>서원주</t>
    <phoneticPr fontId="1" type="noConversion"/>
  </si>
  <si>
    <t>강남구청</t>
    <phoneticPr fontId="1" type="noConversion"/>
  </si>
  <si>
    <t>왕십리</t>
    <phoneticPr fontId="1" type="noConversion"/>
  </si>
  <si>
    <t>분당선</t>
    <phoneticPr fontId="1" type="noConversion"/>
  </si>
  <si>
    <t>상갈</t>
    <phoneticPr fontId="1" type="noConversion"/>
  </si>
  <si>
    <t>청명</t>
    <phoneticPr fontId="1" type="noConversion"/>
  </si>
  <si>
    <t>영통</t>
    <phoneticPr fontId="1" type="noConversion"/>
  </si>
  <si>
    <t>망포</t>
    <phoneticPr fontId="1" type="noConversion"/>
  </si>
  <si>
    <t>신내</t>
    <phoneticPr fontId="1" type="noConversion"/>
  </si>
  <si>
    <t>별내</t>
    <phoneticPr fontId="1" type="noConversion"/>
  </si>
  <si>
    <t>삼랑진</t>
    <phoneticPr fontId="1" type="noConversion"/>
  </si>
  <si>
    <t>낙동강</t>
    <phoneticPr fontId="1" type="noConversion"/>
  </si>
  <si>
    <t>한림정</t>
    <phoneticPr fontId="1" type="noConversion"/>
  </si>
  <si>
    <t>진영</t>
    <phoneticPr fontId="1" type="noConversion"/>
  </si>
  <si>
    <t>진례</t>
    <phoneticPr fontId="1" type="noConversion"/>
  </si>
  <si>
    <t>창원중앙</t>
    <phoneticPr fontId="1" type="noConversion"/>
  </si>
  <si>
    <t>창원</t>
    <phoneticPr fontId="1" type="noConversion"/>
  </si>
  <si>
    <t>마산</t>
    <phoneticPr fontId="1" type="noConversion"/>
  </si>
  <si>
    <t>중리</t>
    <phoneticPr fontId="1" type="noConversion"/>
  </si>
  <si>
    <t>함안</t>
    <phoneticPr fontId="1" type="noConversion"/>
  </si>
  <si>
    <t>군북</t>
    <phoneticPr fontId="1" type="noConversion"/>
  </si>
  <si>
    <t>반성</t>
    <phoneticPr fontId="1" type="noConversion"/>
  </si>
  <si>
    <t>평화</t>
    <phoneticPr fontId="1" type="noConversion"/>
  </si>
  <si>
    <t>진주</t>
    <phoneticPr fontId="1" type="noConversion"/>
  </si>
  <si>
    <t>성산</t>
    <phoneticPr fontId="1" type="noConversion"/>
  </si>
  <si>
    <t>전경삼각선</t>
    <phoneticPr fontId="1" type="noConversion"/>
  </si>
  <si>
    <t>완사</t>
    <phoneticPr fontId="1" type="noConversion"/>
  </si>
  <si>
    <t>광주선분기</t>
    <phoneticPr fontId="1" type="noConversion"/>
  </si>
  <si>
    <t>북천</t>
    <phoneticPr fontId="1" type="noConversion"/>
  </si>
  <si>
    <t>극락강</t>
    <phoneticPr fontId="1" type="noConversion"/>
  </si>
  <si>
    <t>광주</t>
    <phoneticPr fontId="1" type="noConversion"/>
  </si>
  <si>
    <t>횡천</t>
    <phoneticPr fontId="1" type="noConversion"/>
  </si>
  <si>
    <t>광주선</t>
    <phoneticPr fontId="1" type="noConversion"/>
  </si>
  <si>
    <t>하동</t>
    <phoneticPr fontId="1" type="noConversion"/>
  </si>
  <si>
    <t>진상</t>
    <phoneticPr fontId="1" type="noConversion"/>
  </si>
  <si>
    <t>호남선</t>
    <phoneticPr fontId="1" type="noConversion"/>
  </si>
  <si>
    <t>경전선</t>
    <phoneticPr fontId="1" type="noConversion"/>
  </si>
  <si>
    <t>서광주</t>
    <phoneticPr fontId="1" type="noConversion"/>
  </si>
  <si>
    <t>황길</t>
    <phoneticPr fontId="1" type="noConversion"/>
  </si>
  <si>
    <t>광양</t>
    <phoneticPr fontId="1" type="noConversion"/>
  </si>
  <si>
    <t>동송정</t>
    <phoneticPr fontId="1" type="noConversion"/>
  </si>
  <si>
    <t>광양항</t>
    <phoneticPr fontId="1" type="noConversion"/>
  </si>
  <si>
    <t>광양항선</t>
    <phoneticPr fontId="1" type="noConversion"/>
  </si>
  <si>
    <t>북송정</t>
    <phoneticPr fontId="1" type="noConversion"/>
  </si>
  <si>
    <t>원창</t>
    <phoneticPr fontId="1" type="noConversion"/>
  </si>
  <si>
    <t>광주송정</t>
    <phoneticPr fontId="1" type="noConversion"/>
  </si>
  <si>
    <t>구룡</t>
    <phoneticPr fontId="1" type="noConversion"/>
  </si>
  <si>
    <t>벌교</t>
    <phoneticPr fontId="1" type="noConversion"/>
  </si>
  <si>
    <t>조성</t>
    <phoneticPr fontId="1" type="noConversion"/>
  </si>
  <si>
    <t>장유</t>
    <phoneticPr fontId="1" type="noConversion"/>
  </si>
  <si>
    <t>부산신항</t>
    <phoneticPr fontId="1" type="noConversion"/>
  </si>
  <si>
    <t>예당</t>
    <phoneticPr fontId="1" type="noConversion"/>
  </si>
  <si>
    <t>득량</t>
    <phoneticPr fontId="1" type="noConversion"/>
  </si>
  <si>
    <t>부산신항선</t>
    <phoneticPr fontId="1" type="noConversion"/>
  </si>
  <si>
    <t>부산신항북선</t>
    <phoneticPr fontId="1" type="noConversion"/>
  </si>
  <si>
    <t>광양제철선</t>
    <phoneticPr fontId="1" type="noConversion"/>
  </si>
  <si>
    <t>보성</t>
    <phoneticPr fontId="1" type="noConversion"/>
  </si>
  <si>
    <t>-</t>
    <phoneticPr fontId="1" type="noConversion"/>
  </si>
  <si>
    <t>북철송장</t>
    <phoneticPr fontId="1" type="noConversion"/>
  </si>
  <si>
    <t>부산신항남선</t>
    <phoneticPr fontId="1" type="noConversion"/>
  </si>
  <si>
    <t>남철송장</t>
    <phoneticPr fontId="1" type="noConversion"/>
  </si>
  <si>
    <t>광운대</t>
    <phoneticPr fontId="1" type="noConversion"/>
  </si>
  <si>
    <t>천마산</t>
    <phoneticPr fontId="1" type="noConversion"/>
  </si>
  <si>
    <t>매교</t>
    <phoneticPr fontId="1" type="noConversion"/>
  </si>
  <si>
    <t>수원</t>
    <phoneticPr fontId="1" type="noConversion"/>
  </si>
  <si>
    <t>매탄권선</t>
    <phoneticPr fontId="1" type="noConversion"/>
  </si>
  <si>
    <t>수원시청</t>
    <phoneticPr fontId="1" type="noConversion"/>
  </si>
  <si>
    <t>서울숲</t>
    <phoneticPr fontId="1" type="noConversion"/>
  </si>
  <si>
    <t>압구정로데오</t>
    <phoneticPr fontId="1" type="noConversion"/>
  </si>
  <si>
    <t>선정릉</t>
    <phoneticPr fontId="1" type="noConversion"/>
  </si>
  <si>
    <t>경춘선</t>
    <phoneticPr fontId="1" type="noConversion"/>
  </si>
  <si>
    <t>경원선</t>
    <phoneticPr fontId="1" type="noConversion"/>
  </si>
  <si>
    <t>평내기지선</t>
    <phoneticPr fontId="1" type="noConversion"/>
  </si>
  <si>
    <t>평내호평</t>
    <phoneticPr fontId="1" type="noConversion"/>
  </si>
  <si>
    <t>평내기지</t>
    <phoneticPr fontId="1" type="noConversion"/>
  </si>
  <si>
    <t>경의선분기</t>
    <phoneticPr fontId="1" type="noConversion"/>
  </si>
  <si>
    <t>인천공항선분기</t>
    <phoneticPr fontId="1" type="noConversion"/>
  </si>
  <si>
    <t>강매</t>
    <phoneticPr fontId="1" type="noConversion"/>
  </si>
  <si>
    <t>수색직결선</t>
    <phoneticPr fontId="1" type="noConversion"/>
  </si>
  <si>
    <t>원흥</t>
    <phoneticPr fontId="1" type="noConversion"/>
  </si>
  <si>
    <t>대곡</t>
    <phoneticPr fontId="1" type="noConversion"/>
  </si>
  <si>
    <t>마두</t>
    <phoneticPr fontId="1" type="noConversion"/>
  </si>
  <si>
    <t>대화</t>
    <phoneticPr fontId="1" type="noConversion"/>
  </si>
  <si>
    <t>달월</t>
    <phoneticPr fontId="1" type="noConversion"/>
  </si>
  <si>
    <t>평택선</t>
    <phoneticPr fontId="1" type="noConversion"/>
  </si>
  <si>
    <t>평택직결선</t>
    <phoneticPr fontId="1" type="noConversion"/>
  </si>
  <si>
    <t>평택삼각선</t>
    <phoneticPr fontId="1" type="noConversion"/>
  </si>
  <si>
    <t>창내</t>
    <phoneticPr fontId="1" type="noConversion"/>
  </si>
  <si>
    <t>신대</t>
    <phoneticPr fontId="1" type="noConversion"/>
  </si>
  <si>
    <t>평택</t>
    <phoneticPr fontId="1" type="noConversion"/>
  </si>
  <si>
    <t>연결선(경부고속선)</t>
    <phoneticPr fontId="1" type="noConversion"/>
  </si>
  <si>
    <t>모량</t>
    <phoneticPr fontId="1" type="noConversion"/>
  </si>
  <si>
    <t>건천연결선</t>
    <phoneticPr fontId="1" type="noConversion"/>
  </si>
  <si>
    <t>광주송정</t>
    <phoneticPr fontId="1" type="noConversion"/>
  </si>
  <si>
    <t>광주차량기지</t>
    <phoneticPr fontId="1" type="noConversion"/>
  </si>
  <si>
    <t>광주기지선</t>
    <phoneticPr fontId="1" type="noConversion"/>
  </si>
  <si>
    <t>대전</t>
    <phoneticPr fontId="1" type="noConversion"/>
  </si>
  <si>
    <t>김천(구미)</t>
    <phoneticPr fontId="1" type="noConversion"/>
  </si>
  <si>
    <t>동대구</t>
    <phoneticPr fontId="1" type="noConversion"/>
  </si>
  <si>
    <t>울산</t>
    <phoneticPr fontId="1" type="noConversion"/>
  </si>
  <si>
    <t>부산</t>
    <phoneticPr fontId="1" type="noConversion"/>
  </si>
  <si>
    <t>시흥연결선 종점</t>
    <phoneticPr fontId="1" type="noConversion"/>
  </si>
  <si>
    <t>야당</t>
    <phoneticPr fontId="1" type="noConversion"/>
  </si>
  <si>
    <t>이매</t>
    <phoneticPr fontId="1" type="noConversion"/>
  </si>
  <si>
    <t>삼동</t>
    <phoneticPr fontId="1" type="noConversion"/>
  </si>
  <si>
    <t>경기광주</t>
    <phoneticPr fontId="1" type="noConversion"/>
  </si>
  <si>
    <t>초월</t>
    <phoneticPr fontId="1" type="noConversion"/>
  </si>
  <si>
    <t>곤지암</t>
    <phoneticPr fontId="1" type="noConversion"/>
  </si>
  <si>
    <t>신둔도예촌</t>
    <phoneticPr fontId="1" type="noConversion"/>
  </si>
  <si>
    <t>이천</t>
    <phoneticPr fontId="1" type="noConversion"/>
  </si>
  <si>
    <t>부발</t>
    <phoneticPr fontId="1" type="noConversion"/>
  </si>
  <si>
    <t>여주</t>
    <phoneticPr fontId="1" type="noConversion"/>
  </si>
  <si>
    <t>세종대왕릉</t>
    <phoneticPr fontId="1" type="noConversion"/>
  </si>
  <si>
    <t>인하대</t>
    <phoneticPr fontId="1" type="noConversion"/>
  </si>
  <si>
    <t>숭의</t>
    <phoneticPr fontId="1" type="noConversion"/>
  </si>
  <si>
    <t>신포</t>
    <phoneticPr fontId="1" type="noConversion"/>
  </si>
  <si>
    <t>성균관대</t>
    <phoneticPr fontId="1" type="noConversion"/>
  </si>
  <si>
    <t>경부고속선 운행거리</t>
    <phoneticPr fontId="1" type="noConversion"/>
  </si>
  <si>
    <t>(서울-부산)</t>
    <phoneticPr fontId="1" type="noConversion"/>
  </si>
  <si>
    <t>노량진</t>
    <phoneticPr fontId="1" type="noConversion"/>
  </si>
  <si>
    <t>영등포</t>
    <phoneticPr fontId="1" type="noConversion"/>
  </si>
  <si>
    <t>신도림</t>
    <phoneticPr fontId="1" type="noConversion"/>
  </si>
  <si>
    <t>가산디지털단지</t>
    <phoneticPr fontId="1" type="noConversion"/>
  </si>
  <si>
    <t>금천구청</t>
    <phoneticPr fontId="1" type="noConversion"/>
  </si>
  <si>
    <t>시흥연결선북단</t>
    <phoneticPr fontId="1" type="noConversion"/>
  </si>
  <si>
    <t>시흥연결선남단</t>
    <phoneticPr fontId="1" type="noConversion"/>
  </si>
  <si>
    <t>광명</t>
    <phoneticPr fontId="1" type="noConversion"/>
  </si>
  <si>
    <t>천안아산</t>
    <phoneticPr fontId="1" type="noConversion"/>
  </si>
  <si>
    <t>오송</t>
    <phoneticPr fontId="1" type="noConversion"/>
  </si>
  <si>
    <t>대전북연결선북단</t>
    <phoneticPr fontId="1" type="noConversion"/>
  </si>
  <si>
    <t>대전조차장</t>
    <phoneticPr fontId="1" type="noConversion"/>
  </si>
  <si>
    <t>대전</t>
    <phoneticPr fontId="1" type="noConversion"/>
  </si>
  <si>
    <t>대전남연결선</t>
    <phoneticPr fontId="1" type="noConversion"/>
  </si>
  <si>
    <t>김천구미</t>
    <phoneticPr fontId="1" type="noConversion"/>
  </si>
  <si>
    <t>대구북연결선</t>
    <phoneticPr fontId="1" type="noConversion"/>
  </si>
  <si>
    <t>대구</t>
    <phoneticPr fontId="1" type="noConversion"/>
  </si>
  <si>
    <t>동대구</t>
    <phoneticPr fontId="1" type="noConversion"/>
  </si>
  <si>
    <t>대구남</t>
    <phoneticPr fontId="1" type="noConversion"/>
  </si>
  <si>
    <t>신경주분</t>
    <phoneticPr fontId="1" type="noConversion"/>
  </si>
  <si>
    <t>울산</t>
    <phoneticPr fontId="1" type="noConversion"/>
  </si>
  <si>
    <t>부산북</t>
    <phoneticPr fontId="1" type="noConversion"/>
  </si>
  <si>
    <t>부산</t>
    <phoneticPr fontId="1" type="noConversion"/>
  </si>
  <si>
    <t>-</t>
    <phoneticPr fontId="1" type="noConversion"/>
  </si>
  <si>
    <t>호남고속선 운행거리</t>
    <phoneticPr fontId="1" type="noConversion"/>
  </si>
  <si>
    <t>노량진</t>
    <phoneticPr fontId="1" type="noConversion"/>
  </si>
  <si>
    <t>영등포</t>
    <phoneticPr fontId="1" type="noConversion"/>
  </si>
  <si>
    <t>신도림</t>
    <phoneticPr fontId="1" type="noConversion"/>
  </si>
  <si>
    <t>가산디지털단지</t>
    <phoneticPr fontId="1" type="noConversion"/>
  </si>
  <si>
    <t>금천구청</t>
    <phoneticPr fontId="1" type="noConversion"/>
  </si>
  <si>
    <t>시흥연결선북단</t>
    <phoneticPr fontId="1" type="noConversion"/>
  </si>
  <si>
    <t>시흥연결선남단</t>
    <phoneticPr fontId="1" type="noConversion"/>
  </si>
  <si>
    <t>천안아산</t>
    <phoneticPr fontId="1" type="noConversion"/>
  </si>
  <si>
    <t>오송</t>
    <phoneticPr fontId="1" type="noConversion"/>
  </si>
  <si>
    <t>공주</t>
    <phoneticPr fontId="1" type="noConversion"/>
  </si>
  <si>
    <t>익산북연결선</t>
    <phoneticPr fontId="1" type="noConversion"/>
  </si>
  <si>
    <t>익산</t>
    <phoneticPr fontId="1" type="noConversion"/>
  </si>
  <si>
    <t>익산분기기</t>
    <phoneticPr fontId="1" type="noConversion"/>
  </si>
  <si>
    <t>익산남연결선</t>
    <phoneticPr fontId="1" type="noConversion"/>
  </si>
  <si>
    <t>정읍</t>
    <phoneticPr fontId="1" type="noConversion"/>
  </si>
  <si>
    <t>광주송정</t>
    <phoneticPr fontId="1" type="noConversion"/>
  </si>
  <si>
    <t>노안</t>
    <phoneticPr fontId="1" type="noConversion"/>
  </si>
  <si>
    <t>나주</t>
    <phoneticPr fontId="1" type="noConversion"/>
  </si>
  <si>
    <t>다시</t>
    <phoneticPr fontId="1" type="noConversion"/>
  </si>
  <si>
    <t>고막원</t>
    <phoneticPr fontId="1" type="noConversion"/>
  </si>
  <si>
    <t>함평</t>
    <phoneticPr fontId="1" type="noConversion"/>
  </si>
  <si>
    <t>무안</t>
    <phoneticPr fontId="1" type="noConversion"/>
  </si>
  <si>
    <t>몽탄</t>
    <phoneticPr fontId="1" type="noConversion"/>
  </si>
  <si>
    <t>일로</t>
    <phoneticPr fontId="1" type="noConversion"/>
  </si>
  <si>
    <t>임성리</t>
    <phoneticPr fontId="1" type="noConversion"/>
  </si>
  <si>
    <t>목포</t>
    <phoneticPr fontId="1" type="noConversion"/>
  </si>
  <si>
    <t>개태사</t>
    <phoneticPr fontId="1" type="noConversion"/>
  </si>
  <si>
    <t>호남고속선</t>
    <phoneticPr fontId="1" type="noConversion"/>
  </si>
  <si>
    <t>공주</t>
    <phoneticPr fontId="1" type="noConversion"/>
  </si>
  <si>
    <t>신태인</t>
    <phoneticPr fontId="1" type="noConversion"/>
  </si>
  <si>
    <t>익산</t>
    <phoneticPr fontId="1" type="noConversion"/>
  </si>
  <si>
    <t>호남선 운행거리</t>
    <phoneticPr fontId="1" type="noConversion"/>
  </si>
  <si>
    <t>횡성</t>
    <phoneticPr fontId="1" type="noConversion"/>
  </si>
  <si>
    <t>둔내</t>
    <phoneticPr fontId="1" type="noConversion"/>
  </si>
  <si>
    <t>평창</t>
    <phoneticPr fontId="1" type="noConversion"/>
  </si>
  <si>
    <t>대관령</t>
    <phoneticPr fontId="1" type="noConversion"/>
  </si>
  <si>
    <t>남강릉</t>
    <phoneticPr fontId="1" type="noConversion"/>
  </si>
  <si>
    <t>청량</t>
    <phoneticPr fontId="1" type="noConversion"/>
  </si>
  <si>
    <t>경강선</t>
    <phoneticPr fontId="1" type="noConversion"/>
  </si>
  <si>
    <t>포항</t>
  </si>
  <si>
    <t>강릉차량기지</t>
    <phoneticPr fontId="1" type="noConversion"/>
  </si>
  <si>
    <t>본선</t>
    <phoneticPr fontId="1" type="noConversion"/>
  </si>
  <si>
    <t>쌍룡</t>
    <phoneticPr fontId="1" type="noConversion"/>
  </si>
  <si>
    <t>광주북연결선</t>
    <phoneticPr fontId="1" type="noConversion"/>
  </si>
  <si>
    <t>* 엑스로이스 기준 오차-0.1km</t>
    <phoneticPr fontId="1" type="noConversion"/>
  </si>
  <si>
    <t>영일만항</t>
  </si>
  <si>
    <t>영일만항선</t>
  </si>
  <si>
    <t>강릉삼각선</t>
    <phoneticPr fontId="1" type="noConversion"/>
  </si>
  <si>
    <t>강릉분</t>
    <phoneticPr fontId="1" type="noConversion"/>
  </si>
  <si>
    <t>청량B</t>
    <phoneticPr fontId="1" type="noConversion"/>
  </si>
  <si>
    <t>청량C</t>
    <phoneticPr fontId="1" type="noConversion"/>
  </si>
  <si>
    <t>남강릉</t>
    <phoneticPr fontId="1" type="noConversion"/>
  </si>
  <si>
    <t>사리</t>
    <phoneticPr fontId="1" type="noConversion"/>
  </si>
  <si>
    <t>야목</t>
    <phoneticPr fontId="1" type="noConversion"/>
  </si>
  <si>
    <t>어천</t>
    <phoneticPr fontId="1" type="noConversion"/>
  </si>
  <si>
    <t>고색</t>
    <phoneticPr fontId="1" type="noConversion"/>
  </si>
  <si>
    <t>교외선</t>
    <phoneticPr fontId="1" type="noConversion"/>
  </si>
  <si>
    <t>-</t>
    <phoneticPr fontId="1" type="noConversion"/>
  </si>
  <si>
    <t>-</t>
    <phoneticPr fontId="1" type="noConversion"/>
  </si>
  <si>
    <t>소새울</t>
    <phoneticPr fontId="1" type="noConversion"/>
  </si>
  <si>
    <t>시흥대야</t>
    <phoneticPr fontId="1" type="noConversion"/>
  </si>
  <si>
    <t>신천</t>
    <phoneticPr fontId="1" type="noConversion"/>
  </si>
  <si>
    <t>신현</t>
    <phoneticPr fontId="1" type="noConversion"/>
  </si>
  <si>
    <t>달미</t>
    <phoneticPr fontId="1" type="noConversion"/>
  </si>
  <si>
    <t>선부</t>
    <phoneticPr fontId="1" type="noConversion"/>
  </si>
  <si>
    <t>원시</t>
    <phoneticPr fontId="1" type="noConversion"/>
  </si>
  <si>
    <t>시흥시청</t>
    <phoneticPr fontId="1" type="noConversion"/>
  </si>
  <si>
    <t>시흥능곡</t>
    <phoneticPr fontId="1" type="noConversion"/>
  </si>
  <si>
    <t>오목천</t>
    <phoneticPr fontId="1" type="noConversion"/>
  </si>
  <si>
    <t>탕정</t>
    <phoneticPr fontId="1" type="noConversion"/>
  </si>
  <si>
    <t>배방</t>
    <phoneticPr fontId="1" type="noConversion"/>
  </si>
  <si>
    <t>쌍용</t>
    <phoneticPr fontId="1" type="noConversion"/>
  </si>
  <si>
    <t>온양온천</t>
    <phoneticPr fontId="1" type="noConversion"/>
  </si>
  <si>
    <t>신창</t>
    <phoneticPr fontId="1" type="noConversion"/>
  </si>
  <si>
    <t>도고온천</t>
    <phoneticPr fontId="1" type="noConversion"/>
  </si>
  <si>
    <t>군산화물선분기</t>
    <phoneticPr fontId="1" type="noConversion"/>
  </si>
  <si>
    <t>대야</t>
    <phoneticPr fontId="1" type="noConversion"/>
  </si>
  <si>
    <t>군산옥산</t>
    <phoneticPr fontId="1" type="noConversion"/>
  </si>
  <si>
    <t>대야</t>
    <phoneticPr fontId="1" type="noConversion"/>
  </si>
  <si>
    <t>군산옥산</t>
    <phoneticPr fontId="1" type="noConversion"/>
  </si>
  <si>
    <t>군산항</t>
    <phoneticPr fontId="1" type="noConversion"/>
  </si>
  <si>
    <t>군산항선</t>
    <phoneticPr fontId="1" type="noConversion"/>
  </si>
  <si>
    <t>익산삼각선</t>
    <phoneticPr fontId="1" type="noConversion"/>
  </si>
  <si>
    <t>대전선</t>
    <phoneticPr fontId="1" type="noConversion"/>
  </si>
  <si>
    <t>대전</t>
    <phoneticPr fontId="1" type="noConversion"/>
  </si>
  <si>
    <t>남부화물기지선</t>
    <phoneticPr fontId="1" type="noConversion"/>
  </si>
  <si>
    <t>의왕</t>
    <phoneticPr fontId="1" type="noConversion"/>
  </si>
  <si>
    <t>미전선</t>
    <phoneticPr fontId="1" type="noConversion"/>
  </si>
  <si>
    <t>덕산선</t>
    <phoneticPr fontId="1" type="noConversion"/>
  </si>
  <si>
    <t>덕산</t>
    <phoneticPr fontId="1" type="noConversion"/>
  </si>
  <si>
    <t>오송선</t>
    <phoneticPr fontId="1" type="noConversion"/>
  </si>
  <si>
    <t>오송</t>
    <phoneticPr fontId="1" type="noConversion"/>
  </si>
  <si>
    <t>신광양항선</t>
    <phoneticPr fontId="1" type="noConversion"/>
  </si>
  <si>
    <t>신광양항</t>
    <phoneticPr fontId="1" type="noConversion"/>
  </si>
  <si>
    <t>북송정삼각선</t>
    <phoneticPr fontId="1" type="noConversion"/>
  </si>
  <si>
    <t>사상</t>
    <phoneticPr fontId="1" type="noConversion"/>
  </si>
  <si>
    <t>범일</t>
    <phoneticPr fontId="1" type="noConversion"/>
  </si>
  <si>
    <t>수인선(수원~인천)</t>
    <phoneticPr fontId="1" type="noConversion"/>
  </si>
  <si>
    <t>대전남연결선북단</t>
  </si>
  <si>
    <t>대전남연결선남단</t>
  </si>
  <si>
    <t>대구북연결선북단</t>
  </si>
  <si>
    <t>대구북연결선남단</t>
  </si>
  <si>
    <t>(서울-옥천-사상-부산)</t>
    <phoneticPr fontId="1" type="noConversion"/>
  </si>
  <si>
    <t>옥천</t>
    <phoneticPr fontId="1" type="noConversion"/>
  </si>
  <si>
    <t>지천</t>
    <phoneticPr fontId="1" type="noConversion"/>
  </si>
  <si>
    <t>대구</t>
    <phoneticPr fontId="1" type="noConversion"/>
  </si>
  <si>
    <t>동대구</t>
    <phoneticPr fontId="1" type="noConversion"/>
  </si>
  <si>
    <t>고모</t>
    <phoneticPr fontId="1" type="noConversion"/>
  </si>
  <si>
    <t>가천</t>
    <phoneticPr fontId="1" type="noConversion"/>
  </si>
  <si>
    <t>경산</t>
    <phoneticPr fontId="1" type="noConversion"/>
  </si>
  <si>
    <t>삼성</t>
    <phoneticPr fontId="1" type="noConversion"/>
  </si>
  <si>
    <t>남성현</t>
    <phoneticPr fontId="1" type="noConversion"/>
  </si>
  <si>
    <t>청도</t>
    <phoneticPr fontId="1" type="noConversion"/>
  </si>
  <si>
    <t>신거</t>
    <phoneticPr fontId="1" type="noConversion"/>
  </si>
  <si>
    <t>상동</t>
    <phoneticPr fontId="1" type="noConversion"/>
  </si>
  <si>
    <t>밀양</t>
    <phoneticPr fontId="1" type="noConversion"/>
  </si>
  <si>
    <t>미전</t>
    <phoneticPr fontId="1" type="noConversion"/>
  </si>
  <si>
    <t>삼랑진</t>
    <phoneticPr fontId="1" type="noConversion"/>
  </si>
  <si>
    <t>원동</t>
    <phoneticPr fontId="1" type="noConversion"/>
  </si>
  <si>
    <t>물금</t>
    <phoneticPr fontId="1" type="noConversion"/>
  </si>
  <si>
    <t>화명</t>
    <phoneticPr fontId="1" type="noConversion"/>
  </si>
  <si>
    <t>구포</t>
    <phoneticPr fontId="1" type="noConversion"/>
  </si>
  <si>
    <t>사상</t>
    <phoneticPr fontId="1" type="noConversion"/>
  </si>
  <si>
    <t>부산진</t>
    <phoneticPr fontId="1" type="noConversion"/>
  </si>
  <si>
    <t>부산</t>
    <phoneticPr fontId="1" type="noConversion"/>
  </si>
  <si>
    <t>능길</t>
    <phoneticPr fontId="1" type="noConversion"/>
  </si>
  <si>
    <t>강릉기지선</t>
    <phoneticPr fontId="1" type="noConversion"/>
  </si>
  <si>
    <t>목천신호소</t>
    <phoneticPr fontId="1" type="noConversion"/>
  </si>
  <si>
    <t>-</t>
    <phoneticPr fontId="1" type="noConversion"/>
  </si>
  <si>
    <t>동해</t>
    <phoneticPr fontId="1" type="noConversion"/>
  </si>
  <si>
    <t>망상</t>
    <phoneticPr fontId="1" type="noConversion"/>
  </si>
  <si>
    <t>옥계</t>
    <phoneticPr fontId="1" type="noConversion"/>
  </si>
  <si>
    <t>정동진</t>
    <phoneticPr fontId="1" type="noConversion"/>
  </si>
  <si>
    <t>안인</t>
    <phoneticPr fontId="1" type="noConversion"/>
  </si>
  <si>
    <t>청량신호소</t>
    <phoneticPr fontId="1" type="noConversion"/>
  </si>
  <si>
    <t>북평선</t>
    <phoneticPr fontId="1" type="noConversion"/>
  </si>
  <si>
    <t>삼화</t>
    <phoneticPr fontId="1" type="noConversion"/>
  </si>
  <si>
    <t>북영주</t>
    <phoneticPr fontId="1" type="noConversion"/>
  </si>
  <si>
    <t>문단</t>
    <phoneticPr fontId="1" type="noConversion"/>
  </si>
  <si>
    <t>봉화</t>
    <phoneticPr fontId="1" type="noConversion"/>
  </si>
  <si>
    <t>거촌</t>
    <phoneticPr fontId="1" type="noConversion"/>
  </si>
  <si>
    <t>봉성</t>
    <phoneticPr fontId="1" type="noConversion"/>
  </si>
  <si>
    <t>법전</t>
    <phoneticPr fontId="1" type="noConversion"/>
  </si>
  <si>
    <t>춘양</t>
    <phoneticPr fontId="1" type="noConversion"/>
  </si>
  <si>
    <t>녹동</t>
    <phoneticPr fontId="1" type="noConversion"/>
  </si>
  <si>
    <t>임기</t>
    <phoneticPr fontId="1" type="noConversion"/>
  </si>
  <si>
    <t>현동</t>
    <phoneticPr fontId="1" type="noConversion"/>
  </si>
  <si>
    <t>분천</t>
    <phoneticPr fontId="1" type="noConversion"/>
  </si>
  <si>
    <t>승부</t>
    <phoneticPr fontId="1" type="noConversion"/>
  </si>
  <si>
    <t>석포</t>
    <phoneticPr fontId="1" type="noConversion"/>
  </si>
  <si>
    <t>동점</t>
    <phoneticPr fontId="1" type="noConversion"/>
  </si>
  <si>
    <t>철암</t>
    <phoneticPr fontId="1" type="noConversion"/>
  </si>
  <si>
    <t>백산</t>
    <phoneticPr fontId="1" type="noConversion"/>
  </si>
  <si>
    <t>동백산</t>
    <phoneticPr fontId="1" type="noConversion"/>
  </si>
  <si>
    <t>솔안</t>
    <phoneticPr fontId="1" type="noConversion"/>
  </si>
  <si>
    <t>도계</t>
    <phoneticPr fontId="1" type="noConversion"/>
  </si>
  <si>
    <t>고사리</t>
    <phoneticPr fontId="1" type="noConversion"/>
  </si>
  <si>
    <t>하고사리</t>
    <phoneticPr fontId="1" type="noConversion"/>
  </si>
  <si>
    <t>마차리</t>
    <phoneticPr fontId="1" type="noConversion"/>
  </si>
  <si>
    <t>신기</t>
    <phoneticPr fontId="1" type="noConversion"/>
  </si>
  <si>
    <t>상정</t>
    <phoneticPr fontId="1" type="noConversion"/>
  </si>
  <si>
    <t>미로</t>
    <phoneticPr fontId="1" type="noConversion"/>
  </si>
  <si>
    <t>도경리</t>
    <phoneticPr fontId="1" type="noConversion"/>
  </si>
  <si>
    <t>동해</t>
    <phoneticPr fontId="1" type="noConversion"/>
  </si>
  <si>
    <t>묵호</t>
    <phoneticPr fontId="1" type="noConversion"/>
  </si>
  <si>
    <t>경전선(삼랑진-보성-광주송정)</t>
    <phoneticPr fontId="1" type="noConversion"/>
  </si>
  <si>
    <t>경전선(삼랑진-보성)</t>
    <phoneticPr fontId="1" type="noConversion"/>
  </si>
  <si>
    <t>시우</t>
    <phoneticPr fontId="1" type="noConversion"/>
  </si>
  <si>
    <t>평택지제</t>
    <phoneticPr fontId="1" type="noConversion"/>
  </si>
  <si>
    <t>영천</t>
    <phoneticPr fontId="1" type="noConversion"/>
  </si>
  <si>
    <t>북영천분기</t>
    <phoneticPr fontId="1" type="noConversion"/>
  </si>
  <si>
    <t>목천</t>
    <phoneticPr fontId="1" type="noConversion"/>
  </si>
  <si>
    <t>부산진</t>
    <phoneticPr fontId="1" type="noConversion"/>
  </si>
  <si>
    <t>울산항선</t>
    <phoneticPr fontId="1" type="noConversion"/>
  </si>
  <si>
    <t>우암선</t>
    <phoneticPr fontId="1" type="noConversion"/>
  </si>
  <si>
    <t>괴동선</t>
    <phoneticPr fontId="1" type="noConversion"/>
  </si>
  <si>
    <t>부전선</t>
    <phoneticPr fontId="1" type="noConversion"/>
  </si>
  <si>
    <t>울산신항선</t>
    <phoneticPr fontId="1" type="noConversion"/>
  </si>
  <si>
    <t>울산기지선</t>
    <phoneticPr fontId="1" type="noConversion"/>
  </si>
  <si>
    <t>부조</t>
    <phoneticPr fontId="1" type="noConversion"/>
  </si>
  <si>
    <t>망양</t>
    <phoneticPr fontId="1" type="noConversion"/>
  </si>
  <si>
    <t>거제
해맞이</t>
    <phoneticPr fontId="1" type="noConversion"/>
  </si>
  <si>
    <t>효자</t>
    <phoneticPr fontId="1" type="noConversion"/>
  </si>
  <si>
    <t>용암</t>
    <phoneticPr fontId="1" type="noConversion"/>
  </si>
  <si>
    <t>울산기지</t>
    <phoneticPr fontId="1" type="noConversion"/>
  </si>
  <si>
    <t>거제</t>
    <phoneticPr fontId="1" type="noConversion"/>
  </si>
  <si>
    <t>괴동</t>
    <phoneticPr fontId="1" type="noConversion"/>
  </si>
  <si>
    <t>울산신항</t>
    <phoneticPr fontId="1" type="noConversion"/>
  </si>
  <si>
    <t>교대</t>
    <phoneticPr fontId="1" type="noConversion"/>
  </si>
  <si>
    <t>동래</t>
    <phoneticPr fontId="1" type="noConversion"/>
  </si>
  <si>
    <t>안락</t>
    <phoneticPr fontId="1" type="noConversion"/>
  </si>
  <si>
    <t>온산선</t>
    <phoneticPr fontId="1" type="noConversion"/>
  </si>
  <si>
    <t>부산
원동</t>
    <phoneticPr fontId="1" type="noConversion"/>
  </si>
  <si>
    <t>재송</t>
    <phoneticPr fontId="1" type="noConversion"/>
  </si>
  <si>
    <t>센텀</t>
    <phoneticPr fontId="1" type="noConversion"/>
  </si>
  <si>
    <t>장생포선</t>
    <phoneticPr fontId="1" type="noConversion"/>
  </si>
  <si>
    <t>벡스코</t>
    <phoneticPr fontId="1" type="noConversion"/>
  </si>
  <si>
    <t>신해
운대</t>
    <phoneticPr fontId="1" type="noConversion"/>
  </si>
  <si>
    <t>송정</t>
    <phoneticPr fontId="1" type="noConversion"/>
  </si>
  <si>
    <t>장생포</t>
    <phoneticPr fontId="1" type="noConversion"/>
  </si>
  <si>
    <t>오시리아</t>
    <phoneticPr fontId="1" type="noConversion"/>
  </si>
  <si>
    <t>기장</t>
    <phoneticPr fontId="1" type="noConversion"/>
  </si>
  <si>
    <t>일광</t>
    <phoneticPr fontId="1" type="noConversion"/>
  </si>
  <si>
    <t>망양</t>
    <phoneticPr fontId="1" type="noConversion"/>
  </si>
  <si>
    <t>덕하</t>
    <phoneticPr fontId="1" type="noConversion"/>
  </si>
  <si>
    <t>개운포</t>
    <phoneticPr fontId="1" type="noConversion"/>
  </si>
  <si>
    <t>태화강</t>
    <phoneticPr fontId="1" type="noConversion"/>
  </si>
  <si>
    <t>북울산</t>
    <phoneticPr fontId="1" type="noConversion"/>
  </si>
  <si>
    <t>외동</t>
    <phoneticPr fontId="1" type="noConversion"/>
  </si>
  <si>
    <t>모량</t>
    <phoneticPr fontId="1" type="noConversion"/>
  </si>
  <si>
    <t>서경주</t>
    <phoneticPr fontId="1" type="noConversion"/>
  </si>
  <si>
    <t>안강</t>
    <phoneticPr fontId="1" type="noConversion"/>
  </si>
  <si>
    <t>부조</t>
    <phoneticPr fontId="1" type="noConversion"/>
  </si>
  <si>
    <t>포항</t>
    <phoneticPr fontId="1" type="noConversion"/>
  </si>
  <si>
    <t>월포</t>
    <phoneticPr fontId="1" type="noConversion"/>
  </si>
  <si>
    <t>장사</t>
    <phoneticPr fontId="1" type="noConversion"/>
  </si>
  <si>
    <t>강구</t>
    <phoneticPr fontId="1" type="noConversion"/>
  </si>
  <si>
    <t>영덕</t>
    <phoneticPr fontId="1" type="noConversion"/>
  </si>
  <si>
    <t>동해선</t>
    <phoneticPr fontId="1" type="noConversion"/>
  </si>
  <si>
    <t>-</t>
    <phoneticPr fontId="1" type="noConversion"/>
  </si>
  <si>
    <t>중앙선(도담 - 경주)</t>
    <phoneticPr fontId="1" type="noConversion"/>
  </si>
  <si>
    <t>청량리</t>
    <phoneticPr fontId="1" type="noConversion"/>
  </si>
  <si>
    <t>도담</t>
    <phoneticPr fontId="1" type="noConversion"/>
  </si>
  <si>
    <t>단양</t>
    <phoneticPr fontId="1" type="noConversion"/>
  </si>
  <si>
    <t>풍기</t>
    <phoneticPr fontId="1" type="noConversion"/>
  </si>
  <si>
    <t>영주</t>
    <phoneticPr fontId="1" type="noConversion"/>
  </si>
  <si>
    <t>옹천</t>
    <phoneticPr fontId="1" type="noConversion"/>
  </si>
  <si>
    <t>안동</t>
    <phoneticPr fontId="1" type="noConversion"/>
  </si>
  <si>
    <t>망호</t>
    <phoneticPr fontId="1" type="noConversion"/>
  </si>
  <si>
    <t>업동</t>
    <phoneticPr fontId="1" type="noConversion"/>
  </si>
  <si>
    <t>의성</t>
    <phoneticPr fontId="1" type="noConversion"/>
  </si>
  <si>
    <t>광운대</t>
    <phoneticPr fontId="1" type="noConversion"/>
  </si>
  <si>
    <t>비봉</t>
    <phoneticPr fontId="1" type="noConversion"/>
  </si>
  <si>
    <t>망 우</t>
    <phoneticPr fontId="1" type="noConversion"/>
  </si>
  <si>
    <t>탑리</t>
    <phoneticPr fontId="1" type="noConversion"/>
  </si>
  <si>
    <t>망우선</t>
    <phoneticPr fontId="1" type="noConversion"/>
  </si>
  <si>
    <t>우보</t>
    <phoneticPr fontId="1" type="noConversion"/>
  </si>
  <si>
    <t>청량리</t>
    <phoneticPr fontId="1" type="noConversion"/>
  </si>
  <si>
    <t>제 천</t>
    <phoneticPr fontId="1" type="noConversion"/>
  </si>
  <si>
    <t>화본</t>
    <phoneticPr fontId="1" type="noConversion"/>
  </si>
  <si>
    <t>회기</t>
    <phoneticPr fontId="1" type="noConversion"/>
  </si>
  <si>
    <t>체천조</t>
    <phoneticPr fontId="1" type="noConversion"/>
  </si>
  <si>
    <t>봉림</t>
    <phoneticPr fontId="1" type="noConversion"/>
  </si>
  <si>
    <t>중랑</t>
    <phoneticPr fontId="1" type="noConversion"/>
  </si>
  <si>
    <t>제천조차장선</t>
    <phoneticPr fontId="1" type="noConversion"/>
  </si>
  <si>
    <t>갑현</t>
    <phoneticPr fontId="1" type="noConversion"/>
  </si>
  <si>
    <t>상봉</t>
    <phoneticPr fontId="1" type="noConversion"/>
  </si>
  <si>
    <t>신녕</t>
    <phoneticPr fontId="1" type="noConversion"/>
  </si>
  <si>
    <t>망우</t>
    <phoneticPr fontId="1" type="noConversion"/>
  </si>
  <si>
    <t>중앙선</t>
    <phoneticPr fontId="1" type="noConversion"/>
  </si>
  <si>
    <t>화산</t>
    <phoneticPr fontId="1" type="noConversion"/>
  </si>
  <si>
    <t>양원</t>
    <phoneticPr fontId="1" type="noConversion"/>
  </si>
  <si>
    <t>영동선</t>
    <phoneticPr fontId="1" type="noConversion"/>
  </si>
  <si>
    <t>북영천</t>
    <phoneticPr fontId="1" type="noConversion"/>
  </si>
  <si>
    <t>구리</t>
    <phoneticPr fontId="1" type="noConversion"/>
  </si>
  <si>
    <t>북영주선</t>
    <phoneticPr fontId="1" type="noConversion"/>
  </si>
  <si>
    <t>영천</t>
    <phoneticPr fontId="1" type="noConversion"/>
  </si>
  <si>
    <t>도농</t>
    <phoneticPr fontId="1" type="noConversion"/>
  </si>
  <si>
    <t>아화</t>
    <phoneticPr fontId="1" type="noConversion"/>
  </si>
  <si>
    <t>양정</t>
    <phoneticPr fontId="1" type="noConversion"/>
  </si>
  <si>
    <t>덕소</t>
    <phoneticPr fontId="1" type="noConversion"/>
  </si>
  <si>
    <t>북영천분기</t>
    <phoneticPr fontId="1" type="noConversion"/>
  </si>
  <si>
    <t>도심</t>
    <phoneticPr fontId="1" type="noConversion"/>
  </si>
  <si>
    <t>영천삼각선</t>
    <phoneticPr fontId="1" type="noConversion"/>
  </si>
  <si>
    <t>팔당</t>
    <phoneticPr fontId="1" type="noConversion"/>
  </si>
  <si>
    <t>운길산</t>
    <phoneticPr fontId="1" type="noConversion"/>
  </si>
  <si>
    <t>양수</t>
    <phoneticPr fontId="1" type="noConversion"/>
  </si>
  <si>
    <t>모량
(중앙선)</t>
    <phoneticPr fontId="1" type="noConversion"/>
  </si>
  <si>
    <t>신원</t>
    <phoneticPr fontId="1" type="noConversion"/>
  </si>
  <si>
    <t>국수</t>
    <phoneticPr fontId="1" type="noConversion"/>
  </si>
  <si>
    <t>모량
(동해선)</t>
    <phoneticPr fontId="1" type="noConversion"/>
  </si>
  <si>
    <t>아신</t>
    <phoneticPr fontId="1" type="noConversion"/>
  </si>
  <si>
    <t>용문</t>
    <phoneticPr fontId="1" type="noConversion"/>
  </si>
  <si>
    <t>오빈</t>
    <phoneticPr fontId="1" type="noConversion"/>
  </si>
  <si>
    <t>용문기지</t>
    <phoneticPr fontId="1" type="noConversion"/>
  </si>
  <si>
    <t>양평</t>
    <phoneticPr fontId="1" type="noConversion"/>
  </si>
  <si>
    <t>용문기지선</t>
    <phoneticPr fontId="1" type="noConversion"/>
  </si>
  <si>
    <t>원덕</t>
    <phoneticPr fontId="1" type="noConversion"/>
  </si>
  <si>
    <t>지평</t>
    <phoneticPr fontId="1" type="noConversion"/>
  </si>
  <si>
    <t>석불</t>
    <phoneticPr fontId="1" type="noConversion"/>
  </si>
  <si>
    <t>일신</t>
    <phoneticPr fontId="1" type="noConversion"/>
  </si>
  <si>
    <t>매곡</t>
    <phoneticPr fontId="1" type="noConversion"/>
  </si>
  <si>
    <t>양동</t>
    <phoneticPr fontId="1" type="noConversion"/>
  </si>
  <si>
    <t>삼산</t>
    <phoneticPr fontId="1" type="noConversion"/>
  </si>
  <si>
    <t>서원주</t>
    <phoneticPr fontId="1" type="noConversion"/>
  </si>
  <si>
    <t>원주</t>
    <phoneticPr fontId="1" type="noConversion"/>
  </si>
  <si>
    <t>운학</t>
    <phoneticPr fontId="1" type="noConversion"/>
  </si>
  <si>
    <t>봉양</t>
    <phoneticPr fontId="1" type="noConversion"/>
  </si>
  <si>
    <t>제천조차장</t>
    <phoneticPr fontId="1" type="noConversion"/>
  </si>
  <si>
    <t>제천</t>
    <phoneticPr fontId="1" type="noConversion"/>
  </si>
  <si>
    <t>고명</t>
    <phoneticPr fontId="1" type="noConversion"/>
  </si>
  <si>
    <t>삼곡</t>
    <phoneticPr fontId="1" type="noConversion"/>
  </si>
  <si>
    <t>도담</t>
    <phoneticPr fontId="1" type="noConversion"/>
  </si>
  <si>
    <t>중앙선(청량리-도담)</t>
    <phoneticPr fontId="1" type="noConversion"/>
  </si>
  <si>
    <t>중앙선(청량리 - 삼곡)</t>
    <phoneticPr fontId="1" type="noConversion"/>
  </si>
  <si>
    <t>부발</t>
    <phoneticPr fontId="1" type="noConversion"/>
  </si>
  <si>
    <t>아미</t>
    <phoneticPr fontId="1" type="noConversion"/>
  </si>
  <si>
    <t>중부내륙선(이천~충주)</t>
    <phoneticPr fontId="1" type="noConversion"/>
  </si>
  <si>
    <t>가남</t>
    <phoneticPr fontId="1" type="noConversion"/>
  </si>
  <si>
    <t>감곡장호원</t>
    <phoneticPr fontId="1" type="noConversion"/>
  </si>
  <si>
    <t>앙성온천</t>
    <phoneticPr fontId="1" type="noConversion"/>
  </si>
  <si>
    <t>금가</t>
    <phoneticPr fontId="1" type="noConversion"/>
  </si>
  <si>
    <t>충주</t>
    <phoneticPr fontId="1" type="noConversion"/>
  </si>
  <si>
    <t>-</t>
    <phoneticPr fontId="1" type="noConversion"/>
  </si>
  <si>
    <r>
      <rPr>
        <b/>
        <u val="double"/>
        <sz val="8"/>
        <rFont val="돋움"/>
        <family val="3"/>
        <charset val="129"/>
      </rPr>
      <t>경주삼각선</t>
    </r>
    <r>
      <rPr>
        <b/>
        <u val="double"/>
        <sz val="5"/>
        <rFont val="돋움"/>
        <family val="3"/>
        <charset val="129"/>
      </rPr>
      <t xml:space="preserve">
</t>
    </r>
    <r>
      <rPr>
        <b/>
        <sz val="5"/>
        <rFont val="돋움"/>
        <family val="3"/>
        <charset val="129"/>
      </rPr>
      <t>(모량신호장구내)</t>
    </r>
    <phoneticPr fontId="1" type="noConversion"/>
  </si>
  <si>
    <t>영동선</t>
    <phoneticPr fontId="1" type="noConversion"/>
  </si>
  <si>
    <t>-</t>
    <phoneticPr fontId="1" type="noConversion"/>
  </si>
  <si>
    <t>안산연결선</t>
    <phoneticPr fontId="1" type="noConversion"/>
  </si>
  <si>
    <t>안산</t>
    <phoneticPr fontId="1" type="noConversion"/>
  </si>
  <si>
    <t>시우</t>
    <phoneticPr fontId="1" type="noConversion"/>
  </si>
  <si>
    <t>대구</t>
    <phoneticPr fontId="1" type="noConversion"/>
  </si>
  <si>
    <t>서대구</t>
    <phoneticPr fontId="1" type="noConversion"/>
  </si>
  <si>
    <t>월내</t>
    <phoneticPr fontId="1" type="noConversion"/>
  </si>
  <si>
    <t>정부과천청사</t>
    <phoneticPr fontId="1" type="noConversion"/>
  </si>
  <si>
    <t>충북선</t>
    <phoneticPr fontId="1" type="noConversion"/>
  </si>
  <si>
    <t>경북선</t>
    <phoneticPr fontId="1" type="noConversion"/>
  </si>
  <si>
    <t>벽제</t>
    <phoneticPr fontId="1" type="noConversion"/>
  </si>
  <si>
    <t>일영</t>
    <phoneticPr fontId="1" type="noConversion"/>
  </si>
  <si>
    <t>장흥</t>
    <phoneticPr fontId="1" type="noConversion"/>
  </si>
  <si>
    <t>송추</t>
    <phoneticPr fontId="1" type="noConversion"/>
  </si>
  <si>
    <t>경강선(강릉선)</t>
    <phoneticPr fontId="1" type="noConversion"/>
  </si>
  <si>
    <t>진부(오대산)</t>
    <phoneticPr fontId="1" type="noConversion"/>
  </si>
  <si>
    <t>능곡</t>
    <phoneticPr fontId="1" type="noConversion"/>
  </si>
  <si>
    <t>대곡</t>
    <phoneticPr fontId="1" type="noConversion"/>
  </si>
  <si>
    <t>대정</t>
    <phoneticPr fontId="1" type="noConversion"/>
  </si>
  <si>
    <t>원릉</t>
    <phoneticPr fontId="1" type="noConversion"/>
  </si>
  <si>
    <t>디지털미디어시티</t>
    <phoneticPr fontId="1" type="noConversion"/>
  </si>
  <si>
    <t>삼릉</t>
    <phoneticPr fontId="1" type="noConversion"/>
  </si>
  <si>
    <t>운천</t>
    <phoneticPr fontId="1" type="noConversion"/>
  </si>
  <si>
    <t>안산선</t>
    <phoneticPr fontId="1" type="noConversion"/>
  </si>
  <si>
    <t>용산</t>
    <phoneticPr fontId="1" type="noConversion"/>
  </si>
  <si>
    <t>효창공원앞</t>
    <phoneticPr fontId="1" type="noConversion"/>
  </si>
  <si>
    <t>공덕</t>
    <phoneticPr fontId="1" type="noConversion"/>
  </si>
  <si>
    <t>종각</t>
    <phoneticPr fontId="1" type="noConversion"/>
  </si>
  <si>
    <t>서강대</t>
    <phoneticPr fontId="1" type="noConversion"/>
  </si>
  <si>
    <t>지하선</t>
    <phoneticPr fontId="1" type="noConversion"/>
  </si>
  <si>
    <t>종로3가</t>
    <phoneticPr fontId="1" type="noConversion"/>
  </si>
  <si>
    <t>홍대입구</t>
    <phoneticPr fontId="1" type="noConversion"/>
  </si>
  <si>
    <t>종로5가</t>
    <phoneticPr fontId="1" type="noConversion"/>
  </si>
  <si>
    <t>가좌</t>
    <phoneticPr fontId="1" type="noConversion"/>
  </si>
  <si>
    <t>동대문</t>
    <phoneticPr fontId="1" type="noConversion"/>
  </si>
  <si>
    <t>DMC</t>
    <phoneticPr fontId="1" type="noConversion"/>
  </si>
  <si>
    <t>신설동</t>
    <phoneticPr fontId="1" type="noConversion"/>
  </si>
  <si>
    <t>용산선</t>
    <phoneticPr fontId="1" type="noConversion"/>
  </si>
  <si>
    <t>제기동</t>
    <phoneticPr fontId="1" type="noConversion"/>
  </si>
  <si>
    <t>청량리</t>
    <phoneticPr fontId="1" type="noConversion"/>
  </si>
  <si>
    <t>-</t>
    <phoneticPr fontId="1" type="noConversion"/>
  </si>
  <si>
    <t>경주</t>
    <phoneticPr fontId="1" type="noConversion"/>
  </si>
  <si>
    <t>경주</t>
    <phoneticPr fontId="1" type="noConversion"/>
  </si>
  <si>
    <t>서해선(대곡~원시)</t>
    <phoneticPr fontId="1" type="noConversion"/>
  </si>
  <si>
    <t>능곡</t>
    <phoneticPr fontId="1" type="noConversion"/>
  </si>
  <si>
    <t>김포공항</t>
    <phoneticPr fontId="1" type="noConversion"/>
  </si>
  <si>
    <t>원종</t>
    <phoneticPr fontId="1" type="noConversion"/>
  </si>
  <si>
    <t>부천종합운동장</t>
    <phoneticPr fontId="1" type="noConversion"/>
  </si>
  <si>
    <t>청산</t>
    <phoneticPr fontId="1" type="noConversion"/>
  </si>
  <si>
    <t>전곡</t>
    <phoneticPr fontId="1" type="noConversion"/>
  </si>
  <si>
    <t>연천</t>
    <phoneticPr fontId="1" type="noConversion"/>
  </si>
  <si>
    <t>백마고지</t>
    <phoneticPr fontId="1" type="noConversion"/>
  </si>
  <si>
    <t>한국항공대</t>
    <phoneticPr fontId="1" type="noConversion"/>
  </si>
  <si>
    <t>한국항공대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</si>
</sst>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_ "/>
    <numFmt numFmtId="177" formatCode="0.0;[Red]0.0"/>
    <numFmt numFmtId="178" formatCode="#,##0.0_ "/>
    <numFmt numFmtId="179" formatCode="0.0_);[Red]\(0.0\)"/>
    <numFmt numFmtId="180" formatCode="0.00000;[Red]0.00000"/>
    <numFmt numFmtId="181" formatCode="0.0"/>
  </numFmts>
  <fonts count="5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Times New Roman"/>
      <family val="1"/>
    </font>
    <font>
      <b/>
      <sz val="6"/>
      <name val="돋움"/>
      <family val="3"/>
      <charset val="129"/>
    </font>
    <font>
      <b/>
      <sz val="11"/>
      <name val="돋움"/>
      <family val="3"/>
      <charset val="129"/>
    </font>
    <font>
      <sz val="9"/>
      <name val="돋움"/>
      <family val="3"/>
      <charset val="129"/>
    </font>
    <font>
      <b/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u val="double"/>
      <sz val="14"/>
      <name val="돋움"/>
      <family val="3"/>
      <charset val="129"/>
    </font>
    <font>
      <b/>
      <sz val="9"/>
      <name val="돋움"/>
      <family val="3"/>
      <charset val="129"/>
    </font>
    <font>
      <b/>
      <u val="doubleAccounting"/>
      <sz val="8"/>
      <name val="돋움"/>
      <family val="3"/>
      <charset val="129"/>
    </font>
    <font>
      <sz val="6"/>
      <name val="돋움"/>
      <family val="3"/>
      <charset val="129"/>
    </font>
    <font>
      <u/>
      <sz val="14"/>
      <name val="돋움"/>
      <family val="3"/>
      <charset val="129"/>
    </font>
    <font>
      <b/>
      <u val="doubleAccounting"/>
      <sz val="14"/>
      <name val="돋움"/>
      <family val="3"/>
      <charset val="129"/>
    </font>
    <font>
      <b/>
      <sz val="12"/>
      <name val="돋움"/>
      <family val="3"/>
      <charset val="129"/>
    </font>
    <font>
      <b/>
      <sz val="8"/>
      <color rgb="FF002060"/>
      <name val="돋움"/>
      <family val="3"/>
      <charset val="129"/>
    </font>
    <font>
      <b/>
      <u val="singleAccounting"/>
      <sz val="9"/>
      <name val="돋움"/>
      <family val="3"/>
      <charset val="129"/>
    </font>
    <font>
      <u/>
      <sz val="8"/>
      <name val="돋움"/>
      <family val="3"/>
      <charset val="129"/>
    </font>
    <font>
      <b/>
      <sz val="8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b/>
      <u val="doubleAccounting"/>
      <sz val="11"/>
      <name val="돋움"/>
      <family val="3"/>
      <charset val="129"/>
    </font>
    <font>
      <u val="doubleAccounting"/>
      <sz val="8"/>
      <name val="돋움"/>
      <family val="3"/>
      <charset val="129"/>
    </font>
    <font>
      <u val="double"/>
      <sz val="8"/>
      <name val="돋움"/>
      <family val="3"/>
      <charset val="129"/>
    </font>
    <font>
      <b/>
      <u val="double"/>
      <sz val="10"/>
      <name val="돋움"/>
      <family val="3"/>
      <charset val="129"/>
    </font>
    <font>
      <b/>
      <u val="double"/>
      <sz val="11"/>
      <name val="돋움"/>
      <family val="3"/>
      <charset val="129"/>
    </font>
    <font>
      <u val="double"/>
      <sz val="6"/>
      <name val="돋움"/>
      <family val="3"/>
      <charset val="129"/>
    </font>
    <font>
      <b/>
      <u val="double"/>
      <sz val="14"/>
      <name val="돋움"/>
      <family val="3"/>
      <charset val="129"/>
    </font>
    <font>
      <b/>
      <u val="double"/>
      <sz val="12"/>
      <name val="돋움"/>
      <family val="3"/>
      <charset val="129"/>
    </font>
    <font>
      <b/>
      <u val="doubleAccounting"/>
      <sz val="11"/>
      <color theme="1"/>
      <name val="돋움"/>
      <family val="3"/>
      <charset val="129"/>
    </font>
    <font>
      <b/>
      <u val="doubleAccounting"/>
      <sz val="11"/>
      <color rgb="FF0066FF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6"/>
      <color theme="1"/>
      <name val="돋움"/>
      <family val="3"/>
      <charset val="129"/>
    </font>
    <font>
      <b/>
      <u val="singleAccounting"/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u val="singleAccounting"/>
      <sz val="11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b/>
      <u val="doubleAccounting"/>
      <sz val="13"/>
      <name val="돋움"/>
      <family val="3"/>
      <charset val="129"/>
    </font>
    <font>
      <b/>
      <sz val="11"/>
      <color rgb="FF0066FF"/>
      <name val="돋움"/>
      <family val="3"/>
      <charset val="129"/>
    </font>
    <font>
      <sz val="10"/>
      <name val="돋움"/>
      <family val="3"/>
      <charset val="129"/>
    </font>
    <font>
      <b/>
      <u val="singleAccounting"/>
      <sz val="11"/>
      <name val="돋움"/>
      <family val="3"/>
      <charset val="129"/>
    </font>
    <font>
      <b/>
      <u val="singleAccounting"/>
      <sz val="8"/>
      <name val="돋움"/>
      <family val="3"/>
      <charset val="129"/>
    </font>
    <font>
      <b/>
      <u/>
      <sz val="8"/>
      <name val="돋움"/>
      <family val="3"/>
      <charset val="129"/>
    </font>
    <font>
      <u val="singleAccounting"/>
      <sz val="11"/>
      <name val="돋움"/>
      <family val="3"/>
      <charset val="129"/>
    </font>
    <font>
      <b/>
      <u val="double"/>
      <sz val="9"/>
      <name val="돋움"/>
      <family val="3"/>
      <charset val="129"/>
    </font>
    <font>
      <sz val="6"/>
      <color rgb="FF0066FF"/>
      <name val="돋움"/>
      <family val="3"/>
      <charset val="129"/>
    </font>
    <font>
      <b/>
      <sz val="5"/>
      <name val="돋움"/>
      <family val="3"/>
      <charset val="129"/>
    </font>
    <font>
      <b/>
      <u val="double"/>
      <sz val="5"/>
      <name val="돋움"/>
      <family val="3"/>
      <charset val="129"/>
    </font>
    <font>
      <b/>
      <u val="double"/>
      <sz val="8"/>
      <name val="돋움"/>
      <family val="3"/>
      <charset val="129"/>
    </font>
    <font>
      <b/>
      <u val="doubleAccounting"/>
      <sz val="12"/>
      <name val="돋움"/>
      <family val="3"/>
      <charset val="129"/>
    </font>
    <font>
      <b/>
      <u val="doubleAccounting"/>
      <sz val="16"/>
      <name val="돋움"/>
      <family val="3"/>
      <charset val="129"/>
    </font>
    <font>
      <b/>
      <u/>
      <sz val="11"/>
      <name val="돋움"/>
      <family val="3"/>
      <charset val="129"/>
    </font>
    <font>
      <b/>
      <u val="doubleAccounting"/>
      <sz val="10"/>
      <name val="돋움"/>
      <family val="3"/>
      <charset val="129"/>
    </font>
    <font>
      <sz val="14"/>
      <name val="돋움"/>
      <family val="3"/>
      <charset val="129"/>
    </font>
    <font>
      <sz val="16"/>
      <name val="돋움"/>
      <family val="3"/>
      <charset val="129"/>
    </font>
    <font>
      <sz val="8"/>
      <color rgb="FF0066FF"/>
      <name val="돋움"/>
      <family val="3"/>
      <charset val="129"/>
    </font>
    <font>
      <b/>
      <sz val="8"/>
      <color rgb="FF0066FF"/>
      <name val="돋움"/>
      <family val="3"/>
      <charset val="129"/>
    </font>
    <font>
      <b/>
      <u val="double"/>
      <sz val="14"/>
      <color rgb="FF0066FF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23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23"/>
      </top>
      <bottom/>
      <diagonal/>
    </border>
  </borders>
  <cellStyleXfs count="5">
    <xf numFmtId="0" fontId="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" fillId="0" borderId="0"/>
    <xf numFmtId="0" fontId="3" fillId="0" borderId="0"/>
  </cellStyleXfs>
  <cellXfs count="633">
    <xf numFmtId="0" fontId="0" fillId="0" borderId="0" xfId="0"/>
    <xf numFmtId="0" fontId="1" fillId="0" borderId="0" xfId="0" applyFont="1" applyAlignment="1"/>
    <xf numFmtId="0" fontId="1" fillId="0" borderId="0" xfId="0" applyFont="1"/>
    <xf numFmtId="177" fontId="1" fillId="0" borderId="0" xfId="0" applyNumberFormat="1" applyFont="1" applyBorder="1" applyAlignment="1">
      <alignment horizontal="right" vertical="center" shrinkToFit="1"/>
    </xf>
    <xf numFmtId="176" fontId="1" fillId="0" borderId="0" xfId="0" applyNumberFormat="1" applyFont="1" applyBorder="1" applyAlignment="1">
      <alignment horizontal="right"/>
    </xf>
    <xf numFmtId="0" fontId="0" fillId="0" borderId="0" xfId="0" applyFont="1"/>
    <xf numFmtId="176" fontId="1" fillId="0" borderId="0" xfId="0" applyNumberFormat="1" applyFont="1" applyAlignment="1">
      <alignment horizontal="right"/>
    </xf>
    <xf numFmtId="177" fontId="1" fillId="0" borderId="1" xfId="0" applyNumberFormat="1" applyFont="1" applyBorder="1" applyAlignment="1">
      <alignment horizontal="right" vertical="center" shrinkToFit="1"/>
    </xf>
    <xf numFmtId="177" fontId="7" fillId="0" borderId="1" xfId="0" applyNumberFormat="1" applyFont="1" applyBorder="1" applyAlignment="1">
      <alignment horizontal="center" vertical="center" shrinkToFit="1"/>
    </xf>
    <xf numFmtId="177" fontId="1" fillId="0" borderId="1" xfId="0" applyNumberFormat="1" applyFont="1" applyBorder="1" applyAlignment="1">
      <alignment horizontal="center" vertical="center" shrinkToFit="1"/>
    </xf>
    <xf numFmtId="177" fontId="7" fillId="0" borderId="1" xfId="0" applyNumberFormat="1" applyFont="1" applyBorder="1" applyAlignment="1">
      <alignment horizontal="right" vertical="center" shrinkToFit="1"/>
    </xf>
    <xf numFmtId="0" fontId="0" fillId="0" borderId="0" xfId="0" applyFont="1" applyAlignment="1">
      <alignment vertical="center"/>
    </xf>
    <xf numFmtId="0" fontId="0" fillId="0" borderId="7" xfId="0" applyFont="1" applyBorder="1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177" fontId="1" fillId="0" borderId="0" xfId="0" applyNumberFormat="1" applyFont="1" applyFill="1" applyBorder="1" applyAlignment="1">
      <alignment horizontal="right" vertical="center" shrinkToFit="1"/>
    </xf>
    <xf numFmtId="0" fontId="7" fillId="0" borderId="13" xfId="0" applyFont="1" applyBorder="1" applyAlignment="1">
      <alignment horizontal="center" vertical="center" shrinkToFit="1"/>
    </xf>
    <xf numFmtId="0" fontId="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shrinkToFit="1"/>
    </xf>
    <xf numFmtId="177" fontId="6" fillId="0" borderId="0" xfId="0" applyNumberFormat="1" applyFont="1" applyBorder="1" applyAlignment="1">
      <alignment horizontal="right" vertical="center" shrinkToFit="1"/>
    </xf>
    <xf numFmtId="177" fontId="1" fillId="0" borderId="5" xfId="0" applyNumberFormat="1" applyFont="1" applyFill="1" applyBorder="1" applyAlignment="1">
      <alignment horizontal="right" vertical="center" shrinkToFit="1"/>
    </xf>
    <xf numFmtId="177" fontId="7" fillId="0" borderId="1" xfId="0" applyNumberFormat="1" applyFon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horizontal="right" vertical="center" shrinkToFit="1"/>
    </xf>
    <xf numFmtId="177" fontId="6" fillId="0" borderId="0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177" fontId="7" fillId="0" borderId="1" xfId="0" applyNumberFormat="1" applyFont="1" applyFill="1" applyBorder="1" applyAlignment="1">
      <alignment horizontal="right" vertical="center" shrinkToFit="1"/>
    </xf>
    <xf numFmtId="177" fontId="7" fillId="0" borderId="0" xfId="0" applyNumberFormat="1" applyFont="1" applyBorder="1" applyAlignment="1">
      <alignment horizontal="center" vertical="center" shrinkToFit="1"/>
    </xf>
    <xf numFmtId="177" fontId="7" fillId="0" borderId="13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176" fontId="0" fillId="0" borderId="0" xfId="0" applyNumberFormat="1" applyFont="1" applyAlignment="1">
      <alignment horizontal="right"/>
    </xf>
    <xf numFmtId="176" fontId="1" fillId="0" borderId="0" xfId="0" applyNumberFormat="1" applyFont="1" applyBorder="1" applyAlignment="1">
      <alignment horizontal="right" vertical="center" shrinkToFit="1"/>
    </xf>
    <xf numFmtId="176" fontId="13" fillId="0" borderId="0" xfId="0" applyNumberFormat="1" applyFont="1" applyBorder="1" applyAlignment="1">
      <alignment horizontal="right" vertical="center"/>
    </xf>
    <xf numFmtId="176" fontId="0" fillId="0" borderId="0" xfId="0" applyNumberFormat="1" applyFont="1" applyBorder="1" applyAlignment="1">
      <alignment horizontal="right" vertical="center"/>
    </xf>
    <xf numFmtId="177" fontId="1" fillId="0" borderId="0" xfId="0" applyNumberFormat="1" applyFont="1" applyBorder="1" applyAlignment="1">
      <alignment horizontal="center" vertical="center" shrinkToFit="1"/>
    </xf>
    <xf numFmtId="177" fontId="1" fillId="0" borderId="3" xfId="0" applyNumberFormat="1" applyFont="1" applyBorder="1" applyAlignment="1">
      <alignment horizontal="right" vertical="center" shrinkToFit="1"/>
    </xf>
    <xf numFmtId="177" fontId="1" fillId="0" borderId="2" xfId="0" applyNumberFormat="1" applyFont="1" applyBorder="1" applyAlignment="1">
      <alignment horizontal="right" vertical="center" shrinkToFit="1"/>
    </xf>
    <xf numFmtId="177" fontId="20" fillId="0" borderId="1" xfId="0" applyNumberFormat="1" applyFont="1" applyBorder="1" applyAlignment="1">
      <alignment horizontal="center" vertical="center" shrinkToFit="1"/>
    </xf>
    <xf numFmtId="177" fontId="21" fillId="0" borderId="0" xfId="0" applyNumberFormat="1" applyFont="1" applyBorder="1" applyAlignment="1">
      <alignment horizontal="right" vertical="center" shrinkToFit="1"/>
    </xf>
    <xf numFmtId="177" fontId="20" fillId="0" borderId="0" xfId="0" applyNumberFormat="1" applyFont="1" applyBorder="1" applyAlignment="1">
      <alignment horizontal="center" vertical="center" shrinkToFit="1"/>
    </xf>
    <xf numFmtId="0" fontId="1" fillId="0" borderId="0" xfId="0" applyFont="1" applyFill="1" applyBorder="1" applyAlignment="1">
      <alignment vertical="center"/>
    </xf>
    <xf numFmtId="177" fontId="11" fillId="0" borderId="1" xfId="0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right" vertical="center"/>
    </xf>
    <xf numFmtId="177" fontId="21" fillId="0" borderId="1" xfId="0" applyNumberFormat="1" applyFont="1" applyBorder="1" applyAlignment="1">
      <alignment horizontal="right" vertical="center" shrinkToFit="1"/>
    </xf>
    <xf numFmtId="177" fontId="7" fillId="0" borderId="0" xfId="0" applyNumberFormat="1" applyFont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77" fontId="6" fillId="0" borderId="0" xfId="0" applyNumberFormat="1" applyFont="1" applyBorder="1" applyAlignment="1">
      <alignment horizontal="right" vertical="center"/>
    </xf>
    <xf numFmtId="177" fontId="6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horizontal="right" vertical="center"/>
    </xf>
    <xf numFmtId="176" fontId="7" fillId="0" borderId="0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 shrinkToFit="1"/>
    </xf>
    <xf numFmtId="177" fontId="1" fillId="0" borderId="1" xfId="0" applyNumberFormat="1" applyFont="1" applyBorder="1" applyAlignment="1">
      <alignment horizontal="right"/>
    </xf>
    <xf numFmtId="177" fontId="1" fillId="0" borderId="1" xfId="0" applyNumberFormat="1" applyFont="1" applyBorder="1" applyAlignment="1">
      <alignment vertical="center"/>
    </xf>
    <xf numFmtId="177" fontId="1" fillId="0" borderId="13" xfId="0" applyNumberFormat="1" applyFont="1" applyBorder="1" applyAlignment="1">
      <alignment horizontal="right" vertical="center" shrinkToFit="1"/>
    </xf>
    <xf numFmtId="177" fontId="1" fillId="0" borderId="0" xfId="0" applyNumberFormat="1" applyFont="1" applyBorder="1" applyAlignment="1">
      <alignment horizontal="right" vertical="center"/>
    </xf>
    <xf numFmtId="177" fontId="1" fillId="0" borderId="1" xfId="0" applyNumberFormat="1" applyFont="1" applyFill="1" applyBorder="1" applyAlignment="1">
      <alignment horizontal="right" vertical="center" shrinkToFit="1"/>
    </xf>
    <xf numFmtId="0" fontId="1" fillId="0" borderId="0" xfId="0" applyFont="1" applyFill="1" applyAlignment="1">
      <alignment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vertical="center" shrinkToFit="1"/>
    </xf>
    <xf numFmtId="176" fontId="1" fillId="0" borderId="0" xfId="0" applyNumberFormat="1" applyFont="1" applyFill="1" applyAlignment="1">
      <alignment horizontal="right" vertical="center" shrinkToFit="1"/>
    </xf>
    <xf numFmtId="177" fontId="23" fillId="0" borderId="0" xfId="0" applyNumberFormat="1" applyFont="1" applyFill="1" applyBorder="1" applyAlignment="1">
      <alignment vertical="center" shrinkToFit="1"/>
    </xf>
    <xf numFmtId="177" fontId="7" fillId="0" borderId="0" xfId="0" applyNumberFormat="1" applyFont="1" applyFill="1" applyBorder="1" applyAlignment="1">
      <alignment horizontal="center" vertical="center" shrinkToFit="1"/>
    </xf>
    <xf numFmtId="177" fontId="1" fillId="0" borderId="5" xfId="0" applyNumberFormat="1" applyFont="1" applyBorder="1" applyAlignment="1">
      <alignment horizontal="right" vertical="center" shrinkToFit="1"/>
    </xf>
    <xf numFmtId="176" fontId="1" fillId="0" borderId="0" xfId="0" applyNumberFormat="1" applyFont="1" applyBorder="1" applyAlignment="1">
      <alignment horizontal="right" vertical="center"/>
    </xf>
    <xf numFmtId="177" fontId="1" fillId="0" borderId="13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 shrinkToFit="1"/>
    </xf>
    <xf numFmtId="177" fontId="1" fillId="0" borderId="8" xfId="0" applyNumberFormat="1" applyFont="1" applyBorder="1" applyAlignment="1">
      <alignment horizontal="right" vertical="center"/>
    </xf>
    <xf numFmtId="177" fontId="1" fillId="0" borderId="1" xfId="0" applyNumberFormat="1" applyFont="1" applyFill="1" applyBorder="1" applyAlignment="1">
      <alignment vertical="center" shrinkToFit="1"/>
    </xf>
    <xf numFmtId="0" fontId="1" fillId="0" borderId="0" xfId="0" applyFont="1" applyFill="1" applyAlignment="1">
      <alignment vertical="center"/>
    </xf>
    <xf numFmtId="177" fontId="1" fillId="0" borderId="1" xfId="0" applyNumberFormat="1" applyFont="1" applyFill="1" applyBorder="1" applyAlignment="1">
      <alignment horizontal="right" vertical="center"/>
    </xf>
    <xf numFmtId="177" fontId="1" fillId="0" borderId="7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177" fontId="1" fillId="0" borderId="13" xfId="0" applyNumberFormat="1" applyFont="1" applyFill="1" applyBorder="1" applyAlignment="1">
      <alignment horizontal="right" vertical="center" shrinkToFit="1"/>
    </xf>
    <xf numFmtId="177" fontId="7" fillId="0" borderId="13" xfId="0" applyNumberFormat="1" applyFont="1" applyFill="1" applyBorder="1" applyAlignment="1">
      <alignment horizontal="center" vertical="center" shrinkToFit="1"/>
    </xf>
    <xf numFmtId="0" fontId="7" fillId="0" borderId="13" xfId="0" applyFont="1" applyFill="1" applyBorder="1" applyAlignment="1">
      <alignment horizontal="center" vertical="center" shrinkToFit="1"/>
    </xf>
    <xf numFmtId="177" fontId="1" fillId="0" borderId="13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176" fontId="23" fillId="0" borderId="0" xfId="0" applyNumberFormat="1" applyFont="1" applyBorder="1" applyAlignment="1">
      <alignment vertical="center"/>
    </xf>
    <xf numFmtId="177" fontId="17" fillId="0" borderId="13" xfId="0" applyNumberFormat="1" applyFont="1" applyBorder="1" applyAlignment="1">
      <alignment horizontal="center" vertical="center" shrinkToFit="1"/>
    </xf>
    <xf numFmtId="176" fontId="7" fillId="0" borderId="13" xfId="0" applyNumberFormat="1" applyFont="1" applyBorder="1" applyAlignment="1">
      <alignment horizontal="center" vertical="center" shrinkToFit="1"/>
    </xf>
    <xf numFmtId="176" fontId="1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Border="1" applyAlignment="1">
      <alignment horizontal="right"/>
    </xf>
    <xf numFmtId="176" fontId="7" fillId="0" borderId="13" xfId="0" applyNumberFormat="1" applyFont="1" applyFill="1" applyBorder="1" applyAlignment="1">
      <alignment horizontal="right"/>
    </xf>
    <xf numFmtId="177" fontId="23" fillId="0" borderId="0" xfId="0" applyNumberFormat="1" applyFont="1" applyFill="1" applyBorder="1" applyAlignment="1">
      <alignment horizontal="right" vertical="center"/>
    </xf>
    <xf numFmtId="177" fontId="7" fillId="0" borderId="13" xfId="0" applyNumberFormat="1" applyFont="1" applyFill="1" applyBorder="1" applyAlignment="1">
      <alignment horizontal="right" vertical="center" shrinkToFit="1"/>
    </xf>
    <xf numFmtId="177" fontId="1" fillId="0" borderId="13" xfId="0" applyNumberFormat="1" applyFont="1" applyFill="1" applyBorder="1" applyAlignment="1">
      <alignment horizontal="center" vertical="center" shrinkToFit="1"/>
    </xf>
    <xf numFmtId="177" fontId="1" fillId="0" borderId="7" xfId="0" applyNumberFormat="1" applyFont="1" applyFill="1" applyBorder="1" applyAlignment="1">
      <alignment horizontal="right" vertical="center" shrinkToFit="1"/>
    </xf>
    <xf numFmtId="0" fontId="12" fillId="0" borderId="0" xfId="0" applyFont="1" applyFill="1" applyBorder="1" applyAlignment="1">
      <alignment vertical="center"/>
    </xf>
    <xf numFmtId="177" fontId="12" fillId="0" borderId="0" xfId="0" applyNumberFormat="1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77" fontId="13" fillId="0" borderId="0" xfId="0" applyNumberFormat="1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shrinkToFit="1"/>
    </xf>
    <xf numFmtId="177" fontId="13" fillId="0" borderId="0" xfId="0" applyNumberFormat="1" applyFont="1" applyBorder="1" applyAlignment="1">
      <alignment horizontal="right" vertical="center" shrinkToFit="1"/>
    </xf>
    <xf numFmtId="0" fontId="13" fillId="0" borderId="0" xfId="0" applyFont="1" applyAlignment="1">
      <alignment shrinkToFit="1"/>
    </xf>
    <xf numFmtId="0" fontId="4" fillId="0" borderId="9" xfId="0" applyFont="1" applyBorder="1" applyAlignment="1">
      <alignment horizontal="center" vertical="center" shrinkToFit="1"/>
    </xf>
    <xf numFmtId="0" fontId="13" fillId="0" borderId="0" xfId="0" applyFont="1" applyBorder="1" applyAlignment="1">
      <alignment shrinkToFit="1"/>
    </xf>
    <xf numFmtId="0" fontId="13" fillId="0" borderId="0" xfId="0" applyFont="1" applyBorder="1" applyAlignment="1">
      <alignment horizontal="center" vertical="center" shrinkToFit="1"/>
    </xf>
    <xf numFmtId="0" fontId="13" fillId="0" borderId="0" xfId="0" applyFont="1" applyAlignment="1">
      <alignment vertical="center" shrinkToFit="1"/>
    </xf>
    <xf numFmtId="0" fontId="13" fillId="0" borderId="0" xfId="0" applyFont="1" applyBorder="1" applyAlignment="1">
      <alignment vertical="center" shrinkToFit="1"/>
    </xf>
    <xf numFmtId="177" fontId="13" fillId="0" borderId="0" xfId="0" applyNumberFormat="1" applyFont="1" applyFill="1" applyBorder="1" applyAlignment="1">
      <alignment horizontal="right" vertical="center" shrinkToFit="1"/>
    </xf>
    <xf numFmtId="177" fontId="27" fillId="0" borderId="0" xfId="0" applyNumberFormat="1" applyFont="1" applyBorder="1" applyAlignment="1">
      <alignment horizontal="center" vertical="center" shrinkToFit="1"/>
    </xf>
    <xf numFmtId="176" fontId="13" fillId="0" borderId="0" xfId="0" applyNumberFormat="1" applyFont="1" applyBorder="1" applyAlignment="1">
      <alignment horizontal="right" shrinkToFit="1"/>
    </xf>
    <xf numFmtId="176" fontId="13" fillId="0" borderId="0" xfId="0" applyNumberFormat="1" applyFont="1" applyAlignment="1">
      <alignment horizontal="right" shrinkToFit="1"/>
    </xf>
    <xf numFmtId="0" fontId="13" fillId="0" borderId="0" xfId="0" applyNumberFormat="1" applyFont="1" applyFill="1" applyBorder="1" applyAlignment="1">
      <alignment horizontal="right" shrinkToFit="1"/>
    </xf>
    <xf numFmtId="0" fontId="4" fillId="0" borderId="14" xfId="0" applyNumberFormat="1" applyFont="1" applyFill="1" applyBorder="1" applyAlignment="1">
      <alignment horizontal="right" shrinkToFit="1"/>
    </xf>
    <xf numFmtId="0" fontId="4" fillId="0" borderId="0" xfId="0" applyFont="1" applyBorder="1" applyAlignment="1">
      <alignment horizontal="center" vertical="center" shrinkToFit="1"/>
    </xf>
    <xf numFmtId="0" fontId="27" fillId="0" borderId="0" xfId="0" applyFont="1" applyBorder="1" applyAlignment="1">
      <alignment horizontal="center" vertical="center" shrinkToFit="1"/>
    </xf>
    <xf numFmtId="177" fontId="25" fillId="0" borderId="0" xfId="0" applyNumberFormat="1" applyFont="1" applyBorder="1" applyAlignment="1">
      <alignment vertical="center" shrinkToFit="1"/>
    </xf>
    <xf numFmtId="0" fontId="1" fillId="0" borderId="0" xfId="0" applyFont="1" applyAlignment="1">
      <alignment horizontal="left" vertical="center"/>
    </xf>
    <xf numFmtId="177" fontId="23" fillId="0" borderId="0" xfId="0" applyNumberFormat="1" applyFont="1" applyFill="1" applyBorder="1" applyAlignment="1">
      <alignment horizontal="center" vertical="center" shrinkToFit="1"/>
    </xf>
    <xf numFmtId="176" fontId="1" fillId="0" borderId="0" xfId="0" applyNumberFormat="1" applyFont="1" applyFill="1" applyBorder="1" applyAlignment="1">
      <alignment horizontal="right" vertical="center" shrinkToFit="1"/>
    </xf>
    <xf numFmtId="176" fontId="0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vertical="center" shrinkToFit="1"/>
    </xf>
    <xf numFmtId="0" fontId="1" fillId="0" borderId="1" xfId="0" applyFont="1" applyFill="1" applyBorder="1" applyAlignment="1">
      <alignment horizontal="right" vertical="center" shrinkToFit="1"/>
    </xf>
    <xf numFmtId="176" fontId="7" fillId="0" borderId="13" xfId="0" applyNumberFormat="1" applyFont="1" applyFill="1" applyBorder="1" applyAlignment="1">
      <alignment horizontal="center" vertical="center" shrinkToFit="1"/>
    </xf>
    <xf numFmtId="179" fontId="1" fillId="0" borderId="13" xfId="0" applyNumberFormat="1" applyFont="1" applyFill="1" applyBorder="1" applyAlignment="1">
      <alignment vertical="center" shrinkToFit="1"/>
    </xf>
    <xf numFmtId="176" fontId="7" fillId="0" borderId="0" xfId="0" applyNumberFormat="1" applyFont="1" applyFill="1" applyBorder="1" applyAlignment="1">
      <alignment horizontal="center" vertical="center" shrinkToFit="1"/>
    </xf>
    <xf numFmtId="0" fontId="23" fillId="0" borderId="0" xfId="0" applyFont="1" applyFill="1" applyBorder="1" applyAlignment="1">
      <alignment horizontal="center" vertical="center" shrinkToFit="1"/>
    </xf>
    <xf numFmtId="176" fontId="7" fillId="0" borderId="0" xfId="0" applyNumberFormat="1" applyFont="1" applyFill="1" applyAlignment="1">
      <alignment horizontal="center" vertical="center" shrinkToFit="1"/>
    </xf>
    <xf numFmtId="0" fontId="1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right" vertical="center" shrinkToFit="1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left" vertical="center" shrinkToFit="1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horizontal="right" vertical="center"/>
    </xf>
    <xf numFmtId="176" fontId="13" fillId="0" borderId="0" xfId="0" applyNumberFormat="1" applyFont="1" applyFill="1" applyBorder="1" applyAlignment="1">
      <alignment horizontal="right" vertical="center"/>
    </xf>
    <xf numFmtId="176" fontId="0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0" fillId="0" borderId="6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76" fontId="1" fillId="0" borderId="0" xfId="0" applyNumberFormat="1" applyFont="1" applyFill="1" applyBorder="1" applyAlignment="1">
      <alignment horizontal="right" vertical="center"/>
    </xf>
    <xf numFmtId="176" fontId="7" fillId="0" borderId="0" xfId="0" applyNumberFormat="1" applyFont="1" applyFill="1" applyAlignment="1">
      <alignment horizontal="right" vertical="center"/>
    </xf>
    <xf numFmtId="176" fontId="7" fillId="0" borderId="0" xfId="0" applyNumberFormat="1" applyFon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right" vertical="center" shrinkToFit="1"/>
    </xf>
    <xf numFmtId="0" fontId="7" fillId="0" borderId="8" xfId="0" applyFont="1" applyFill="1" applyBorder="1" applyAlignment="1">
      <alignment horizontal="center" vertical="center" shrinkToFit="1"/>
    </xf>
    <xf numFmtId="177" fontId="24" fillId="0" borderId="0" xfId="0" applyNumberFormat="1" applyFont="1" applyFill="1" applyBorder="1" applyAlignment="1">
      <alignment vertical="center" shrinkToFit="1"/>
    </xf>
    <xf numFmtId="177" fontId="1" fillId="0" borderId="8" xfId="0" applyNumberFormat="1" applyFont="1" applyFill="1" applyBorder="1" applyAlignment="1">
      <alignment horizontal="right" vertical="center"/>
    </xf>
    <xf numFmtId="177" fontId="1" fillId="0" borderId="16" xfId="0" applyNumberFormat="1" applyFont="1" applyFill="1" applyBorder="1" applyAlignment="1">
      <alignment horizontal="right" vertical="center"/>
    </xf>
    <xf numFmtId="177" fontId="1" fillId="0" borderId="5" xfId="0" applyNumberFormat="1" applyFont="1" applyFill="1" applyBorder="1" applyAlignment="1">
      <alignment horizontal="right" vertical="center"/>
    </xf>
    <xf numFmtId="177" fontId="1" fillId="0" borderId="12" xfId="0" applyNumberFormat="1" applyFont="1" applyFill="1" applyBorder="1" applyAlignment="1">
      <alignment horizontal="right" vertical="center"/>
    </xf>
    <xf numFmtId="177" fontId="1" fillId="0" borderId="12" xfId="0" applyNumberFormat="1" applyFont="1" applyFill="1" applyBorder="1" applyAlignment="1">
      <alignment horizontal="right" vertical="center" shrinkToFit="1"/>
    </xf>
    <xf numFmtId="177" fontId="7" fillId="0" borderId="12" xfId="0" applyNumberFormat="1" applyFont="1" applyFill="1" applyBorder="1" applyAlignment="1">
      <alignment horizontal="center" vertical="center" shrinkToFit="1"/>
    </xf>
    <xf numFmtId="177" fontId="1" fillId="0" borderId="6" xfId="0" applyNumberFormat="1" applyFont="1" applyFill="1" applyBorder="1" applyAlignment="1">
      <alignment horizontal="right" vertical="center" shrinkToFit="1"/>
    </xf>
    <xf numFmtId="0" fontId="23" fillId="0" borderId="0" xfId="0" applyFont="1" applyFill="1" applyAlignment="1">
      <alignment vertical="center" shrinkToFit="1"/>
    </xf>
    <xf numFmtId="0" fontId="22" fillId="0" borderId="0" xfId="0" applyFont="1" applyFill="1" applyBorder="1" applyAlignment="1">
      <alignment vertical="center" shrinkToFit="1"/>
    </xf>
    <xf numFmtId="177" fontId="1" fillId="0" borderId="18" xfId="0" applyNumberFormat="1" applyFont="1" applyFill="1" applyBorder="1" applyAlignment="1">
      <alignment horizontal="right" vertical="center" shrinkToFit="1"/>
    </xf>
    <xf numFmtId="177" fontId="1" fillId="0" borderId="16" xfId="0" applyNumberFormat="1" applyFont="1" applyFill="1" applyBorder="1" applyAlignment="1">
      <alignment horizontal="right" vertical="center" shrinkToFit="1"/>
    </xf>
    <xf numFmtId="177" fontId="1" fillId="0" borderId="19" xfId="0" applyNumberFormat="1" applyFont="1" applyFill="1" applyBorder="1" applyAlignment="1">
      <alignment horizontal="right" vertical="center" shrinkToFit="1"/>
    </xf>
    <xf numFmtId="0" fontId="7" fillId="0" borderId="16" xfId="0" applyFont="1" applyFill="1" applyBorder="1" applyAlignment="1">
      <alignment horizontal="center" vertical="center" shrinkToFit="1"/>
    </xf>
    <xf numFmtId="0" fontId="13" fillId="0" borderId="0" xfId="0" applyFont="1" applyFill="1" applyAlignment="1">
      <alignment shrinkToFit="1"/>
    </xf>
    <xf numFmtId="0" fontId="13" fillId="0" borderId="0" xfId="0" applyFont="1" applyFill="1" applyBorder="1" applyAlignment="1">
      <alignment horizontal="center" vertical="center" shrinkToFit="1"/>
    </xf>
    <xf numFmtId="177" fontId="1" fillId="0" borderId="11" xfId="0" applyNumberFormat="1" applyFont="1" applyFill="1" applyBorder="1" applyAlignment="1">
      <alignment horizontal="right" vertical="center" shrinkToFit="1"/>
    </xf>
    <xf numFmtId="177" fontId="22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177" fontId="7" fillId="0" borderId="1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/>
    <xf numFmtId="0" fontId="7" fillId="0" borderId="20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vertical="center" shrinkToFit="1"/>
    </xf>
    <xf numFmtId="177" fontId="1" fillId="0" borderId="0" xfId="0" applyNumberFormat="1" applyFont="1" applyFill="1" applyBorder="1" applyAlignment="1">
      <alignment vertical="center" shrinkToFit="1"/>
    </xf>
    <xf numFmtId="177" fontId="22" fillId="0" borderId="0" xfId="0" applyNumberFormat="1" applyFont="1" applyFill="1" applyBorder="1" applyAlignment="1">
      <alignment horizontal="center" vertical="center" shrinkToFit="1"/>
    </xf>
    <xf numFmtId="177" fontId="22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0" xfId="3" applyFont="1" applyFill="1" applyAlignment="1">
      <alignment vertical="center"/>
    </xf>
    <xf numFmtId="177" fontId="1" fillId="0" borderId="0" xfId="3" applyNumberFormat="1" applyFont="1" applyFill="1" applyBorder="1" applyAlignment="1">
      <alignment horizontal="right" vertical="center" shrinkToFit="1"/>
    </xf>
    <xf numFmtId="177" fontId="5" fillId="0" borderId="0" xfId="3" applyNumberFormat="1" applyFont="1" applyFill="1" applyBorder="1" applyAlignment="1">
      <alignment horizontal="center" vertical="center" shrinkToFit="1"/>
    </xf>
    <xf numFmtId="177" fontId="15" fillId="0" borderId="0" xfId="3" applyNumberFormat="1" applyFont="1" applyFill="1" applyBorder="1" applyAlignment="1">
      <alignment vertical="center" shrinkToFit="1"/>
    </xf>
    <xf numFmtId="177" fontId="10" fillId="0" borderId="0" xfId="3" applyNumberFormat="1" applyFont="1" applyFill="1" applyBorder="1" applyAlignment="1">
      <alignment horizontal="center" vertical="center" shrinkToFit="1"/>
    </xf>
    <xf numFmtId="177" fontId="7" fillId="0" borderId="0" xfId="3" applyNumberFormat="1" applyFont="1" applyFill="1" applyBorder="1" applyAlignment="1">
      <alignment horizontal="center" vertical="center" shrinkToFit="1"/>
    </xf>
    <xf numFmtId="176" fontId="1" fillId="0" borderId="0" xfId="3" applyNumberFormat="1" applyFont="1" applyFill="1" applyBorder="1" applyAlignment="1">
      <alignment horizontal="right" vertical="center" shrinkToFit="1"/>
    </xf>
    <xf numFmtId="0" fontId="8" fillId="0" borderId="0" xfId="0" applyFont="1" applyFill="1" applyAlignment="1">
      <alignment vertical="center"/>
    </xf>
    <xf numFmtId="0" fontId="1" fillId="0" borderId="0" xfId="3" applyFont="1" applyFill="1" applyAlignment="1">
      <alignment vertical="center"/>
    </xf>
    <xf numFmtId="176" fontId="1" fillId="0" borderId="0" xfId="3" applyNumberFormat="1" applyFont="1" applyFill="1" applyAlignment="1">
      <alignment horizontal="right" vertical="center"/>
    </xf>
    <xf numFmtId="177" fontId="15" fillId="0" borderId="9" xfId="3" applyNumberFormat="1" applyFont="1" applyFill="1" applyBorder="1" applyAlignment="1">
      <alignment vertical="center" shrinkToFit="1"/>
    </xf>
    <xf numFmtId="176" fontId="8" fillId="0" borderId="0" xfId="3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 shrinkToFit="1"/>
    </xf>
    <xf numFmtId="177" fontId="7" fillId="0" borderId="1" xfId="3" applyNumberFormat="1" applyFont="1" applyFill="1" applyBorder="1" applyAlignment="1">
      <alignment horizontal="center" vertical="center" shrinkToFit="1"/>
    </xf>
    <xf numFmtId="177" fontId="1" fillId="0" borderId="1" xfId="3" applyNumberFormat="1" applyFont="1" applyFill="1" applyBorder="1" applyAlignment="1">
      <alignment horizontal="right" vertical="center" shrinkToFit="1"/>
    </xf>
    <xf numFmtId="177" fontId="1" fillId="0" borderId="1" xfId="0" applyNumberFormat="1" applyFont="1" applyFill="1" applyBorder="1" applyAlignment="1">
      <alignment vertical="center"/>
    </xf>
    <xf numFmtId="176" fontId="1" fillId="0" borderId="0" xfId="3" applyNumberFormat="1" applyFont="1" applyFill="1" applyBorder="1" applyAlignment="1">
      <alignment horizontal="right" vertical="center"/>
    </xf>
    <xf numFmtId="177" fontId="1" fillId="0" borderId="0" xfId="3" applyNumberFormat="1" applyFont="1" applyFill="1" applyAlignment="1">
      <alignment horizontal="right" vertical="center"/>
    </xf>
    <xf numFmtId="177" fontId="1" fillId="0" borderId="0" xfId="3" applyNumberFormat="1" applyFont="1" applyFill="1" applyBorder="1" applyAlignment="1">
      <alignment horizontal="right" vertical="center"/>
    </xf>
    <xf numFmtId="177" fontId="1" fillId="0" borderId="0" xfId="3" applyNumberFormat="1" applyFont="1" applyFill="1" applyAlignment="1">
      <alignment vertical="center" shrinkToFit="1"/>
    </xf>
    <xf numFmtId="177" fontId="1" fillId="0" borderId="0" xfId="3" applyNumberFormat="1" applyFont="1" applyFill="1" applyAlignment="1">
      <alignment horizontal="right" vertical="center" shrinkToFit="1"/>
    </xf>
    <xf numFmtId="177" fontId="1" fillId="0" borderId="12" xfId="3" applyNumberFormat="1" applyFont="1" applyFill="1" applyBorder="1" applyAlignment="1">
      <alignment horizontal="right" vertical="center" shrinkToFit="1"/>
    </xf>
    <xf numFmtId="177" fontId="1" fillId="0" borderId="8" xfId="3" applyNumberFormat="1" applyFont="1" applyFill="1" applyBorder="1" applyAlignment="1">
      <alignment horizontal="right" vertical="center" shrinkToFit="1"/>
    </xf>
    <xf numFmtId="177" fontId="1" fillId="0" borderId="5" xfId="3" applyNumberFormat="1" applyFont="1" applyFill="1" applyBorder="1" applyAlignment="1">
      <alignment horizontal="right" vertical="center" shrinkToFit="1"/>
    </xf>
    <xf numFmtId="177" fontId="1" fillId="0" borderId="13" xfId="3" applyNumberFormat="1" applyFont="1" applyFill="1" applyBorder="1" applyAlignment="1">
      <alignment horizontal="right" vertical="center" shrinkToFit="1"/>
    </xf>
    <xf numFmtId="177" fontId="7" fillId="0" borderId="10" xfId="3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177" fontId="7" fillId="0" borderId="1" xfId="3" applyNumberFormat="1" applyFont="1" applyFill="1" applyBorder="1" applyAlignment="1">
      <alignment horizontal="right" vertical="center" shrinkToFit="1"/>
    </xf>
    <xf numFmtId="176" fontId="1" fillId="0" borderId="1" xfId="3" applyNumberFormat="1" applyFont="1" applyFill="1" applyBorder="1" applyAlignment="1">
      <alignment horizontal="right" vertical="center" shrinkToFit="1"/>
    </xf>
    <xf numFmtId="176" fontId="7" fillId="0" borderId="1" xfId="3" applyNumberFormat="1" applyFont="1" applyFill="1" applyBorder="1" applyAlignment="1">
      <alignment horizontal="right" vertical="center" shrinkToFit="1"/>
    </xf>
    <xf numFmtId="177" fontId="1" fillId="0" borderId="0" xfId="3" applyNumberFormat="1" applyFont="1" applyFill="1" applyBorder="1" applyAlignment="1">
      <alignment vertical="center"/>
    </xf>
    <xf numFmtId="177" fontId="1" fillId="0" borderId="0" xfId="3" applyNumberFormat="1" applyFont="1" applyFill="1" applyBorder="1" applyAlignment="1">
      <alignment vertical="center" shrinkToFit="1"/>
    </xf>
    <xf numFmtId="0" fontId="1" fillId="0" borderId="0" xfId="3" applyFont="1" applyFill="1" applyBorder="1" applyAlignment="1">
      <alignment vertical="center"/>
    </xf>
    <xf numFmtId="177" fontId="1" fillId="0" borderId="1" xfId="3" applyNumberFormat="1" applyFont="1" applyFill="1" applyBorder="1" applyAlignment="1">
      <alignment horizontal="center" vertical="center" shrinkToFit="1"/>
    </xf>
    <xf numFmtId="177" fontId="4" fillId="0" borderId="0" xfId="0" applyNumberFormat="1" applyFont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right" vertical="center" shrinkToFit="1"/>
    </xf>
    <xf numFmtId="0" fontId="22" fillId="0" borderId="0" xfId="0" applyFont="1" applyFill="1" applyBorder="1" applyAlignment="1">
      <alignment horizontal="center" vertical="center" shrinkToFit="1"/>
    </xf>
    <xf numFmtId="177" fontId="7" fillId="0" borderId="8" xfId="0" applyNumberFormat="1" applyFont="1" applyFill="1" applyBorder="1" applyAlignment="1">
      <alignment horizontal="center" vertical="center" shrinkToFit="1"/>
    </xf>
    <xf numFmtId="177" fontId="1" fillId="0" borderId="8" xfId="0" applyNumberFormat="1" applyFont="1" applyFill="1" applyBorder="1" applyAlignment="1">
      <alignment horizontal="right" vertical="center" shrinkToFit="1"/>
    </xf>
    <xf numFmtId="0" fontId="1" fillId="0" borderId="16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vertical="center" shrinkToFit="1"/>
    </xf>
    <xf numFmtId="0" fontId="1" fillId="0" borderId="13" xfId="0" applyFont="1" applyFill="1" applyBorder="1" applyAlignment="1">
      <alignment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4" xfId="0" applyNumberFormat="1" applyFont="1" applyFill="1" applyBorder="1" applyAlignment="1">
      <alignment horizontal="center" vertical="center" shrinkToFit="1"/>
    </xf>
    <xf numFmtId="0" fontId="1" fillId="2" borderId="0" xfId="0" applyFont="1" applyFill="1" applyAlignment="1">
      <alignment vertical="center" shrinkToFit="1"/>
    </xf>
    <xf numFmtId="0" fontId="7" fillId="2" borderId="13" xfId="0" applyNumberFormat="1" applyFont="1" applyFill="1" applyBorder="1" applyAlignment="1">
      <alignment horizontal="right" vertical="center" shrinkToFit="1"/>
    </xf>
    <xf numFmtId="0" fontId="7" fillId="0" borderId="0" xfId="0" applyFont="1" applyFill="1"/>
    <xf numFmtId="177" fontId="1" fillId="0" borderId="18" xfId="0" applyNumberFormat="1" applyFont="1" applyFill="1" applyBorder="1" applyAlignment="1">
      <alignment horizontal="right" vertical="center"/>
    </xf>
    <xf numFmtId="177" fontId="7" fillId="0" borderId="16" xfId="0" applyNumberFormat="1" applyFont="1" applyFill="1" applyBorder="1" applyAlignment="1">
      <alignment horizontal="center" vertical="center" shrinkToFit="1"/>
    </xf>
    <xf numFmtId="0" fontId="1" fillId="0" borderId="21" xfId="0" applyFont="1" applyFill="1" applyBorder="1"/>
    <xf numFmtId="0" fontId="7" fillId="0" borderId="21" xfId="0" applyFont="1" applyFill="1" applyBorder="1" applyAlignment="1">
      <alignment horizontal="center"/>
    </xf>
    <xf numFmtId="0" fontId="0" fillId="0" borderId="0" xfId="0" applyFont="1" applyFill="1" applyAlignment="1">
      <alignment horizontal="right" vertical="center" shrinkToFit="1"/>
    </xf>
    <xf numFmtId="0" fontId="0" fillId="0" borderId="0" xfId="0" applyFont="1" applyFill="1" applyAlignment="1">
      <alignment horizontal="left" vertical="center" shrinkToFit="1"/>
    </xf>
    <xf numFmtId="176" fontId="1" fillId="0" borderId="0" xfId="0" applyNumberFormat="1" applyFont="1" applyFill="1" applyBorder="1" applyAlignment="1">
      <alignment horizontal="center" vertical="center" shrinkToFit="1"/>
    </xf>
    <xf numFmtId="176" fontId="1" fillId="0" borderId="18" xfId="0" applyNumberFormat="1" applyFont="1" applyFill="1" applyBorder="1" applyAlignment="1">
      <alignment horizontal="right" vertical="center" shrinkToFit="1"/>
    </xf>
    <xf numFmtId="176" fontId="1" fillId="0" borderId="24" xfId="0" applyNumberFormat="1" applyFont="1" applyFill="1" applyBorder="1" applyAlignment="1">
      <alignment horizontal="right" vertical="center" shrinkToFit="1"/>
    </xf>
    <xf numFmtId="0" fontId="7" fillId="0" borderId="0" xfId="0" applyFont="1" applyFill="1" applyBorder="1" applyAlignment="1">
      <alignment horizontal="center" vertical="center" shrinkToFit="1"/>
    </xf>
    <xf numFmtId="177" fontId="21" fillId="0" borderId="13" xfId="0" applyNumberFormat="1" applyFont="1" applyBorder="1" applyAlignment="1">
      <alignment horizontal="right" vertical="center"/>
    </xf>
    <xf numFmtId="177" fontId="21" fillId="0" borderId="8" xfId="0" applyNumberFormat="1" applyFont="1" applyBorder="1" applyAlignment="1">
      <alignment horizontal="right" vertical="center"/>
    </xf>
    <xf numFmtId="177" fontId="21" fillId="0" borderId="1" xfId="0" applyNumberFormat="1" applyFont="1" applyBorder="1" applyAlignment="1">
      <alignment horizontal="right" vertical="center"/>
    </xf>
    <xf numFmtId="0" fontId="21" fillId="0" borderId="0" xfId="0" applyFont="1" applyBorder="1" applyAlignment="1">
      <alignment vertical="center"/>
    </xf>
    <xf numFmtId="177" fontId="21" fillId="0" borderId="4" xfId="0" applyNumberFormat="1" applyFont="1" applyBorder="1" applyAlignment="1">
      <alignment horizontal="right" vertical="center" shrinkToFit="1"/>
    </xf>
    <xf numFmtId="0" fontId="21" fillId="0" borderId="0" xfId="0" applyFont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 shrinkToFit="1"/>
    </xf>
    <xf numFmtId="177" fontId="21" fillId="0" borderId="13" xfId="0" applyNumberFormat="1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right" vertical="center" shrinkToFit="1"/>
    </xf>
    <xf numFmtId="177" fontId="20" fillId="0" borderId="1" xfId="0" applyNumberFormat="1" applyFont="1" applyFill="1" applyBorder="1" applyAlignment="1">
      <alignment horizontal="center" vertical="center" shrinkToFit="1"/>
    </xf>
    <xf numFmtId="177" fontId="21" fillId="0" borderId="1" xfId="0" applyNumberFormat="1" applyFont="1" applyFill="1" applyBorder="1" applyAlignment="1">
      <alignment horizontal="right" vertical="center" shrinkToFit="1"/>
    </xf>
    <xf numFmtId="0" fontId="9" fillId="0" borderId="0" xfId="0" applyFont="1"/>
    <xf numFmtId="0" fontId="21" fillId="0" borderId="0" xfId="0" applyFont="1" applyFill="1" applyAlignment="1">
      <alignment horizontal="center" vertical="center" shrinkToFit="1"/>
    </xf>
    <xf numFmtId="177" fontId="21" fillId="0" borderId="0" xfId="0" applyNumberFormat="1" applyFont="1" applyFill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176" fontId="21" fillId="0" borderId="0" xfId="0" applyNumberFormat="1" applyFont="1" applyAlignment="1">
      <alignment horizontal="right" vertical="center"/>
    </xf>
    <xf numFmtId="0" fontId="9" fillId="0" borderId="0" xfId="0" applyFont="1" applyFill="1" applyAlignment="1">
      <alignment vertical="center"/>
    </xf>
    <xf numFmtId="177" fontId="21" fillId="0" borderId="0" xfId="0" applyNumberFormat="1" applyFont="1" applyFill="1" applyBorder="1" applyAlignment="1">
      <alignment horizontal="right" vertical="center" shrinkToFit="1"/>
    </xf>
    <xf numFmtId="0" fontId="20" fillId="0" borderId="0" xfId="0" applyFont="1" applyFill="1" applyBorder="1" applyAlignment="1">
      <alignment horizontal="center" vertical="center" shrinkToFit="1"/>
    </xf>
    <xf numFmtId="0" fontId="21" fillId="0" borderId="0" xfId="0" applyFont="1" applyFill="1" applyBorder="1" applyAlignment="1">
      <alignment horizontal="center" vertical="center" shrinkToFit="1"/>
    </xf>
    <xf numFmtId="177" fontId="37" fillId="0" borderId="0" xfId="0" applyNumberFormat="1" applyFont="1" applyFill="1" applyBorder="1" applyAlignment="1">
      <alignment horizontal="right" vertical="center" shrinkToFit="1"/>
    </xf>
    <xf numFmtId="176" fontId="21" fillId="0" borderId="0" xfId="0" applyNumberFormat="1" applyFont="1" applyFill="1" applyAlignment="1">
      <alignment horizontal="right" vertical="center"/>
    </xf>
    <xf numFmtId="177" fontId="21" fillId="0" borderId="0" xfId="3" applyNumberFormat="1" applyFont="1" applyFill="1" applyBorder="1" applyAlignment="1">
      <alignment horizontal="right" vertical="center" shrinkToFit="1"/>
    </xf>
    <xf numFmtId="176" fontId="21" fillId="0" borderId="0" xfId="3" applyNumberFormat="1" applyFont="1" applyFill="1" applyAlignment="1">
      <alignment horizontal="right" vertical="center"/>
    </xf>
    <xf numFmtId="176" fontId="21" fillId="0" borderId="0" xfId="3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177" fontId="26" fillId="0" borderId="0" xfId="0" applyNumberFormat="1" applyFont="1" applyFill="1" applyBorder="1" applyAlignment="1">
      <alignment horizontal="center" vertical="center" shrinkToFit="1"/>
    </xf>
    <xf numFmtId="0" fontId="26" fillId="0" borderId="15" xfId="0" applyFont="1" applyFill="1" applyBorder="1" applyAlignment="1">
      <alignment horizontal="center" vertical="center"/>
    </xf>
    <xf numFmtId="177" fontId="26" fillId="0" borderId="15" xfId="0" applyNumberFormat="1" applyFont="1" applyFill="1" applyBorder="1" applyAlignment="1">
      <alignment horizontal="center" vertical="center" shrinkToFit="1"/>
    </xf>
    <xf numFmtId="0" fontId="24" fillId="0" borderId="0" xfId="0" applyFont="1" applyFill="1" applyBorder="1" applyAlignment="1">
      <alignment vertical="center" shrinkToFit="1"/>
    </xf>
    <xf numFmtId="0" fontId="0" fillId="0" borderId="0" xfId="0" applyAlignment="1"/>
    <xf numFmtId="176" fontId="1" fillId="0" borderId="0" xfId="0" applyNumberFormat="1" applyFont="1" applyFill="1" applyAlignment="1">
      <alignment vertical="center" shrinkToFit="1"/>
    </xf>
    <xf numFmtId="177" fontId="1" fillId="0" borderId="25" xfId="0" applyNumberFormat="1" applyFont="1" applyBorder="1" applyAlignment="1">
      <alignment horizontal="right" vertical="center"/>
    </xf>
    <xf numFmtId="0" fontId="31" fillId="0" borderId="0" xfId="0" applyFont="1" applyBorder="1" applyAlignment="1">
      <alignment horizontal="center" vertical="center"/>
    </xf>
    <xf numFmtId="180" fontId="1" fillId="0" borderId="0" xfId="0" applyNumberFormat="1" applyFont="1" applyFill="1"/>
    <xf numFmtId="177" fontId="7" fillId="2" borderId="1" xfId="0" applyNumberFormat="1" applyFont="1" applyFill="1" applyBorder="1" applyAlignment="1">
      <alignment horizontal="center" vertical="center" shrinkToFit="1"/>
    </xf>
    <xf numFmtId="0" fontId="7" fillId="0" borderId="25" xfId="0" applyFont="1" applyBorder="1" applyAlignment="1">
      <alignment horizontal="center" vertical="center" shrinkToFit="1"/>
    </xf>
    <xf numFmtId="0" fontId="22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 vertical="center" shrinkToFit="1"/>
    </xf>
    <xf numFmtId="177" fontId="32" fillId="0" borderId="0" xfId="0" applyNumberFormat="1" applyFont="1" applyBorder="1" applyAlignment="1">
      <alignment horizontal="center" vertical="center" shrinkToFit="1"/>
    </xf>
    <xf numFmtId="177" fontId="20" fillId="0" borderId="0" xfId="0" applyNumberFormat="1" applyFont="1" applyBorder="1" applyAlignment="1">
      <alignment horizontal="center" vertical="center" shrinkToFit="1"/>
    </xf>
    <xf numFmtId="0" fontId="22" fillId="0" borderId="0" xfId="0" applyFont="1" applyFill="1" applyBorder="1" applyAlignment="1">
      <alignment vertical="center"/>
    </xf>
    <xf numFmtId="0" fontId="14" fillId="0" borderId="0" xfId="0" applyFont="1" applyAlignment="1">
      <alignment horizontal="left" vertical="top"/>
    </xf>
    <xf numFmtId="177" fontId="7" fillId="0" borderId="25" xfId="0" applyNumberFormat="1" applyFont="1" applyBorder="1" applyAlignment="1">
      <alignment horizontal="center" vertical="center" shrinkToFit="1"/>
    </xf>
    <xf numFmtId="177" fontId="1" fillId="0" borderId="25" xfId="0" applyNumberFormat="1" applyFont="1" applyBorder="1" applyAlignment="1">
      <alignment horizontal="right" vertical="center" shrinkToFit="1"/>
    </xf>
    <xf numFmtId="0" fontId="0" fillId="0" borderId="0" xfId="0" applyFont="1" applyAlignment="1"/>
    <xf numFmtId="176" fontId="1" fillId="0" borderId="25" xfId="0" applyNumberFormat="1" applyFont="1" applyFill="1" applyBorder="1" applyAlignment="1">
      <alignment vertical="center"/>
    </xf>
    <xf numFmtId="177" fontId="7" fillId="0" borderId="25" xfId="0" applyNumberFormat="1" applyFont="1" applyFill="1" applyBorder="1" applyAlignment="1">
      <alignment horizontal="center" vertical="center" shrinkToFit="1"/>
    </xf>
    <xf numFmtId="0" fontId="20" fillId="0" borderId="25" xfId="0" applyFont="1" applyBorder="1" applyAlignment="1">
      <alignment horizontal="center" vertical="center"/>
    </xf>
    <xf numFmtId="177" fontId="21" fillId="0" borderId="25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77" fontId="7" fillId="0" borderId="27" xfId="0" applyNumberFormat="1" applyFont="1" applyFill="1" applyBorder="1" applyAlignment="1">
      <alignment horizontal="center" vertical="center" shrinkToFit="1"/>
    </xf>
    <xf numFmtId="0" fontId="0" fillId="0" borderId="0" xfId="0" applyFont="1" applyBorder="1"/>
    <xf numFmtId="177" fontId="7" fillId="0" borderId="25" xfId="0" applyNumberFormat="1" applyFont="1" applyBorder="1" applyAlignment="1">
      <alignment horizontal="right" vertical="center"/>
    </xf>
    <xf numFmtId="177" fontId="7" fillId="0" borderId="25" xfId="0" applyNumberFormat="1" applyFont="1" applyBorder="1" applyAlignment="1">
      <alignment horizontal="right" vertical="center" wrapText="1"/>
    </xf>
    <xf numFmtId="0" fontId="13" fillId="0" borderId="25" xfId="0" applyFont="1" applyBorder="1" applyAlignment="1">
      <alignment shrinkToFit="1"/>
    </xf>
    <xf numFmtId="177" fontId="7" fillId="0" borderId="0" xfId="0" applyNumberFormat="1" applyFont="1" applyBorder="1" applyAlignment="1">
      <alignment horizontal="right" vertical="center"/>
    </xf>
    <xf numFmtId="177" fontId="1" fillId="0" borderId="22" xfId="0" applyNumberFormat="1" applyFont="1" applyBorder="1" applyAlignment="1">
      <alignment horizontal="right" vertical="center" shrinkToFit="1"/>
    </xf>
    <xf numFmtId="177" fontId="7" fillId="0" borderId="22" xfId="0" applyNumberFormat="1" applyFont="1" applyBorder="1" applyAlignment="1">
      <alignment horizontal="center" vertical="center" shrinkToFit="1"/>
    </xf>
    <xf numFmtId="176" fontId="0" fillId="0" borderId="0" xfId="0" applyNumberFormat="1" applyFont="1" applyBorder="1" applyAlignment="1">
      <alignment horizontal="right"/>
    </xf>
    <xf numFmtId="0" fontId="0" fillId="0" borderId="0" xfId="0" applyBorder="1"/>
    <xf numFmtId="0" fontId="39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177" fontId="22" fillId="0" borderId="0" xfId="0" applyNumberFormat="1" applyFont="1" applyFill="1" applyBorder="1" applyAlignment="1">
      <alignment vertical="center" shrinkToFit="1"/>
    </xf>
    <xf numFmtId="177" fontId="7" fillId="0" borderId="25" xfId="0" applyNumberFormat="1" applyFont="1" applyFill="1" applyBorder="1" applyAlignment="1">
      <alignment horizontal="right" vertical="center" wrapText="1"/>
    </xf>
    <xf numFmtId="177" fontId="7" fillId="0" borderId="25" xfId="0" applyNumberFormat="1" applyFont="1" applyFill="1" applyBorder="1" applyAlignment="1">
      <alignment horizontal="right" vertical="center"/>
    </xf>
    <xf numFmtId="177" fontId="1" fillId="0" borderId="25" xfId="0" applyNumberFormat="1" applyFont="1" applyFill="1" applyBorder="1" applyAlignment="1">
      <alignment horizontal="right" vertical="center"/>
    </xf>
    <xf numFmtId="177" fontId="7" fillId="0" borderId="28" xfId="0" applyNumberFormat="1" applyFont="1" applyBorder="1" applyAlignment="1">
      <alignment horizontal="right" vertical="center" shrinkToFit="1"/>
    </xf>
    <xf numFmtId="177" fontId="7" fillId="0" borderId="29" xfId="0" applyNumberFormat="1" applyFont="1" applyBorder="1" applyAlignment="1">
      <alignment horizontal="right" vertical="center" shrinkToFit="1"/>
    </xf>
    <xf numFmtId="176" fontId="21" fillId="0" borderId="0" xfId="0" applyNumberFormat="1" applyFont="1" applyFill="1" applyBorder="1" applyAlignment="1">
      <alignment horizontal="right"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0" fillId="0" borderId="0" xfId="0" applyFont="1" applyBorder="1" applyAlignment="1"/>
    <xf numFmtId="177" fontId="1" fillId="0" borderId="25" xfId="0" applyNumberFormat="1" applyFont="1" applyFill="1" applyBorder="1" applyAlignment="1">
      <alignment horizontal="right" vertical="center" shrinkToFit="1"/>
    </xf>
    <xf numFmtId="177" fontId="40" fillId="0" borderId="0" xfId="0" applyNumberFormat="1" applyFont="1" applyFill="1" applyBorder="1" applyAlignment="1">
      <alignment horizontal="right" vertical="center" shrinkToFit="1"/>
    </xf>
    <xf numFmtId="0" fontId="11" fillId="0" borderId="13" xfId="0" applyFont="1" applyFill="1" applyBorder="1" applyAlignment="1">
      <alignment horizontal="center" vertical="center" shrinkToFit="1"/>
    </xf>
    <xf numFmtId="0" fontId="42" fillId="0" borderId="0" xfId="0" applyFont="1" applyFill="1" applyAlignment="1">
      <alignment horizontal="center" vertical="center" shrinkToFit="1"/>
    </xf>
    <xf numFmtId="176" fontId="1" fillId="0" borderId="13" xfId="0" applyNumberFormat="1" applyFont="1" applyFill="1" applyBorder="1" applyAlignment="1">
      <alignment horizontal="center" vertical="center" shrinkToFit="1"/>
    </xf>
    <xf numFmtId="0" fontId="19" fillId="0" borderId="0" xfId="0" applyFont="1" applyFill="1" applyAlignment="1">
      <alignment horizontal="center" vertical="center" shrinkToFit="1"/>
    </xf>
    <xf numFmtId="0" fontId="43" fillId="0" borderId="0" xfId="0" applyFont="1" applyFill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176" fontId="1" fillId="0" borderId="0" xfId="0" applyNumberFormat="1" applyFont="1" applyFill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176" fontId="1" fillId="0" borderId="23" xfId="0" applyNumberFormat="1" applyFont="1" applyFill="1" applyBorder="1" applyAlignment="1">
      <alignment horizontal="center" vertical="center" shrinkToFit="1"/>
    </xf>
    <xf numFmtId="0" fontId="1" fillId="0" borderId="23" xfId="0" applyFont="1" applyFill="1" applyBorder="1" applyAlignment="1">
      <alignment horizontal="center" vertical="center" shrinkToFit="1"/>
    </xf>
    <xf numFmtId="177" fontId="1" fillId="0" borderId="23" xfId="0" applyNumberFormat="1" applyFont="1" applyFill="1" applyBorder="1" applyAlignment="1">
      <alignment horizontal="center" vertical="center" shrinkToFit="1"/>
    </xf>
    <xf numFmtId="177" fontId="7" fillId="0" borderId="23" xfId="0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shrinkToFit="1"/>
    </xf>
    <xf numFmtId="177" fontId="22" fillId="0" borderId="0" xfId="0" applyNumberFormat="1" applyFont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/>
    </xf>
    <xf numFmtId="177" fontId="26" fillId="0" borderId="0" xfId="0" applyNumberFormat="1" applyFont="1" applyFill="1" applyBorder="1" applyAlignment="1">
      <alignment horizontal="center" vertical="center" shrinkToFit="1"/>
    </xf>
    <xf numFmtId="177" fontId="22" fillId="0" borderId="0" xfId="0" applyNumberFormat="1" applyFont="1" applyBorder="1" applyAlignment="1">
      <alignment vertical="center" shrinkToFit="1"/>
    </xf>
    <xf numFmtId="0" fontId="1" fillId="0" borderId="0" xfId="0" applyFont="1" applyBorder="1" applyAlignment="1">
      <alignment vertical="center" shrinkToFit="1"/>
    </xf>
    <xf numFmtId="0" fontId="7" fillId="0" borderId="0" xfId="0" applyFont="1" applyBorder="1" applyAlignment="1">
      <alignment vertical="center" shrinkToFit="1"/>
    </xf>
    <xf numFmtId="177" fontId="26" fillId="0" borderId="0" xfId="0" applyNumberFormat="1" applyFont="1" applyBorder="1" applyAlignment="1">
      <alignment vertical="center" shrinkToFit="1"/>
    </xf>
    <xf numFmtId="0" fontId="15" fillId="0" borderId="0" xfId="0" applyFont="1" applyAlignment="1">
      <alignment vertical="center"/>
    </xf>
    <xf numFmtId="177" fontId="28" fillId="0" borderId="0" xfId="3" applyNumberFormat="1" applyFont="1" applyFill="1" applyBorder="1" applyAlignment="1">
      <alignment vertical="center" shrinkToFit="1"/>
    </xf>
    <xf numFmtId="0" fontId="8" fillId="0" borderId="0" xfId="0" applyFont="1" applyFill="1" applyBorder="1" applyAlignment="1">
      <alignment vertical="center"/>
    </xf>
    <xf numFmtId="176" fontId="20" fillId="0" borderId="0" xfId="0" applyNumberFormat="1" applyFont="1" applyFill="1" applyBorder="1" applyAlignment="1">
      <alignment horizontal="center" vertical="center" shrinkToFit="1"/>
    </xf>
    <xf numFmtId="176" fontId="21" fillId="0" borderId="0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177" fontId="21" fillId="0" borderId="0" xfId="0" applyNumberFormat="1" applyFont="1" applyFill="1" applyBorder="1" applyAlignment="1">
      <alignment vertical="center"/>
    </xf>
    <xf numFmtId="177" fontId="21" fillId="0" borderId="0" xfId="0" applyNumberFormat="1" applyFont="1" applyFill="1" applyBorder="1" applyAlignment="1">
      <alignment vertical="center" shrinkToFit="1"/>
    </xf>
    <xf numFmtId="0" fontId="29" fillId="0" borderId="0" xfId="0" applyFont="1" applyFill="1" applyBorder="1" applyAlignment="1">
      <alignment vertical="center" shrinkToFit="1"/>
    </xf>
    <xf numFmtId="177" fontId="1" fillId="0" borderId="34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/>
    <xf numFmtId="177" fontId="26" fillId="0" borderId="15" xfId="0" applyNumberFormat="1" applyFont="1" applyFill="1" applyBorder="1" applyAlignment="1">
      <alignment vertical="center" shrinkToFit="1"/>
    </xf>
    <xf numFmtId="177" fontId="7" fillId="0" borderId="0" xfId="0" applyNumberFormat="1" applyFont="1" applyFill="1" applyBorder="1" applyAlignment="1">
      <alignment vertical="center" shrinkToFit="1"/>
    </xf>
    <xf numFmtId="0" fontId="0" fillId="0" borderId="0" xfId="0" applyFill="1" applyAlignment="1"/>
    <xf numFmtId="0" fontId="22" fillId="0" borderId="9" xfId="0" applyFont="1" applyFill="1" applyBorder="1" applyAlignment="1">
      <alignment vertical="center"/>
    </xf>
    <xf numFmtId="177" fontId="22" fillId="0" borderId="9" xfId="0" applyNumberFormat="1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177" fontId="1" fillId="0" borderId="0" xfId="0" applyNumberFormat="1" applyFont="1" applyBorder="1" applyAlignment="1">
      <alignment vertical="center" shrinkToFit="1"/>
    </xf>
    <xf numFmtId="176" fontId="1" fillId="0" borderId="25" xfId="0" applyNumberFormat="1" applyFont="1" applyFill="1" applyBorder="1" applyAlignment="1">
      <alignment vertical="center" shrinkToFit="1"/>
    </xf>
    <xf numFmtId="176" fontId="0" fillId="0" borderId="0" xfId="0" applyNumberFormat="1" applyFont="1" applyFill="1" applyAlignment="1">
      <alignment horizontal="right" vertical="center" shrinkToFit="1"/>
    </xf>
    <xf numFmtId="0" fontId="0" fillId="0" borderId="0" xfId="0" applyFont="1" applyFill="1" applyAlignment="1">
      <alignment vertical="center" shrinkToFit="1"/>
    </xf>
    <xf numFmtId="177" fontId="21" fillId="0" borderId="36" xfId="0" applyNumberFormat="1" applyFont="1" applyBorder="1" applyAlignment="1">
      <alignment horizontal="right" vertical="center"/>
    </xf>
    <xf numFmtId="0" fontId="33" fillId="0" borderId="24" xfId="0" applyFont="1" applyBorder="1" applyAlignment="1">
      <alignment horizontal="center" vertical="center"/>
    </xf>
    <xf numFmtId="176" fontId="1" fillId="0" borderId="25" xfId="0" applyNumberFormat="1" applyFont="1" applyFill="1" applyBorder="1" applyAlignment="1">
      <alignment horizontal="right" vertical="center" shrinkToFit="1"/>
    </xf>
    <xf numFmtId="177" fontId="1" fillId="0" borderId="37" xfId="0" applyNumberFormat="1" applyFont="1" applyBorder="1" applyAlignment="1">
      <alignment horizontal="right" vertical="center" shrinkToFit="1"/>
    </xf>
    <xf numFmtId="177" fontId="1" fillId="0" borderId="38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center" vertical="center"/>
    </xf>
    <xf numFmtId="177" fontId="21" fillId="0" borderId="13" xfId="0" applyNumberFormat="1" applyFont="1" applyBorder="1" applyAlignment="1">
      <alignment horizontal="right" vertical="center"/>
    </xf>
    <xf numFmtId="181" fontId="1" fillId="0" borderId="0" xfId="0" applyNumberFormat="1" applyFont="1" applyFill="1" applyAlignment="1">
      <alignment vertical="center"/>
    </xf>
    <xf numFmtId="0" fontId="0" fillId="0" borderId="33" xfId="0" applyFont="1" applyBorder="1" applyAlignment="1">
      <alignment vertical="center"/>
    </xf>
    <xf numFmtId="177" fontId="26" fillId="0" borderId="0" xfId="0" applyNumberFormat="1" applyFont="1" applyFill="1" applyBorder="1" applyAlignment="1">
      <alignment vertical="center"/>
    </xf>
    <xf numFmtId="176" fontId="7" fillId="0" borderId="40" xfId="0" applyNumberFormat="1" applyFont="1" applyFill="1" applyBorder="1" applyAlignment="1">
      <alignment horizontal="center" vertical="center" shrinkToFit="1"/>
    </xf>
    <xf numFmtId="0" fontId="25" fillId="0" borderId="0" xfId="0" applyFont="1" applyBorder="1" applyAlignment="1">
      <alignment shrinkToFit="1"/>
    </xf>
    <xf numFmtId="0" fontId="25" fillId="0" borderId="0" xfId="0" applyFont="1" applyAlignment="1">
      <alignment shrinkToFit="1"/>
    </xf>
    <xf numFmtId="0" fontId="45" fillId="0" borderId="35" xfId="0" applyFont="1" applyBorder="1" applyAlignment="1">
      <alignment shrinkToFit="1"/>
    </xf>
    <xf numFmtId="0" fontId="45" fillId="0" borderId="0" xfId="0" applyFont="1" applyBorder="1" applyAlignment="1">
      <alignment shrinkToFit="1"/>
    </xf>
    <xf numFmtId="0" fontId="25" fillId="0" borderId="0" xfId="0" applyFont="1" applyBorder="1" applyAlignment="1">
      <alignment vertical="center" shrinkToFit="1"/>
    </xf>
    <xf numFmtId="177" fontId="13" fillId="0" borderId="0" xfId="0" applyNumberFormat="1" applyFont="1" applyFill="1" applyBorder="1" applyAlignment="1">
      <alignment shrinkToFit="1"/>
    </xf>
    <xf numFmtId="177" fontId="13" fillId="0" borderId="0" xfId="0" applyNumberFormat="1" applyFont="1" applyBorder="1" applyAlignment="1">
      <alignment shrinkToFit="1"/>
    </xf>
    <xf numFmtId="177" fontId="46" fillId="0" borderId="0" xfId="0" applyNumberFormat="1" applyFont="1" applyBorder="1" applyAlignment="1">
      <alignment horizontal="right" vertical="center" shrinkToFit="1"/>
    </xf>
    <xf numFmtId="177" fontId="1" fillId="0" borderId="36" xfId="0" applyNumberFormat="1" applyFont="1" applyFill="1" applyBorder="1" applyAlignment="1">
      <alignment horizontal="right" vertical="center" shrinkToFit="1"/>
    </xf>
    <xf numFmtId="177" fontId="1" fillId="0" borderId="26" xfId="0" applyNumberFormat="1" applyFont="1" applyFill="1" applyBorder="1" applyAlignment="1">
      <alignment horizontal="right" vertical="center" shrinkToFit="1"/>
    </xf>
    <xf numFmtId="177" fontId="7" fillId="0" borderId="36" xfId="0" applyNumberFormat="1" applyFont="1" applyFill="1" applyBorder="1" applyAlignment="1">
      <alignment horizontal="center" vertical="center" shrinkToFit="1"/>
    </xf>
    <xf numFmtId="177" fontId="7" fillId="0" borderId="26" xfId="0" applyNumberFormat="1" applyFont="1" applyFill="1" applyBorder="1" applyAlignment="1">
      <alignment horizontal="center" vertical="center" shrinkToFit="1"/>
    </xf>
    <xf numFmtId="0" fontId="7" fillId="0" borderId="24" xfId="0" applyFont="1" applyBorder="1" applyAlignment="1">
      <alignment vertical="center" shrinkToFit="1"/>
    </xf>
    <xf numFmtId="0" fontId="1" fillId="0" borderId="24" xfId="0" applyFont="1" applyBorder="1" applyAlignment="1">
      <alignment vertical="center" shrinkToFit="1"/>
    </xf>
    <xf numFmtId="0" fontId="22" fillId="0" borderId="0" xfId="0" applyFont="1" applyBorder="1" applyAlignment="1">
      <alignment vertical="center"/>
    </xf>
    <xf numFmtId="177" fontId="1" fillId="0" borderId="10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vertical="center"/>
    </xf>
    <xf numFmtId="0" fontId="7" fillId="0" borderId="14" xfId="0" applyFont="1" applyBorder="1" applyAlignment="1">
      <alignment vertical="center" shrinkToFit="1"/>
    </xf>
    <xf numFmtId="177" fontId="13" fillId="0" borderId="25" xfId="0" applyNumberFormat="1" applyFont="1" applyBorder="1" applyAlignment="1">
      <alignment horizontal="right" vertical="center" shrinkToFit="1"/>
    </xf>
    <xf numFmtId="0" fontId="0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shrinkToFit="1"/>
    </xf>
    <xf numFmtId="177" fontId="22" fillId="0" borderId="0" xfId="0" applyNumberFormat="1" applyFont="1" applyBorder="1" applyAlignment="1">
      <alignment horizontal="center" vertical="center" shrinkToFit="1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76" fontId="22" fillId="0" borderId="0" xfId="0" applyNumberFormat="1" applyFont="1" applyAlignment="1">
      <alignment horizontal="center" vertical="center"/>
    </xf>
    <xf numFmtId="0" fontId="45" fillId="0" borderId="0" xfId="0" applyFont="1" applyBorder="1" applyAlignment="1">
      <alignment horizontal="center" shrinkToFit="1"/>
    </xf>
    <xf numFmtId="177" fontId="1" fillId="0" borderId="25" xfId="0" applyNumberFormat="1" applyFont="1" applyBorder="1" applyAlignment="1">
      <alignment vertical="center"/>
    </xf>
    <xf numFmtId="0" fontId="7" fillId="0" borderId="25" xfId="0" applyFont="1" applyBorder="1" applyAlignment="1">
      <alignment horizontal="center" vertical="center" wrapText="1" shrinkToFit="1"/>
    </xf>
    <xf numFmtId="0" fontId="7" fillId="0" borderId="25" xfId="0" applyFont="1" applyBorder="1" applyAlignment="1">
      <alignment vertical="center" shrinkToFit="1"/>
    </xf>
    <xf numFmtId="177" fontId="7" fillId="0" borderId="41" xfId="0" applyNumberFormat="1" applyFont="1" applyBorder="1" applyAlignment="1">
      <alignment horizontal="right" vertical="center" shrinkToFit="1"/>
    </xf>
    <xf numFmtId="177" fontId="1" fillId="0" borderId="41" xfId="0" applyNumberFormat="1" applyFont="1" applyBorder="1" applyAlignment="1">
      <alignment horizontal="right" vertical="center" shrinkToFit="1"/>
    </xf>
    <xf numFmtId="177" fontId="46" fillId="0" borderId="0" xfId="0" applyNumberFormat="1" applyFont="1" applyFill="1" applyBorder="1" applyAlignment="1">
      <alignment shrinkToFit="1"/>
    </xf>
    <xf numFmtId="0" fontId="4" fillId="0" borderId="25" xfId="0" applyFont="1" applyBorder="1" applyAlignment="1">
      <alignment horizontal="center" vertical="center" shrinkToFit="1"/>
    </xf>
    <xf numFmtId="177" fontId="13" fillId="0" borderId="25" xfId="0" applyNumberFormat="1" applyFont="1" applyBorder="1" applyAlignment="1">
      <alignment horizontal="right" shrinkToFit="1"/>
    </xf>
    <xf numFmtId="0" fontId="4" fillId="0" borderId="25" xfId="0" applyFont="1" applyFill="1" applyBorder="1" applyAlignment="1">
      <alignment horizontal="center" vertical="center" shrinkToFit="1"/>
    </xf>
    <xf numFmtId="0" fontId="13" fillId="0" borderId="25" xfId="0" applyFont="1" applyFill="1" applyBorder="1" applyAlignment="1">
      <alignment horizontal="right" shrinkToFit="1"/>
    </xf>
    <xf numFmtId="0" fontId="4" fillId="2" borderId="25" xfId="0" applyFont="1" applyFill="1" applyBorder="1" applyAlignment="1">
      <alignment horizontal="center" vertical="center" shrinkToFit="1"/>
    </xf>
    <xf numFmtId="0" fontId="13" fillId="0" borderId="25" xfId="0" applyFont="1" applyBorder="1" applyAlignment="1">
      <alignment horizontal="right" vertical="center" shrinkToFit="1"/>
    </xf>
    <xf numFmtId="0" fontId="13" fillId="0" borderId="25" xfId="0" applyFont="1" applyBorder="1" applyAlignment="1">
      <alignment horizontal="right" shrinkToFit="1"/>
    </xf>
    <xf numFmtId="176" fontId="13" fillId="0" borderId="25" xfId="0" applyNumberFormat="1" applyFont="1" applyBorder="1" applyAlignment="1">
      <alignment horizontal="right" vertical="center" shrinkToFit="1"/>
    </xf>
    <xf numFmtId="181" fontId="13" fillId="0" borderId="25" xfId="0" applyNumberFormat="1" applyFont="1" applyBorder="1" applyAlignment="1">
      <alignment horizontal="right" shrinkToFit="1"/>
    </xf>
    <xf numFmtId="177" fontId="13" fillId="0" borderId="25" xfId="0" applyNumberFormat="1" applyFont="1" applyBorder="1" applyAlignment="1">
      <alignment vertical="center" shrinkToFit="1"/>
    </xf>
    <xf numFmtId="177" fontId="13" fillId="0" borderId="25" xfId="0" applyNumberFormat="1" applyFont="1" applyFill="1" applyBorder="1" applyAlignment="1">
      <alignment horizontal="right" vertical="center" shrinkToFit="1"/>
    </xf>
    <xf numFmtId="177" fontId="13" fillId="0" borderId="25" xfId="0" applyNumberFormat="1" applyFont="1" applyFill="1" applyBorder="1" applyAlignment="1">
      <alignment horizontal="right" shrinkToFit="1"/>
    </xf>
    <xf numFmtId="177" fontId="13" fillId="0" borderId="25" xfId="0" applyNumberFormat="1" applyFont="1" applyFill="1" applyBorder="1" applyAlignment="1">
      <alignment vertical="center" shrinkToFit="1"/>
    </xf>
    <xf numFmtId="177" fontId="5" fillId="0" borderId="0" xfId="0" applyNumberFormat="1" applyFont="1" applyBorder="1" applyAlignment="1">
      <alignment vertical="center" shrinkToFit="1"/>
    </xf>
    <xf numFmtId="0" fontId="0" fillId="0" borderId="0" xfId="0" applyFont="1" applyBorder="1" applyAlignment="1">
      <alignment horizontal="center" vertical="center"/>
    </xf>
    <xf numFmtId="177" fontId="21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77" fontId="7" fillId="0" borderId="41" xfId="0" applyNumberFormat="1" applyFont="1" applyFill="1" applyBorder="1" applyAlignment="1">
      <alignment horizontal="center" vertical="center" shrinkToFit="1"/>
    </xf>
    <xf numFmtId="177" fontId="1" fillId="0" borderId="38" xfId="0" applyNumberFormat="1" applyFont="1" applyBorder="1" applyAlignment="1">
      <alignment horizontal="right" vertical="center"/>
    </xf>
    <xf numFmtId="0" fontId="7" fillId="0" borderId="38" xfId="0" applyFont="1" applyBorder="1" applyAlignment="1">
      <alignment horizontal="center" vertical="center" shrinkToFit="1"/>
    </xf>
    <xf numFmtId="177" fontId="1" fillId="0" borderId="41" xfId="0" applyNumberFormat="1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7" fillId="0" borderId="41" xfId="0" applyFont="1" applyBorder="1" applyAlignment="1">
      <alignment horizontal="center" vertical="center"/>
    </xf>
    <xf numFmtId="0" fontId="0" fillId="0" borderId="0" xfId="0" applyFont="1" applyAlignment="1">
      <alignment horizontal="right" shrinkToFit="1"/>
    </xf>
    <xf numFmtId="0" fontId="0" fillId="0" borderId="0" xfId="0" applyFont="1" applyAlignment="1">
      <alignment horizontal="center" shrinkToFit="1"/>
    </xf>
    <xf numFmtId="0" fontId="0" fillId="0" borderId="0" xfId="0" applyFont="1" applyAlignment="1">
      <alignment shrinkToFit="1"/>
    </xf>
    <xf numFmtId="177" fontId="4" fillId="0" borderId="25" xfId="0" applyNumberFormat="1" applyFont="1" applyBorder="1" applyAlignment="1">
      <alignment horizontal="center" vertical="center" shrinkToFit="1"/>
    </xf>
    <xf numFmtId="177" fontId="4" fillId="0" borderId="25" xfId="0" applyNumberFormat="1" applyFont="1" applyFill="1" applyBorder="1" applyAlignment="1">
      <alignment horizontal="center" vertical="center" shrinkToFit="1"/>
    </xf>
    <xf numFmtId="177" fontId="13" fillId="0" borderId="25" xfId="0" applyNumberFormat="1" applyFont="1" applyFill="1" applyBorder="1" applyAlignment="1">
      <alignment shrinkToFit="1"/>
    </xf>
    <xf numFmtId="177" fontId="13" fillId="0" borderId="37" xfId="0" applyNumberFormat="1" applyFont="1" applyFill="1" applyBorder="1" applyAlignment="1">
      <alignment horizontal="right" shrinkToFit="1"/>
    </xf>
    <xf numFmtId="181" fontId="13" fillId="0" borderId="25" xfId="0" applyNumberFormat="1" applyFont="1" applyFill="1" applyBorder="1" applyAlignment="1">
      <alignment horizontal="right" shrinkToFit="1"/>
    </xf>
    <xf numFmtId="177" fontId="13" fillId="0" borderId="37" xfId="0" applyNumberFormat="1" applyFont="1" applyBorder="1" applyAlignment="1">
      <alignment horizontal="right" shrinkToFit="1"/>
    </xf>
    <xf numFmtId="177" fontId="13" fillId="0" borderId="37" xfId="0" applyNumberFormat="1" applyFont="1" applyBorder="1" applyAlignment="1">
      <alignment horizontal="right" vertical="center" shrinkToFit="1"/>
    </xf>
    <xf numFmtId="177" fontId="52" fillId="0" borderId="0" xfId="0" applyNumberFormat="1" applyFont="1" applyBorder="1" applyAlignment="1">
      <alignment vertical="center" shrinkToFit="1"/>
    </xf>
    <xf numFmtId="177" fontId="1" fillId="0" borderId="43" xfId="0" applyNumberFormat="1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176" fontId="22" fillId="0" borderId="9" xfId="0" applyNumberFormat="1" applyFont="1" applyFill="1" applyBorder="1" applyAlignment="1">
      <alignment vertical="center"/>
    </xf>
    <xf numFmtId="176" fontId="2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177" fontId="24" fillId="0" borderId="0" xfId="0" applyNumberFormat="1" applyFont="1" applyFill="1" applyBorder="1" applyAlignment="1">
      <alignment horizontal="right" vertical="center" shrinkToFit="1"/>
    </xf>
    <xf numFmtId="0" fontId="1" fillId="0" borderId="38" xfId="0" applyFont="1" applyBorder="1" applyAlignment="1">
      <alignment vertical="center"/>
    </xf>
    <xf numFmtId="0" fontId="22" fillId="0" borderId="0" xfId="0" applyFont="1" applyFill="1" applyAlignment="1">
      <alignment vertical="center" shrinkToFit="1"/>
    </xf>
    <xf numFmtId="177" fontId="30" fillId="0" borderId="0" xfId="0" applyNumberFormat="1" applyFont="1" applyFill="1" applyBorder="1" applyAlignment="1">
      <alignment vertical="center" shrinkToFit="1"/>
    </xf>
    <xf numFmtId="177" fontId="1" fillId="0" borderId="36" xfId="0" applyNumberFormat="1" applyFont="1" applyFill="1" applyBorder="1" applyAlignment="1">
      <alignment horizontal="center" vertical="center" shrinkToFit="1"/>
    </xf>
    <xf numFmtId="176" fontId="7" fillId="0" borderId="24" xfId="0" applyNumberFormat="1" applyFont="1" applyFill="1" applyBorder="1" applyAlignment="1">
      <alignment horizontal="right" vertical="center" shrinkToFit="1"/>
    </xf>
    <xf numFmtId="0" fontId="7" fillId="0" borderId="37" xfId="0" applyFont="1" applyFill="1" applyBorder="1" applyAlignment="1">
      <alignment horizontal="center" vertical="center" shrinkToFit="1"/>
    </xf>
    <xf numFmtId="177" fontId="1" fillId="0" borderId="37" xfId="0" applyNumberFormat="1" applyFont="1" applyFill="1" applyBorder="1" applyAlignment="1">
      <alignment horizontal="right" vertical="center" shrinkToFit="1"/>
    </xf>
    <xf numFmtId="0" fontId="7" fillId="0" borderId="44" xfId="0" applyFont="1" applyFill="1" applyBorder="1" applyAlignment="1">
      <alignment horizontal="center" vertical="center" shrinkToFit="1"/>
    </xf>
    <xf numFmtId="177" fontId="1" fillId="0" borderId="45" xfId="0" applyNumberFormat="1" applyFont="1" applyFill="1" applyBorder="1" applyAlignment="1">
      <alignment horizontal="right" vertical="center" shrinkToFit="1"/>
    </xf>
    <xf numFmtId="177" fontId="1" fillId="0" borderId="46" xfId="0" applyNumberFormat="1" applyFont="1" applyFill="1" applyBorder="1" applyAlignment="1">
      <alignment horizontal="right" vertical="center" shrinkToFit="1"/>
    </xf>
    <xf numFmtId="0" fontId="1" fillId="0" borderId="2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30" xfId="0" applyFont="1" applyBorder="1" applyAlignment="1">
      <alignment horizontal="center"/>
    </xf>
    <xf numFmtId="0" fontId="25" fillId="0" borderId="0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/>
    </xf>
    <xf numFmtId="0" fontId="50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shrinkToFit="1"/>
    </xf>
    <xf numFmtId="0" fontId="29" fillId="0" borderId="0" xfId="0" applyFont="1" applyFill="1" applyBorder="1" applyAlignment="1">
      <alignment vertical="center"/>
    </xf>
    <xf numFmtId="177" fontId="1" fillId="0" borderId="47" xfId="0" applyNumberFormat="1" applyFont="1" applyFill="1" applyBorder="1" applyAlignment="1">
      <alignment horizontal="right" vertical="center" shrinkToFit="1"/>
    </xf>
    <xf numFmtId="179" fontId="1" fillId="0" borderId="31" xfId="0" applyNumberFormat="1" applyFont="1" applyFill="1" applyBorder="1" applyAlignment="1">
      <alignment vertical="center" shrinkToFit="1"/>
    </xf>
    <xf numFmtId="179" fontId="1" fillId="0" borderId="0" xfId="0" applyNumberFormat="1" applyFont="1" applyFill="1" applyBorder="1" applyAlignment="1">
      <alignment vertical="center" shrinkToFit="1"/>
    </xf>
    <xf numFmtId="0" fontId="0" fillId="0" borderId="0" xfId="0" applyFont="1" applyFill="1" applyBorder="1" applyAlignment="1">
      <alignment horizontal="right" vertical="center" shrinkToFit="1"/>
    </xf>
    <xf numFmtId="0" fontId="0" fillId="0" borderId="0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left" vertical="center" shrinkToFit="1"/>
    </xf>
    <xf numFmtId="0" fontId="41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77" fontId="1" fillId="0" borderId="48" xfId="0" applyNumberFormat="1" applyFont="1" applyFill="1" applyBorder="1" applyAlignment="1">
      <alignment horizontal="right" vertical="center" shrinkToFit="1"/>
    </xf>
    <xf numFmtId="177" fontId="7" fillId="0" borderId="48" xfId="0" applyNumberFormat="1" applyFont="1" applyFill="1" applyBorder="1" applyAlignment="1">
      <alignment horizontal="center" vertical="center" shrinkToFit="1"/>
    </xf>
    <xf numFmtId="177" fontId="7" fillId="0" borderId="0" xfId="0" applyNumberFormat="1" applyFont="1" applyFill="1" applyBorder="1" applyAlignment="1">
      <alignment horizontal="right" vertical="center" shrinkToFit="1"/>
    </xf>
    <xf numFmtId="0" fontId="7" fillId="2" borderId="0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vertical="center" shrinkToFit="1"/>
    </xf>
    <xf numFmtId="177" fontId="7" fillId="2" borderId="0" xfId="0" applyNumberFormat="1" applyFont="1" applyFill="1" applyBorder="1" applyAlignment="1">
      <alignment horizontal="right" vertical="center" shrinkToFit="1"/>
    </xf>
    <xf numFmtId="0" fontId="22" fillId="0" borderId="3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/>
    </xf>
    <xf numFmtId="0" fontId="54" fillId="0" borderId="0" xfId="0" applyFont="1" applyFill="1" applyAlignment="1">
      <alignment horizontal="center" vertical="center"/>
    </xf>
    <xf numFmtId="0" fontId="55" fillId="0" borderId="0" xfId="0" applyFont="1" applyFill="1" applyAlignment="1">
      <alignment horizontal="center" vertical="center" shrinkToFit="1"/>
    </xf>
    <xf numFmtId="0" fontId="40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77" fontId="21" fillId="0" borderId="48" xfId="0" applyNumberFormat="1" applyFont="1" applyFill="1" applyBorder="1" applyAlignment="1">
      <alignment horizontal="right" vertical="center" shrinkToFit="1"/>
    </xf>
    <xf numFmtId="0" fontId="7" fillId="0" borderId="48" xfId="0" applyFont="1" applyFill="1" applyBorder="1" applyAlignment="1">
      <alignment horizontal="center" vertical="center" shrinkToFit="1"/>
    </xf>
    <xf numFmtId="177" fontId="1" fillId="0" borderId="49" xfId="0" applyNumberFormat="1" applyFont="1" applyFill="1" applyBorder="1" applyAlignment="1">
      <alignment horizontal="right" vertical="center" shrinkToFit="1"/>
    </xf>
    <xf numFmtId="0" fontId="7" fillId="0" borderId="48" xfId="0" applyFont="1" applyFill="1" applyBorder="1" applyAlignment="1">
      <alignment vertical="center" shrinkToFit="1"/>
    </xf>
    <xf numFmtId="176" fontId="20" fillId="0" borderId="48" xfId="0" applyNumberFormat="1" applyFont="1" applyFill="1" applyBorder="1" applyAlignment="1">
      <alignment horizontal="center" vertical="center" shrinkToFit="1"/>
    </xf>
    <xf numFmtId="0" fontId="1" fillId="0" borderId="48" xfId="0" applyFont="1" applyFill="1" applyBorder="1" applyAlignment="1">
      <alignment horizontal="right" vertical="center" shrinkToFit="1"/>
    </xf>
    <xf numFmtId="176" fontId="7" fillId="0" borderId="48" xfId="0" applyNumberFormat="1" applyFont="1" applyFill="1" applyBorder="1" applyAlignment="1">
      <alignment horizontal="center" vertical="center" shrinkToFit="1"/>
    </xf>
    <xf numFmtId="177" fontId="7" fillId="0" borderId="48" xfId="0" applyNumberFormat="1" applyFont="1" applyFill="1" applyBorder="1" applyAlignment="1">
      <alignment horizontal="right" vertical="center" shrinkToFit="1"/>
    </xf>
    <xf numFmtId="0" fontId="7" fillId="2" borderId="48" xfId="0" applyFont="1" applyFill="1" applyBorder="1" applyAlignment="1">
      <alignment horizontal="center" vertical="center" shrinkToFit="1"/>
    </xf>
    <xf numFmtId="177" fontId="7" fillId="2" borderId="48" xfId="0" applyNumberFormat="1" applyFont="1" applyFill="1" applyBorder="1" applyAlignment="1">
      <alignment horizontal="right" vertical="center" shrinkToFit="1"/>
    </xf>
    <xf numFmtId="177" fontId="7" fillId="0" borderId="4" xfId="0" applyNumberFormat="1" applyFont="1" applyFill="1" applyBorder="1" applyAlignment="1">
      <alignment horizontal="center" vertical="center" shrinkToFit="1"/>
    </xf>
    <xf numFmtId="177" fontId="1" fillId="0" borderId="38" xfId="0" applyNumberFormat="1" applyFont="1" applyFill="1" applyBorder="1" applyAlignment="1">
      <alignment vertical="center" shrinkToFit="1"/>
    </xf>
    <xf numFmtId="177" fontId="1" fillId="0" borderId="48" xfId="0" applyNumberFormat="1" applyFont="1" applyFill="1" applyBorder="1" applyAlignment="1">
      <alignment vertical="center" shrinkToFit="1"/>
    </xf>
    <xf numFmtId="177" fontId="7" fillId="0" borderId="24" xfId="0" applyNumberFormat="1" applyFont="1" applyFill="1" applyBorder="1" applyAlignment="1">
      <alignment horizontal="center" vertical="center" shrinkToFit="1"/>
    </xf>
    <xf numFmtId="177" fontId="1" fillId="0" borderId="49" xfId="0" applyNumberFormat="1" applyFont="1" applyFill="1" applyBorder="1" applyAlignment="1">
      <alignment vertical="center" shrinkToFit="1"/>
    </xf>
    <xf numFmtId="176" fontId="1" fillId="0" borderId="48" xfId="0" applyNumberFormat="1" applyFont="1" applyFill="1" applyBorder="1" applyAlignment="1">
      <alignment vertical="center" shrinkToFit="1"/>
    </xf>
    <xf numFmtId="0" fontId="20" fillId="0" borderId="48" xfId="0" applyFont="1" applyFill="1" applyBorder="1" applyAlignment="1">
      <alignment horizontal="center" vertical="center" shrinkToFit="1"/>
    </xf>
    <xf numFmtId="0" fontId="21" fillId="0" borderId="48" xfId="0" applyFont="1" applyFill="1" applyBorder="1" applyAlignment="1">
      <alignment vertical="center"/>
    </xf>
    <xf numFmtId="177" fontId="7" fillId="0" borderId="24" xfId="0" applyNumberFormat="1" applyFont="1" applyFill="1" applyBorder="1" applyAlignment="1">
      <alignment vertical="center" shrinkToFit="1"/>
    </xf>
    <xf numFmtId="177" fontId="21" fillId="0" borderId="48" xfId="0" applyNumberFormat="1" applyFont="1" applyFill="1" applyBorder="1" applyAlignment="1">
      <alignment vertical="center" shrinkToFit="1"/>
    </xf>
    <xf numFmtId="0" fontId="29" fillId="0" borderId="35" xfId="0" applyFont="1" applyFill="1" applyBorder="1" applyAlignment="1">
      <alignment vertical="center" shrinkToFit="1"/>
    </xf>
    <xf numFmtId="176" fontId="20" fillId="0" borderId="37" xfId="0" applyNumberFormat="1" applyFont="1" applyFill="1" applyBorder="1" applyAlignment="1">
      <alignment horizontal="center" vertical="center" shrinkToFit="1"/>
    </xf>
    <xf numFmtId="176" fontId="21" fillId="0" borderId="37" xfId="0" applyNumberFormat="1" applyFont="1" applyFill="1" applyBorder="1" applyAlignment="1">
      <alignment vertical="center" shrinkToFit="1"/>
    </xf>
    <xf numFmtId="177" fontId="1" fillId="0" borderId="38" xfId="0" applyNumberFormat="1" applyFont="1" applyFill="1" applyBorder="1" applyAlignment="1">
      <alignment horizontal="right" vertical="center" shrinkToFit="1"/>
    </xf>
    <xf numFmtId="177" fontId="1" fillId="0" borderId="50" xfId="0" applyNumberFormat="1" applyFont="1" applyFill="1" applyBorder="1" applyAlignment="1">
      <alignment horizontal="right" vertical="center" shrinkToFit="1"/>
    </xf>
    <xf numFmtId="0" fontId="29" fillId="0" borderId="50" xfId="0" applyFont="1" applyFill="1" applyBorder="1" applyAlignment="1">
      <alignment vertical="center"/>
    </xf>
    <xf numFmtId="177" fontId="1" fillId="0" borderId="51" xfId="0" applyNumberFormat="1" applyFont="1" applyFill="1" applyBorder="1" applyAlignment="1">
      <alignment horizontal="right" vertical="center" shrinkToFit="1"/>
    </xf>
    <xf numFmtId="176" fontId="1" fillId="0" borderId="39" xfId="0" applyNumberFormat="1" applyFont="1" applyFill="1" applyBorder="1" applyAlignment="1">
      <alignment horizontal="right" vertical="center" shrinkToFit="1"/>
    </xf>
    <xf numFmtId="176" fontId="1" fillId="0" borderId="9" xfId="0" applyNumberFormat="1" applyFont="1" applyFill="1" applyBorder="1" applyAlignment="1">
      <alignment horizontal="right" vertical="center" shrinkToFit="1"/>
    </xf>
    <xf numFmtId="177" fontId="1" fillId="0" borderId="52" xfId="0" applyNumberFormat="1" applyFont="1" applyFill="1" applyBorder="1" applyAlignment="1">
      <alignment horizontal="right" vertical="center" shrinkToFit="1"/>
    </xf>
    <xf numFmtId="0" fontId="26" fillId="0" borderId="0" xfId="0" applyFont="1" applyFill="1" applyBorder="1" applyAlignment="1">
      <alignment vertical="center" shrinkToFit="1"/>
    </xf>
    <xf numFmtId="177" fontId="6" fillId="0" borderId="13" xfId="0" applyNumberFormat="1" applyFont="1" applyFill="1" applyBorder="1" applyAlignment="1">
      <alignment horizontal="right" vertical="center" shrinkToFit="1"/>
    </xf>
    <xf numFmtId="0" fontId="7" fillId="0" borderId="48" xfId="0" applyFont="1" applyBorder="1" applyAlignment="1">
      <alignment horizontal="center" vertical="center"/>
    </xf>
    <xf numFmtId="177" fontId="1" fillId="0" borderId="48" xfId="0" applyNumberFormat="1" applyFont="1" applyBorder="1" applyAlignment="1">
      <alignment horizontal="right" vertical="center"/>
    </xf>
    <xf numFmtId="176" fontId="56" fillId="0" borderId="37" xfId="0" applyNumberFormat="1" applyFont="1" applyFill="1" applyBorder="1" applyAlignment="1">
      <alignment vertical="center" shrinkToFit="1"/>
    </xf>
    <xf numFmtId="176" fontId="56" fillId="0" borderId="48" xfId="0" applyNumberFormat="1" applyFont="1" applyFill="1" applyBorder="1" applyAlignment="1">
      <alignment vertical="center" shrinkToFit="1"/>
    </xf>
    <xf numFmtId="177" fontId="56" fillId="0" borderId="48" xfId="0" applyNumberFormat="1" applyFont="1" applyFill="1" applyBorder="1" applyAlignment="1">
      <alignment vertical="center"/>
    </xf>
    <xf numFmtId="177" fontId="56" fillId="0" borderId="48" xfId="0" applyNumberFormat="1" applyFont="1" applyFill="1" applyBorder="1" applyAlignment="1">
      <alignment vertical="center" shrinkToFit="1"/>
    </xf>
    <xf numFmtId="177" fontId="56" fillId="0" borderId="48" xfId="3" applyNumberFormat="1" applyFont="1" applyFill="1" applyBorder="1" applyAlignment="1">
      <alignment horizontal="right" vertical="center" shrinkToFit="1"/>
    </xf>
    <xf numFmtId="177" fontId="56" fillId="0" borderId="1" xfId="0" applyNumberFormat="1" applyFont="1" applyFill="1" applyBorder="1" applyAlignment="1">
      <alignment vertical="center"/>
    </xf>
    <xf numFmtId="177" fontId="56" fillId="0" borderId="11" xfId="0" applyNumberFormat="1" applyFont="1" applyFill="1" applyBorder="1" applyAlignment="1">
      <alignment vertical="center"/>
    </xf>
    <xf numFmtId="177" fontId="56" fillId="0" borderId="18" xfId="0" applyNumberFormat="1" applyFont="1" applyFill="1" applyBorder="1" applyAlignment="1">
      <alignment vertical="center"/>
    </xf>
    <xf numFmtId="177" fontId="56" fillId="0" borderId="1" xfId="3" applyNumberFormat="1" applyFont="1" applyFill="1" applyBorder="1" applyAlignment="1">
      <alignment horizontal="right" vertical="center" shrinkToFit="1"/>
    </xf>
    <xf numFmtId="177" fontId="57" fillId="0" borderId="1" xfId="3" applyNumberFormat="1" applyFont="1" applyFill="1" applyBorder="1" applyAlignment="1">
      <alignment horizontal="center" vertical="center" shrinkToFit="1"/>
    </xf>
    <xf numFmtId="177" fontId="56" fillId="0" borderId="11" xfId="3" applyNumberFormat="1" applyFont="1" applyFill="1" applyBorder="1" applyAlignment="1">
      <alignment horizontal="right" vertical="center" shrinkToFit="1"/>
    </xf>
    <xf numFmtId="177" fontId="57" fillId="0" borderId="11" xfId="3" applyNumberFormat="1" applyFont="1" applyFill="1" applyBorder="1" applyAlignment="1">
      <alignment horizontal="center" vertical="center" shrinkToFit="1"/>
    </xf>
    <xf numFmtId="178" fontId="56" fillId="0" borderId="18" xfId="0" applyNumberFormat="1" applyFont="1" applyFill="1" applyBorder="1" applyAlignment="1">
      <alignment vertical="center" shrinkToFit="1"/>
    </xf>
    <xf numFmtId="0" fontId="57" fillId="0" borderId="18" xfId="0" applyFont="1" applyFill="1" applyBorder="1" applyAlignment="1">
      <alignment vertical="center" shrinkToFit="1"/>
    </xf>
    <xf numFmtId="177" fontId="57" fillId="0" borderId="48" xfId="0" applyNumberFormat="1" applyFont="1" applyFill="1" applyBorder="1" applyAlignment="1">
      <alignment horizontal="center" vertical="center" shrinkToFit="1"/>
    </xf>
    <xf numFmtId="0" fontId="57" fillId="0" borderId="48" xfId="0" applyFont="1" applyFill="1" applyBorder="1" applyAlignment="1">
      <alignment horizontal="center" vertical="center" shrinkToFit="1"/>
    </xf>
    <xf numFmtId="0" fontId="38" fillId="0" borderId="0" xfId="0" applyFont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 shrinkToFit="1"/>
    </xf>
    <xf numFmtId="177" fontId="5" fillId="0" borderId="9" xfId="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177" fontId="16" fillId="0" borderId="0" xfId="0" applyNumberFormat="1" applyFont="1" applyBorder="1" applyAlignment="1">
      <alignment horizontal="center" vertical="center" shrinkToFit="1"/>
    </xf>
    <xf numFmtId="176" fontId="6" fillId="0" borderId="0" xfId="0" applyNumberFormat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77" fontId="34" fillId="0" borderId="0" xfId="0" applyNumberFormat="1" applyFont="1" applyFill="1" applyBorder="1" applyAlignment="1">
      <alignment horizontal="right" vertical="center" shrinkToFit="1"/>
    </xf>
    <xf numFmtId="0" fontId="36" fillId="0" borderId="0" xfId="0" applyFont="1" applyFill="1" applyAlignment="1">
      <alignment horizontal="right" vertical="center" shrinkToFit="1"/>
    </xf>
    <xf numFmtId="0" fontId="20" fillId="0" borderId="1" xfId="0" applyFont="1" applyFill="1" applyBorder="1" applyAlignment="1">
      <alignment horizontal="center" vertical="center" shrinkToFit="1"/>
    </xf>
    <xf numFmtId="0" fontId="35" fillId="0" borderId="1" xfId="0" applyFont="1" applyFill="1" applyBorder="1" applyAlignment="1">
      <alignment vertical="center" shrinkToFi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177" fontId="41" fillId="0" borderId="0" xfId="0" applyNumberFormat="1" applyFont="1" applyFill="1" applyBorder="1" applyAlignment="1">
      <alignment horizontal="right" vertical="center" shrinkToFit="1"/>
    </xf>
    <xf numFmtId="0" fontId="44" fillId="0" borderId="0" xfId="0" applyFont="1" applyFill="1" applyAlignment="1">
      <alignment horizontal="right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vertical="center" shrinkToFi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7" fontId="22" fillId="0" borderId="0" xfId="0" applyNumberFormat="1" applyFont="1" applyFill="1" applyBorder="1" applyAlignment="1">
      <alignment horizontal="center" vertical="center" shrinkToFit="1"/>
    </xf>
    <xf numFmtId="177" fontId="30" fillId="0" borderId="0" xfId="0" applyNumberFormat="1" applyFont="1" applyFill="1" applyBorder="1" applyAlignment="1">
      <alignment horizontal="center" vertical="center" shrinkToFit="1"/>
    </xf>
    <xf numFmtId="177" fontId="26" fillId="0" borderId="0" xfId="0" applyNumberFormat="1" applyFont="1" applyBorder="1" applyAlignment="1">
      <alignment horizontal="center" vertical="center" shrinkToFit="1"/>
    </xf>
    <xf numFmtId="177" fontId="22" fillId="0" borderId="0" xfId="0" applyNumberFormat="1" applyFont="1" applyBorder="1" applyAlignment="1">
      <alignment horizontal="center" vertical="center" shrinkToFit="1"/>
    </xf>
    <xf numFmtId="0" fontId="22" fillId="0" borderId="0" xfId="0" applyFont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177" fontId="58" fillId="0" borderId="0" xfId="3" applyNumberFormat="1" applyFont="1" applyFill="1" applyBorder="1" applyAlignment="1">
      <alignment horizontal="center" vertical="center" shrinkToFit="1"/>
    </xf>
    <xf numFmtId="177" fontId="28" fillId="0" borderId="0" xfId="3" applyNumberFormat="1" applyFont="1" applyFill="1" applyBorder="1" applyAlignment="1">
      <alignment horizontal="center" vertical="center" shrinkToFit="1"/>
    </xf>
    <xf numFmtId="177" fontId="28" fillId="0" borderId="9" xfId="3" applyNumberFormat="1" applyFont="1" applyFill="1" applyBorder="1" applyAlignment="1">
      <alignment horizontal="center" vertical="center" shrinkToFit="1"/>
    </xf>
    <xf numFmtId="0" fontId="29" fillId="0" borderId="0" xfId="0" applyFont="1" applyAlignment="1">
      <alignment horizontal="center" shrinkToFit="1"/>
    </xf>
    <xf numFmtId="177" fontId="22" fillId="0" borderId="35" xfId="0" applyNumberFormat="1" applyFont="1" applyFill="1" applyBorder="1" applyAlignment="1">
      <alignment horizontal="center" vertical="center" shrinkToFit="1"/>
    </xf>
    <xf numFmtId="0" fontId="29" fillId="0" borderId="5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shrinkToFit="1"/>
    </xf>
    <xf numFmtId="0" fontId="29" fillId="0" borderId="35" xfId="0" applyFont="1" applyFill="1" applyBorder="1" applyAlignment="1">
      <alignment horizontal="center" vertical="center" shrinkToFit="1"/>
    </xf>
    <xf numFmtId="0" fontId="29" fillId="0" borderId="0" xfId="0" applyFont="1" applyFill="1" applyBorder="1" applyAlignment="1">
      <alignment horizontal="center" vertical="center" shrinkToFit="1"/>
    </xf>
    <xf numFmtId="0" fontId="31" fillId="0" borderId="0" xfId="0" applyFont="1" applyFill="1" applyBorder="1" applyAlignment="1">
      <alignment horizontal="center" vertical="center" shrinkToFit="1"/>
    </xf>
    <xf numFmtId="177" fontId="31" fillId="0" borderId="35" xfId="0" applyNumberFormat="1" applyFont="1" applyFill="1" applyBorder="1" applyAlignment="1">
      <alignment horizontal="center" vertical="center" shrinkToFit="1"/>
    </xf>
    <xf numFmtId="177" fontId="30" fillId="0" borderId="35" xfId="0" applyNumberFormat="1" applyFont="1" applyFill="1" applyBorder="1" applyAlignment="1">
      <alignment horizontal="center" vertical="center" shrinkToFit="1"/>
    </xf>
    <xf numFmtId="0" fontId="1" fillId="0" borderId="13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177" fontId="22" fillId="0" borderId="15" xfId="0" applyNumberFormat="1" applyFont="1" applyBorder="1" applyAlignment="1">
      <alignment horizontal="center" vertical="center" shrinkToFit="1"/>
    </xf>
    <xf numFmtId="177" fontId="26" fillId="0" borderId="32" xfId="0" applyNumberFormat="1" applyFont="1" applyBorder="1" applyAlignment="1">
      <alignment horizontal="center" vertical="center" shrinkToFit="1"/>
    </xf>
    <xf numFmtId="177" fontId="26" fillId="0" borderId="15" xfId="0" applyNumberFormat="1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177" fontId="26" fillId="0" borderId="0" xfId="0" applyNumberFormat="1" applyFont="1" applyFill="1" applyBorder="1" applyAlignment="1">
      <alignment horizontal="center" vertical="center" shrinkToFit="1"/>
    </xf>
    <xf numFmtId="0" fontId="26" fillId="0" borderId="15" xfId="0" applyFont="1" applyFill="1" applyBorder="1" applyAlignment="1">
      <alignment horizontal="center" vertical="center"/>
    </xf>
    <xf numFmtId="176" fontId="22" fillId="0" borderId="0" xfId="0" applyNumberFormat="1" applyFont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 shrinkToFit="1"/>
    </xf>
    <xf numFmtId="0" fontId="26" fillId="0" borderId="0" xfId="0" applyFont="1" applyFill="1" applyBorder="1" applyAlignment="1">
      <alignment horizontal="center" vertical="center"/>
    </xf>
    <xf numFmtId="177" fontId="26" fillId="0" borderId="15" xfId="0" applyNumberFormat="1" applyFont="1" applyFill="1" applyBorder="1" applyAlignment="1">
      <alignment horizontal="center" vertical="center" shrinkToFit="1"/>
    </xf>
    <xf numFmtId="177" fontId="1" fillId="0" borderId="41" xfId="0" applyNumberFormat="1" applyFont="1" applyFill="1" applyBorder="1" applyAlignment="1">
      <alignment horizontal="center" vertical="center" shrinkToFit="1"/>
    </xf>
    <xf numFmtId="177" fontId="7" fillId="0" borderId="41" xfId="0" applyNumberFormat="1" applyFont="1" applyFill="1" applyBorder="1" applyAlignment="1">
      <alignment horizontal="center" vertical="center" shrinkToFit="1"/>
    </xf>
    <xf numFmtId="177" fontId="7" fillId="0" borderId="41" xfId="0" applyNumberFormat="1" applyFont="1" applyBorder="1" applyAlignment="1">
      <alignment horizontal="center" vertical="center" shrinkToFit="1"/>
    </xf>
    <xf numFmtId="0" fontId="45" fillId="0" borderId="35" xfId="0" applyFont="1" applyBorder="1" applyAlignment="1">
      <alignment horizontal="center" shrinkToFit="1"/>
    </xf>
    <xf numFmtId="0" fontId="45" fillId="0" borderId="0" xfId="0" applyFont="1" applyBorder="1" applyAlignment="1">
      <alignment horizontal="center" shrinkToFit="1"/>
    </xf>
    <xf numFmtId="0" fontId="47" fillId="0" borderId="42" xfId="0" applyFont="1" applyBorder="1" applyAlignment="1">
      <alignment horizontal="center" vertical="center" wrapText="1" shrinkToFit="1"/>
    </xf>
    <xf numFmtId="177" fontId="13" fillId="0" borderId="42" xfId="0" applyNumberFormat="1" applyFont="1" applyBorder="1" applyAlignment="1">
      <alignment horizontal="center" vertical="center" shrinkToFit="1"/>
    </xf>
    <xf numFmtId="0" fontId="48" fillId="0" borderId="0" xfId="0" applyFont="1" applyBorder="1" applyAlignment="1">
      <alignment horizontal="center" vertical="center" wrapText="1" shrinkToFit="1"/>
    </xf>
    <xf numFmtId="0" fontId="25" fillId="0" borderId="15" xfId="0" applyFont="1" applyBorder="1" applyAlignment="1">
      <alignment horizontal="center" vertical="center" shrinkToFit="1"/>
    </xf>
    <xf numFmtId="0" fontId="25" fillId="0" borderId="0" xfId="0" applyFont="1" applyAlignment="1">
      <alignment horizontal="center" vertical="center" shrinkToFit="1"/>
    </xf>
    <xf numFmtId="0" fontId="25" fillId="0" borderId="0" xfId="0" applyFont="1" applyBorder="1" applyAlignment="1">
      <alignment horizontal="center" vertical="center" shrinkToFit="1"/>
    </xf>
    <xf numFmtId="177" fontId="25" fillId="0" borderId="35" xfId="0" applyNumberFormat="1" applyFont="1" applyBorder="1" applyAlignment="1">
      <alignment horizontal="center" vertical="center" shrinkToFit="1"/>
    </xf>
    <xf numFmtId="177" fontId="25" fillId="0" borderId="0" xfId="0" applyNumberFormat="1" applyFont="1" applyBorder="1" applyAlignment="1">
      <alignment horizontal="center" vertical="center" shrinkToFit="1"/>
    </xf>
    <xf numFmtId="176" fontId="22" fillId="0" borderId="0" xfId="0" applyNumberFormat="1" applyFont="1" applyFill="1" applyAlignment="1">
      <alignment horizontal="center" vertical="center"/>
    </xf>
    <xf numFmtId="176" fontId="22" fillId="0" borderId="0" xfId="0" applyNumberFormat="1" applyFont="1" applyFill="1" applyBorder="1" applyAlignment="1">
      <alignment horizontal="center" vertical="center"/>
    </xf>
    <xf numFmtId="176" fontId="22" fillId="0" borderId="9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 shrinkToFit="1"/>
    </xf>
    <xf numFmtId="177" fontId="51" fillId="0" borderId="0" xfId="0" applyNumberFormat="1" applyFont="1" applyFill="1" applyBorder="1" applyAlignment="1">
      <alignment horizontal="center" vertical="center" shrinkToFit="1"/>
    </xf>
    <xf numFmtId="0" fontId="53" fillId="0" borderId="0" xfId="0" applyFont="1" applyFill="1" applyBorder="1" applyAlignment="1">
      <alignment horizontal="center" vertical="center" shrinkToFit="1"/>
    </xf>
    <xf numFmtId="177" fontId="52" fillId="0" borderId="0" xfId="0" applyNumberFormat="1" applyFont="1" applyBorder="1" applyAlignment="1">
      <alignment horizontal="center" vertical="center" shrinkToFit="1"/>
    </xf>
  </cellXfs>
  <cellStyles count="5">
    <cellStyle name="Normal_Location Total " xfId="4"/>
    <cellStyle name="콤마 [0]_  종  합  " xfId="1"/>
    <cellStyle name="콤마_  종  합  " xfId="2"/>
    <cellStyle name="표준" xfId="0" builtinId="0"/>
    <cellStyle name="표준_Sheet1" xfId="3"/>
  </cellStyles>
  <dxfs count="0"/>
  <tableStyles count="0" defaultTableStyle="TableStyleMedium9" defaultPivotStyle="PivotStyleLight16"/>
  <colors>
    <mruColors>
      <color rgb="FF0066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4" zoomScaleSheetLayoutView="68"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9"/>
  <sheetViews>
    <sheetView tabSelected="1" view="pageBreakPreview" zoomScale="115" zoomScaleNormal="115" zoomScaleSheetLayoutView="115" workbookViewId="0"/>
  </sheetViews>
  <sheetFormatPr defaultColWidth="8.88671875" defaultRowHeight="13.5" x14ac:dyDescent="0.15"/>
  <cols>
    <col min="1" max="5" width="3.77734375" style="5" customWidth="1"/>
    <col min="6" max="29" width="3.77734375" style="31" customWidth="1"/>
    <col min="30" max="37" width="3.5546875" style="31" customWidth="1"/>
    <col min="38" max="51" width="3.21875" style="31" customWidth="1"/>
    <col min="52" max="16384" width="8.88671875" style="5"/>
  </cols>
  <sheetData>
    <row r="1" spans="1:41" ht="18.75" customHeight="1" x14ac:dyDescent="0.15"/>
    <row r="2" spans="1:41" ht="12.75" customHeight="1" x14ac:dyDescent="0.15">
      <c r="B2" s="547" t="s">
        <v>664</v>
      </c>
      <c r="C2" s="547"/>
      <c r="D2" s="547"/>
      <c r="E2" s="547"/>
      <c r="F2" s="547"/>
      <c r="G2" s="547"/>
      <c r="P2" s="548" t="s">
        <v>665</v>
      </c>
      <c r="Q2" s="548"/>
      <c r="R2" s="548"/>
    </row>
    <row r="3" spans="1:41" ht="12.75" customHeight="1" x14ac:dyDescent="0.15">
      <c r="B3" s="547"/>
      <c r="C3" s="547"/>
      <c r="D3" s="547"/>
      <c r="E3" s="547"/>
      <c r="F3" s="547"/>
      <c r="G3" s="547"/>
      <c r="P3" s="549"/>
      <c r="Q3" s="549"/>
      <c r="R3" s="549"/>
      <c r="AI3" s="32"/>
      <c r="AJ3" s="32"/>
      <c r="AK3" s="33"/>
      <c r="AL3" s="34"/>
      <c r="AM3" s="34"/>
      <c r="AN3" s="34"/>
      <c r="AO3" s="34"/>
    </row>
    <row r="4" spans="1:41" ht="12.75" customHeight="1" x14ac:dyDescent="0.15">
      <c r="B4" s="285"/>
      <c r="C4" s="285"/>
      <c r="D4" s="285"/>
      <c r="AI4" s="32"/>
      <c r="AJ4" s="32"/>
      <c r="AK4" s="33"/>
      <c r="AL4" s="34"/>
      <c r="AM4" s="34"/>
      <c r="AN4" s="34"/>
      <c r="AO4" s="34"/>
    </row>
    <row r="5" spans="1:41" ht="12.75" customHeight="1" x14ac:dyDescent="0.15">
      <c r="A5" s="286" t="s">
        <v>237</v>
      </c>
      <c r="B5" s="287">
        <v>1.7</v>
      </c>
      <c r="C5" s="287">
        <f>B5+C6</f>
        <v>3.2</v>
      </c>
      <c r="D5" s="287">
        <f>C5+D7</f>
        <v>5.8000000000000007</v>
      </c>
      <c r="E5" s="287">
        <f>D5+E8</f>
        <v>7.3000000000000007</v>
      </c>
      <c r="F5" s="287">
        <f>E5+F9</f>
        <v>9.1000000000000014</v>
      </c>
      <c r="G5" s="287">
        <f>F5+G10</f>
        <v>10.600000000000001</v>
      </c>
      <c r="H5" s="287">
        <f>G5+H11</f>
        <v>11.700000000000001</v>
      </c>
      <c r="I5" s="287">
        <f>H5+I12</f>
        <v>14.100000000000001</v>
      </c>
      <c r="J5" s="287">
        <f>I5+J13</f>
        <v>17.3</v>
      </c>
      <c r="K5" s="287">
        <f>J5+K14</f>
        <v>17.7</v>
      </c>
      <c r="L5" s="287">
        <f>K5+L15</f>
        <v>19.2</v>
      </c>
      <c r="M5" s="287">
        <f>L5+M16</f>
        <v>22</v>
      </c>
      <c r="N5" s="287">
        <f>M5+N17</f>
        <v>96</v>
      </c>
      <c r="O5" s="287">
        <f>N5+$O$18</f>
        <v>124.7</v>
      </c>
      <c r="P5" s="287">
        <f>O5+$P$19</f>
        <v>151.9</v>
      </c>
      <c r="Q5" s="287">
        <f>P5+$Q$20</f>
        <v>155.1</v>
      </c>
      <c r="R5" s="287">
        <f>Q5+$R$21</f>
        <v>159.79999999999998</v>
      </c>
      <c r="S5" s="287">
        <f>R5+$S$22</f>
        <v>164.39999999999998</v>
      </c>
      <c r="T5" s="287">
        <f>S5+$T$23</f>
        <v>233.59999999999997</v>
      </c>
      <c r="U5" s="287">
        <f>T5+$U$24</f>
        <v>278.89999999999998</v>
      </c>
      <c r="V5" s="287">
        <f>U5+$V$25</f>
        <v>283.5</v>
      </c>
      <c r="W5" s="287">
        <f>V5+$W$26</f>
        <v>286.7</v>
      </c>
      <c r="X5" s="287">
        <f>W5+$X$27</f>
        <v>287.39999999999998</v>
      </c>
      <c r="Y5" s="287">
        <f>X5+$Y$28</f>
        <v>331.2</v>
      </c>
      <c r="Z5" s="287">
        <f>Y5+$Z$29</f>
        <v>335.7</v>
      </c>
      <c r="AA5" s="287">
        <f>Z5+$AA$30</f>
        <v>365.7</v>
      </c>
      <c r="AB5" s="287">
        <f>AA5+$AB$31</f>
        <v>416.09999999999997</v>
      </c>
      <c r="AC5" s="287">
        <f>AB5+$AC$32</f>
        <v>417.4</v>
      </c>
      <c r="AI5" s="32"/>
      <c r="AJ5" s="32"/>
      <c r="AK5" s="33"/>
      <c r="AL5" s="34"/>
      <c r="AM5" s="34"/>
      <c r="AN5" s="34"/>
      <c r="AO5" s="34"/>
    </row>
    <row r="6" spans="1:41" ht="12.75" customHeight="1" x14ac:dyDescent="0.15">
      <c r="A6" s="3"/>
      <c r="B6" s="286" t="s">
        <v>497</v>
      </c>
      <c r="C6" s="287">
        <v>1.5</v>
      </c>
      <c r="D6" s="287">
        <f>C6+D7</f>
        <v>4.0999999999999996</v>
      </c>
      <c r="E6" s="287">
        <f>D6+E8</f>
        <v>5.6</v>
      </c>
      <c r="F6" s="287">
        <f>E6+F9</f>
        <v>7.3999999999999995</v>
      </c>
      <c r="G6" s="287">
        <f>F6+G10</f>
        <v>8.8999999999999986</v>
      </c>
      <c r="H6" s="287">
        <f>G6+H11</f>
        <v>9.9999999999999982</v>
      </c>
      <c r="I6" s="287">
        <f>H6+I12</f>
        <v>12.399999999999999</v>
      </c>
      <c r="J6" s="287">
        <f>I6+J13</f>
        <v>15.599999999999998</v>
      </c>
      <c r="K6" s="287">
        <f>J6+K14</f>
        <v>15.999999999999998</v>
      </c>
      <c r="L6" s="287">
        <f>K6+L15</f>
        <v>17.5</v>
      </c>
      <c r="M6" s="287">
        <f>L6+M16</f>
        <v>20.3</v>
      </c>
      <c r="N6" s="287">
        <f>M6+N17</f>
        <v>94.3</v>
      </c>
      <c r="O6" s="287">
        <f t="shared" ref="O6:O17" si="0">N6+$O$18</f>
        <v>123</v>
      </c>
      <c r="P6" s="287">
        <f t="shared" ref="P6:P18" si="1">O6+$P$19</f>
        <v>150.19999999999999</v>
      </c>
      <c r="Q6" s="287">
        <f t="shared" ref="Q6:Q19" si="2">P6+$Q$20</f>
        <v>153.39999999999998</v>
      </c>
      <c r="R6" s="287">
        <f t="shared" ref="R6:R20" si="3">Q6+$R$21</f>
        <v>158.09999999999997</v>
      </c>
      <c r="S6" s="287">
        <f t="shared" ref="S6:S21" si="4">R6+$S$22</f>
        <v>162.69999999999996</v>
      </c>
      <c r="T6" s="287">
        <f t="shared" ref="T6:T22" si="5">S6+$T$23</f>
        <v>231.89999999999998</v>
      </c>
      <c r="U6" s="287">
        <f t="shared" ref="U6:U23" si="6">T6+$U$24</f>
        <v>277.2</v>
      </c>
      <c r="V6" s="287">
        <f t="shared" ref="V6:V24" si="7">U6+$V$25</f>
        <v>281.8</v>
      </c>
      <c r="W6" s="287">
        <f t="shared" ref="W6:W25" si="8">V6+$W$26</f>
        <v>285</v>
      </c>
      <c r="X6" s="287">
        <f t="shared" ref="X6:X26" si="9">W6+$X$27</f>
        <v>285.7</v>
      </c>
      <c r="Y6" s="287">
        <f t="shared" ref="Y6:Y27" si="10">X6+$Y$28</f>
        <v>329.5</v>
      </c>
      <c r="Z6" s="287">
        <f t="shared" ref="Z6:Z28" si="11">Y6+$Z$29</f>
        <v>334</v>
      </c>
      <c r="AA6" s="287">
        <f t="shared" ref="AA6:AA29" si="12">Z6+$AA$30</f>
        <v>364</v>
      </c>
      <c r="AB6" s="287">
        <f t="shared" ref="AB6:AB30" si="13">AA6+$AB$31</f>
        <v>414.4</v>
      </c>
      <c r="AC6" s="287">
        <f t="shared" ref="AC6:AC31" si="14">AB6+$AC$32</f>
        <v>415.7</v>
      </c>
      <c r="AI6" s="32"/>
      <c r="AJ6" s="32"/>
      <c r="AK6" s="33"/>
      <c r="AL6" s="34"/>
      <c r="AM6" s="34"/>
      <c r="AN6" s="34"/>
      <c r="AO6" s="34"/>
    </row>
    <row r="7" spans="1:41" ht="12.75" customHeight="1" x14ac:dyDescent="0.15">
      <c r="A7" s="3"/>
      <c r="B7" s="3"/>
      <c r="C7" s="286" t="s">
        <v>426</v>
      </c>
      <c r="D7" s="287">
        <v>2.6</v>
      </c>
      <c r="E7" s="287">
        <f>D7+E8</f>
        <v>4.0999999999999996</v>
      </c>
      <c r="F7" s="287">
        <f>E7+F9</f>
        <v>5.8999999999999995</v>
      </c>
      <c r="G7" s="287">
        <f>F7+G10</f>
        <v>7.3999999999999995</v>
      </c>
      <c r="H7" s="287">
        <f>G7+H11</f>
        <v>8.5</v>
      </c>
      <c r="I7" s="287">
        <f>H7+I12</f>
        <v>10.9</v>
      </c>
      <c r="J7" s="287">
        <f>I7+J13</f>
        <v>14.100000000000001</v>
      </c>
      <c r="K7" s="287">
        <f>J7+K14</f>
        <v>14.500000000000002</v>
      </c>
      <c r="L7" s="287">
        <f>K7+L15</f>
        <v>16</v>
      </c>
      <c r="M7" s="287">
        <f>L7+M16</f>
        <v>18.8</v>
      </c>
      <c r="N7" s="287">
        <f>M7+N17</f>
        <v>92.8</v>
      </c>
      <c r="O7" s="287">
        <f t="shared" si="0"/>
        <v>121.5</v>
      </c>
      <c r="P7" s="287">
        <f t="shared" si="1"/>
        <v>148.69999999999999</v>
      </c>
      <c r="Q7" s="287">
        <f t="shared" si="2"/>
        <v>151.89999999999998</v>
      </c>
      <c r="R7" s="287">
        <f t="shared" si="3"/>
        <v>156.59999999999997</v>
      </c>
      <c r="S7" s="287">
        <f t="shared" si="4"/>
        <v>161.19999999999996</v>
      </c>
      <c r="T7" s="287">
        <f t="shared" si="5"/>
        <v>230.39999999999998</v>
      </c>
      <c r="U7" s="287">
        <f t="shared" si="6"/>
        <v>275.7</v>
      </c>
      <c r="V7" s="287">
        <f t="shared" si="7"/>
        <v>280.3</v>
      </c>
      <c r="W7" s="287">
        <f t="shared" si="8"/>
        <v>283.5</v>
      </c>
      <c r="X7" s="287">
        <f t="shared" si="9"/>
        <v>284.2</v>
      </c>
      <c r="Y7" s="287">
        <f t="shared" si="10"/>
        <v>328</v>
      </c>
      <c r="Z7" s="287">
        <f t="shared" si="11"/>
        <v>332.5</v>
      </c>
      <c r="AA7" s="287">
        <f t="shared" si="12"/>
        <v>362.5</v>
      </c>
      <c r="AB7" s="287">
        <f t="shared" si="13"/>
        <v>412.9</v>
      </c>
      <c r="AC7" s="287">
        <f t="shared" si="14"/>
        <v>414.2</v>
      </c>
      <c r="AI7" s="32"/>
      <c r="AJ7" s="32"/>
      <c r="AK7" s="33"/>
      <c r="AL7" s="34"/>
      <c r="AM7" s="34"/>
      <c r="AN7" s="34"/>
      <c r="AO7" s="34"/>
    </row>
    <row r="8" spans="1:41" ht="12.75" customHeight="1" x14ac:dyDescent="0.15">
      <c r="A8" s="3"/>
      <c r="B8" s="3"/>
      <c r="C8" s="3"/>
      <c r="D8" s="286" t="s">
        <v>666</v>
      </c>
      <c r="E8" s="287">
        <v>1.5</v>
      </c>
      <c r="F8" s="287">
        <f>E8+F9</f>
        <v>3.3</v>
      </c>
      <c r="G8" s="287">
        <f>F8+G10</f>
        <v>4.8</v>
      </c>
      <c r="H8" s="287">
        <f>G8+H11</f>
        <v>5.9</v>
      </c>
      <c r="I8" s="287">
        <f>H8+I12</f>
        <v>8.3000000000000007</v>
      </c>
      <c r="J8" s="287">
        <f>I8+J13</f>
        <v>11.5</v>
      </c>
      <c r="K8" s="287">
        <f>J8+K14</f>
        <v>11.9</v>
      </c>
      <c r="L8" s="287">
        <f>K8+L15</f>
        <v>13.4</v>
      </c>
      <c r="M8" s="287">
        <f>L8+M16</f>
        <v>16.2</v>
      </c>
      <c r="N8" s="287">
        <f>M8+N17</f>
        <v>90.2</v>
      </c>
      <c r="O8" s="287">
        <f t="shared" si="0"/>
        <v>118.9</v>
      </c>
      <c r="P8" s="287">
        <f t="shared" si="1"/>
        <v>146.1</v>
      </c>
      <c r="Q8" s="287">
        <f t="shared" si="2"/>
        <v>149.29999999999998</v>
      </c>
      <c r="R8" s="287">
        <f t="shared" si="3"/>
        <v>153.99999999999997</v>
      </c>
      <c r="S8" s="287">
        <f t="shared" si="4"/>
        <v>158.59999999999997</v>
      </c>
      <c r="T8" s="287">
        <f t="shared" si="5"/>
        <v>227.79999999999995</v>
      </c>
      <c r="U8" s="287">
        <f t="shared" si="6"/>
        <v>273.09999999999997</v>
      </c>
      <c r="V8" s="287">
        <f t="shared" si="7"/>
        <v>277.7</v>
      </c>
      <c r="W8" s="287">
        <f t="shared" si="8"/>
        <v>280.89999999999998</v>
      </c>
      <c r="X8" s="287">
        <f t="shared" si="9"/>
        <v>281.59999999999997</v>
      </c>
      <c r="Y8" s="287">
        <f t="shared" si="10"/>
        <v>325.39999999999998</v>
      </c>
      <c r="Z8" s="287">
        <f t="shared" si="11"/>
        <v>329.9</v>
      </c>
      <c r="AA8" s="287">
        <f t="shared" si="12"/>
        <v>359.9</v>
      </c>
      <c r="AB8" s="287">
        <f t="shared" si="13"/>
        <v>410.29999999999995</v>
      </c>
      <c r="AC8" s="287">
        <f t="shared" si="14"/>
        <v>411.59999999999997</v>
      </c>
      <c r="AI8" s="32"/>
      <c r="AJ8" s="32"/>
      <c r="AK8" s="33"/>
      <c r="AL8" s="34"/>
      <c r="AM8" s="34"/>
      <c r="AN8" s="34"/>
      <c r="AO8" s="34"/>
    </row>
    <row r="9" spans="1:41" ht="12.75" customHeight="1" x14ac:dyDescent="0.15">
      <c r="A9" s="3"/>
      <c r="B9" s="3"/>
      <c r="C9" s="3"/>
      <c r="D9" s="3"/>
      <c r="E9" s="286" t="s">
        <v>498</v>
      </c>
      <c r="F9" s="287">
        <v>1.8</v>
      </c>
      <c r="G9" s="287">
        <f>F9+G10</f>
        <v>3.3</v>
      </c>
      <c r="H9" s="287">
        <f>G9+H11</f>
        <v>4.4000000000000004</v>
      </c>
      <c r="I9" s="287">
        <f>H9+I12</f>
        <v>6.8000000000000007</v>
      </c>
      <c r="J9" s="287">
        <f>I9+J13</f>
        <v>10</v>
      </c>
      <c r="K9" s="287">
        <f>J9+K14</f>
        <v>10.4</v>
      </c>
      <c r="L9" s="287">
        <f>K9+L15</f>
        <v>11.9</v>
      </c>
      <c r="M9" s="287">
        <f>L9+M16</f>
        <v>14.7</v>
      </c>
      <c r="N9" s="287">
        <f>M9+N17</f>
        <v>88.7</v>
      </c>
      <c r="O9" s="287">
        <f t="shared" si="0"/>
        <v>117.4</v>
      </c>
      <c r="P9" s="287">
        <f t="shared" si="1"/>
        <v>144.6</v>
      </c>
      <c r="Q9" s="287">
        <f t="shared" si="2"/>
        <v>147.79999999999998</v>
      </c>
      <c r="R9" s="287">
        <f t="shared" si="3"/>
        <v>152.49999999999997</v>
      </c>
      <c r="S9" s="287">
        <f t="shared" si="4"/>
        <v>157.09999999999997</v>
      </c>
      <c r="T9" s="287">
        <f t="shared" si="5"/>
        <v>226.29999999999995</v>
      </c>
      <c r="U9" s="287">
        <f t="shared" si="6"/>
        <v>271.59999999999997</v>
      </c>
      <c r="V9" s="287">
        <f t="shared" si="7"/>
        <v>276.2</v>
      </c>
      <c r="W9" s="287">
        <f t="shared" si="8"/>
        <v>279.39999999999998</v>
      </c>
      <c r="X9" s="287">
        <f t="shared" si="9"/>
        <v>280.09999999999997</v>
      </c>
      <c r="Y9" s="287">
        <f t="shared" si="10"/>
        <v>323.89999999999998</v>
      </c>
      <c r="Z9" s="287">
        <f t="shared" si="11"/>
        <v>328.4</v>
      </c>
      <c r="AA9" s="287">
        <f t="shared" si="12"/>
        <v>358.4</v>
      </c>
      <c r="AB9" s="287">
        <f t="shared" si="13"/>
        <v>408.79999999999995</v>
      </c>
      <c r="AC9" s="287">
        <f t="shared" si="14"/>
        <v>410.09999999999997</v>
      </c>
      <c r="AI9" s="32"/>
      <c r="AJ9" s="32"/>
      <c r="AK9" s="33"/>
      <c r="AL9" s="34"/>
      <c r="AM9" s="34"/>
      <c r="AN9" s="34"/>
      <c r="AO9" s="34"/>
    </row>
    <row r="10" spans="1:41" ht="12.75" customHeight="1" x14ac:dyDescent="0.15">
      <c r="A10" s="6"/>
      <c r="B10" s="6"/>
      <c r="C10" s="6"/>
      <c r="D10" s="6"/>
      <c r="E10" s="6"/>
      <c r="F10" s="286" t="s">
        <v>667</v>
      </c>
      <c r="G10" s="287">
        <v>1.5</v>
      </c>
      <c r="H10" s="287">
        <f>G10+H11</f>
        <v>2.6</v>
      </c>
      <c r="I10" s="287">
        <f>H10+I12</f>
        <v>5</v>
      </c>
      <c r="J10" s="287">
        <f>I10+J13</f>
        <v>8.1999999999999993</v>
      </c>
      <c r="K10" s="287">
        <f>J10+K14</f>
        <v>8.6</v>
      </c>
      <c r="L10" s="287">
        <f>K10+L15</f>
        <v>10.1</v>
      </c>
      <c r="M10" s="287">
        <f>L10+M16</f>
        <v>12.899999999999999</v>
      </c>
      <c r="N10" s="287">
        <f>M10+N17</f>
        <v>86.9</v>
      </c>
      <c r="O10" s="287">
        <f t="shared" si="0"/>
        <v>115.60000000000001</v>
      </c>
      <c r="P10" s="287">
        <f t="shared" si="1"/>
        <v>142.80000000000001</v>
      </c>
      <c r="Q10" s="287">
        <f t="shared" si="2"/>
        <v>146</v>
      </c>
      <c r="R10" s="287">
        <f t="shared" si="3"/>
        <v>150.69999999999999</v>
      </c>
      <c r="S10" s="287">
        <f t="shared" si="4"/>
        <v>155.29999999999998</v>
      </c>
      <c r="T10" s="287">
        <f t="shared" si="5"/>
        <v>224.5</v>
      </c>
      <c r="U10" s="287">
        <f t="shared" si="6"/>
        <v>269.8</v>
      </c>
      <c r="V10" s="287">
        <f t="shared" si="7"/>
        <v>274.40000000000003</v>
      </c>
      <c r="W10" s="287">
        <f t="shared" si="8"/>
        <v>277.60000000000002</v>
      </c>
      <c r="X10" s="287">
        <f t="shared" si="9"/>
        <v>278.3</v>
      </c>
      <c r="Y10" s="287">
        <f t="shared" si="10"/>
        <v>322.10000000000002</v>
      </c>
      <c r="Z10" s="287">
        <f t="shared" si="11"/>
        <v>326.60000000000002</v>
      </c>
      <c r="AA10" s="287">
        <f t="shared" si="12"/>
        <v>356.6</v>
      </c>
      <c r="AB10" s="287">
        <f t="shared" si="13"/>
        <v>407</v>
      </c>
      <c r="AC10" s="287">
        <f t="shared" si="14"/>
        <v>408.3</v>
      </c>
      <c r="AI10" s="32"/>
      <c r="AJ10" s="32"/>
      <c r="AK10" s="33"/>
      <c r="AL10" s="34"/>
      <c r="AM10" s="34"/>
      <c r="AN10" s="34"/>
      <c r="AO10" s="34"/>
    </row>
    <row r="11" spans="1:41" ht="12.75" customHeight="1" x14ac:dyDescent="0.15">
      <c r="A11" s="6"/>
      <c r="B11" s="6"/>
      <c r="C11" s="6"/>
      <c r="D11" s="6"/>
      <c r="E11" s="6"/>
      <c r="F11" s="3"/>
      <c r="G11" s="286" t="s">
        <v>668</v>
      </c>
      <c r="H11" s="287">
        <v>1.1000000000000001</v>
      </c>
      <c r="I11" s="287">
        <f>H11+I12</f>
        <v>3.5</v>
      </c>
      <c r="J11" s="287">
        <f>I11+J13</f>
        <v>6.7</v>
      </c>
      <c r="K11" s="287">
        <f>J11+K14</f>
        <v>7.1000000000000005</v>
      </c>
      <c r="L11" s="287">
        <f>K11+L15</f>
        <v>8.6000000000000014</v>
      </c>
      <c r="M11" s="287">
        <f>L11+M16</f>
        <v>11.400000000000002</v>
      </c>
      <c r="N11" s="287">
        <f>M11+N17</f>
        <v>85.4</v>
      </c>
      <c r="O11" s="287">
        <f t="shared" si="0"/>
        <v>114.10000000000001</v>
      </c>
      <c r="P11" s="287">
        <f t="shared" si="1"/>
        <v>141.30000000000001</v>
      </c>
      <c r="Q11" s="287">
        <f t="shared" si="2"/>
        <v>144.5</v>
      </c>
      <c r="R11" s="287">
        <f t="shared" si="3"/>
        <v>149.19999999999999</v>
      </c>
      <c r="S11" s="287">
        <f t="shared" si="4"/>
        <v>153.79999999999998</v>
      </c>
      <c r="T11" s="287">
        <f t="shared" si="5"/>
        <v>223</v>
      </c>
      <c r="U11" s="287">
        <f t="shared" si="6"/>
        <v>268.3</v>
      </c>
      <c r="V11" s="287">
        <f t="shared" si="7"/>
        <v>272.90000000000003</v>
      </c>
      <c r="W11" s="287">
        <f t="shared" si="8"/>
        <v>276.10000000000002</v>
      </c>
      <c r="X11" s="287">
        <f t="shared" si="9"/>
        <v>276.8</v>
      </c>
      <c r="Y11" s="287">
        <f t="shared" si="10"/>
        <v>320.60000000000002</v>
      </c>
      <c r="Z11" s="287">
        <f t="shared" si="11"/>
        <v>325.10000000000002</v>
      </c>
      <c r="AA11" s="287">
        <f t="shared" si="12"/>
        <v>355.1</v>
      </c>
      <c r="AB11" s="287">
        <f t="shared" si="13"/>
        <v>405.5</v>
      </c>
      <c r="AC11" s="287">
        <f t="shared" si="14"/>
        <v>406.8</v>
      </c>
      <c r="AI11" s="32"/>
      <c r="AJ11" s="32"/>
      <c r="AK11" s="33"/>
      <c r="AL11" s="34"/>
      <c r="AM11" s="34"/>
      <c r="AN11" s="34"/>
      <c r="AO11" s="34"/>
    </row>
    <row r="12" spans="1:41" ht="12.75" customHeight="1" x14ac:dyDescent="0.15">
      <c r="A12" s="6"/>
      <c r="B12" s="6"/>
      <c r="C12" s="6"/>
      <c r="D12" s="6"/>
      <c r="E12" s="6"/>
      <c r="F12" s="3"/>
      <c r="G12" s="3"/>
      <c r="H12" s="286" t="s">
        <v>500</v>
      </c>
      <c r="I12" s="287">
        <v>2.4</v>
      </c>
      <c r="J12" s="287">
        <f>I12+J13</f>
        <v>5.6</v>
      </c>
      <c r="K12" s="287">
        <f>J12+K14</f>
        <v>6</v>
      </c>
      <c r="L12" s="287">
        <f>K12+L15</f>
        <v>7.5</v>
      </c>
      <c r="M12" s="287">
        <f>L12+M16</f>
        <v>10.3</v>
      </c>
      <c r="N12" s="287">
        <f>M12+N17</f>
        <v>84.3</v>
      </c>
      <c r="O12" s="287">
        <f t="shared" si="0"/>
        <v>113</v>
      </c>
      <c r="P12" s="287">
        <f t="shared" si="1"/>
        <v>140.19999999999999</v>
      </c>
      <c r="Q12" s="287">
        <f t="shared" si="2"/>
        <v>143.39999999999998</v>
      </c>
      <c r="R12" s="287">
        <f t="shared" si="3"/>
        <v>148.09999999999997</v>
      </c>
      <c r="S12" s="287">
        <f t="shared" si="4"/>
        <v>152.69999999999996</v>
      </c>
      <c r="T12" s="287">
        <f t="shared" si="5"/>
        <v>221.89999999999998</v>
      </c>
      <c r="U12" s="287">
        <f t="shared" si="6"/>
        <v>267.2</v>
      </c>
      <c r="V12" s="287">
        <f t="shared" si="7"/>
        <v>271.8</v>
      </c>
      <c r="W12" s="287">
        <f t="shared" si="8"/>
        <v>275</v>
      </c>
      <c r="X12" s="287">
        <f t="shared" si="9"/>
        <v>275.7</v>
      </c>
      <c r="Y12" s="287">
        <f t="shared" si="10"/>
        <v>319.5</v>
      </c>
      <c r="Z12" s="287">
        <f t="shared" si="11"/>
        <v>324</v>
      </c>
      <c r="AA12" s="287">
        <f t="shared" si="12"/>
        <v>354</v>
      </c>
      <c r="AB12" s="287">
        <f t="shared" si="13"/>
        <v>404.4</v>
      </c>
      <c r="AC12" s="287">
        <f t="shared" si="14"/>
        <v>405.7</v>
      </c>
      <c r="AI12" s="32"/>
      <c r="AJ12" s="32"/>
      <c r="AK12" s="33"/>
      <c r="AL12" s="34"/>
      <c r="AM12" s="34"/>
      <c r="AN12" s="34"/>
      <c r="AO12" s="34"/>
    </row>
    <row r="13" spans="1:41" ht="12.75" customHeight="1" x14ac:dyDescent="0.15">
      <c r="A13" s="6"/>
      <c r="B13" s="6"/>
      <c r="C13" s="6"/>
      <c r="D13" s="6"/>
      <c r="E13" s="6"/>
      <c r="F13" s="3"/>
      <c r="G13" s="3"/>
      <c r="H13" s="3"/>
      <c r="I13" s="286" t="s">
        <v>669</v>
      </c>
      <c r="J13" s="287">
        <v>3.2</v>
      </c>
      <c r="K13" s="287">
        <f>J13+K14</f>
        <v>3.6</v>
      </c>
      <c r="L13" s="287">
        <f>K13+L15</f>
        <v>5.0999999999999996</v>
      </c>
      <c r="M13" s="287">
        <f>L13+M16</f>
        <v>7.8999999999999995</v>
      </c>
      <c r="N13" s="287">
        <f>M13+N17</f>
        <v>81.900000000000006</v>
      </c>
      <c r="O13" s="287">
        <f t="shared" si="0"/>
        <v>110.60000000000001</v>
      </c>
      <c r="P13" s="287">
        <f t="shared" si="1"/>
        <v>137.80000000000001</v>
      </c>
      <c r="Q13" s="287">
        <f t="shared" si="2"/>
        <v>141</v>
      </c>
      <c r="R13" s="287">
        <f t="shared" si="3"/>
        <v>145.69999999999999</v>
      </c>
      <c r="S13" s="287">
        <f t="shared" si="4"/>
        <v>150.29999999999998</v>
      </c>
      <c r="T13" s="287">
        <f t="shared" si="5"/>
        <v>219.5</v>
      </c>
      <c r="U13" s="287">
        <f t="shared" si="6"/>
        <v>264.8</v>
      </c>
      <c r="V13" s="287">
        <f t="shared" si="7"/>
        <v>269.40000000000003</v>
      </c>
      <c r="W13" s="287">
        <f t="shared" si="8"/>
        <v>272.60000000000002</v>
      </c>
      <c r="X13" s="287">
        <f t="shared" si="9"/>
        <v>273.3</v>
      </c>
      <c r="Y13" s="287">
        <f t="shared" si="10"/>
        <v>317.10000000000002</v>
      </c>
      <c r="Z13" s="287">
        <f t="shared" si="11"/>
        <v>321.60000000000002</v>
      </c>
      <c r="AA13" s="287">
        <f t="shared" si="12"/>
        <v>351.6</v>
      </c>
      <c r="AB13" s="287">
        <f t="shared" si="13"/>
        <v>402</v>
      </c>
      <c r="AC13" s="287">
        <f t="shared" si="14"/>
        <v>403.3</v>
      </c>
      <c r="AI13" s="32"/>
      <c r="AJ13" s="32"/>
      <c r="AK13" s="33"/>
      <c r="AL13" s="34"/>
      <c r="AM13" s="34"/>
      <c r="AN13" s="34"/>
      <c r="AO13" s="34"/>
    </row>
    <row r="14" spans="1:41" ht="12.75" customHeight="1" x14ac:dyDescent="0.15">
      <c r="A14" s="6"/>
      <c r="B14" s="6"/>
      <c r="C14" s="6"/>
      <c r="D14" s="6"/>
      <c r="E14" s="6"/>
      <c r="F14" s="3"/>
      <c r="G14" s="3"/>
      <c r="H14" s="3"/>
      <c r="I14" s="3"/>
      <c r="J14" s="286" t="s">
        <v>670</v>
      </c>
      <c r="K14" s="287">
        <v>0.4</v>
      </c>
      <c r="L14" s="287">
        <f>K14+L15</f>
        <v>1.9</v>
      </c>
      <c r="M14" s="287">
        <f>L14+M16</f>
        <v>4.6999999999999993</v>
      </c>
      <c r="N14" s="287">
        <f>M14+N17</f>
        <v>78.7</v>
      </c>
      <c r="O14" s="287">
        <f t="shared" si="0"/>
        <v>107.4</v>
      </c>
      <c r="P14" s="287">
        <f t="shared" si="1"/>
        <v>134.6</v>
      </c>
      <c r="Q14" s="287">
        <f t="shared" si="2"/>
        <v>137.79999999999998</v>
      </c>
      <c r="R14" s="287">
        <f t="shared" si="3"/>
        <v>142.49999999999997</v>
      </c>
      <c r="S14" s="287">
        <f t="shared" si="4"/>
        <v>147.09999999999997</v>
      </c>
      <c r="T14" s="287">
        <f t="shared" si="5"/>
        <v>216.29999999999995</v>
      </c>
      <c r="U14" s="287">
        <f t="shared" si="6"/>
        <v>261.59999999999997</v>
      </c>
      <c r="V14" s="287">
        <f t="shared" si="7"/>
        <v>266.2</v>
      </c>
      <c r="W14" s="287">
        <f t="shared" si="8"/>
        <v>269.39999999999998</v>
      </c>
      <c r="X14" s="287">
        <f t="shared" si="9"/>
        <v>270.09999999999997</v>
      </c>
      <c r="Y14" s="287">
        <f t="shared" si="10"/>
        <v>313.89999999999998</v>
      </c>
      <c r="Z14" s="287">
        <f t="shared" si="11"/>
        <v>318.39999999999998</v>
      </c>
      <c r="AA14" s="287">
        <f t="shared" si="12"/>
        <v>348.4</v>
      </c>
      <c r="AB14" s="287">
        <f t="shared" si="13"/>
        <v>398.79999999999995</v>
      </c>
      <c r="AC14" s="287">
        <f t="shared" si="14"/>
        <v>400.09999999999997</v>
      </c>
      <c r="AI14" s="32"/>
      <c r="AJ14" s="32"/>
      <c r="AK14" s="33"/>
      <c r="AL14" s="34"/>
      <c r="AM14" s="34"/>
      <c r="AN14" s="34"/>
      <c r="AO14" s="34"/>
    </row>
    <row r="15" spans="1:41" ht="12.75" customHeight="1" x14ac:dyDescent="0.15">
      <c r="A15" s="6"/>
      <c r="B15" s="6"/>
      <c r="C15" s="6"/>
      <c r="D15" s="6"/>
      <c r="E15" s="6"/>
      <c r="F15" s="3"/>
      <c r="G15" s="3"/>
      <c r="H15" s="3"/>
      <c r="I15" s="3"/>
      <c r="J15" s="3"/>
      <c r="K15" s="286" t="s">
        <v>671</v>
      </c>
      <c r="L15" s="287">
        <v>1.5</v>
      </c>
      <c r="M15" s="287">
        <f>L15+M16</f>
        <v>4.3</v>
      </c>
      <c r="N15" s="287">
        <f>M15+N17</f>
        <v>78.3</v>
      </c>
      <c r="O15" s="287">
        <f t="shared" si="0"/>
        <v>107</v>
      </c>
      <c r="P15" s="287">
        <f t="shared" si="1"/>
        <v>134.19999999999999</v>
      </c>
      <c r="Q15" s="287">
        <f t="shared" si="2"/>
        <v>137.39999999999998</v>
      </c>
      <c r="R15" s="287">
        <f t="shared" si="3"/>
        <v>142.09999999999997</v>
      </c>
      <c r="S15" s="287">
        <f t="shared" si="4"/>
        <v>146.69999999999996</v>
      </c>
      <c r="T15" s="287">
        <f t="shared" si="5"/>
        <v>215.89999999999998</v>
      </c>
      <c r="U15" s="287">
        <f t="shared" si="6"/>
        <v>261.2</v>
      </c>
      <c r="V15" s="287">
        <f t="shared" si="7"/>
        <v>265.8</v>
      </c>
      <c r="W15" s="287">
        <f t="shared" si="8"/>
        <v>269</v>
      </c>
      <c r="X15" s="287">
        <f t="shared" si="9"/>
        <v>269.7</v>
      </c>
      <c r="Y15" s="287">
        <f t="shared" si="10"/>
        <v>313.5</v>
      </c>
      <c r="Z15" s="287">
        <f t="shared" si="11"/>
        <v>318</v>
      </c>
      <c r="AA15" s="287">
        <f t="shared" si="12"/>
        <v>348</v>
      </c>
      <c r="AB15" s="287">
        <f t="shared" si="13"/>
        <v>398.4</v>
      </c>
      <c r="AC15" s="287">
        <f t="shared" si="14"/>
        <v>399.7</v>
      </c>
      <c r="AI15" s="32"/>
      <c r="AJ15" s="32"/>
      <c r="AK15" s="33"/>
      <c r="AL15" s="34"/>
      <c r="AM15" s="34"/>
      <c r="AN15" s="34"/>
      <c r="AO15" s="34"/>
    </row>
    <row r="16" spans="1:41" ht="12.75" customHeight="1" x14ac:dyDescent="0.15">
      <c r="A16" s="6"/>
      <c r="B16" s="6"/>
      <c r="C16" s="6"/>
      <c r="D16" s="6"/>
      <c r="E16" s="6"/>
      <c r="F16" s="3"/>
      <c r="G16" s="3"/>
      <c r="H16" s="3"/>
      <c r="I16" s="3"/>
      <c r="J16" s="3"/>
      <c r="K16" s="3"/>
      <c r="L16" s="286" t="s">
        <v>672</v>
      </c>
      <c r="M16" s="287">
        <v>2.8</v>
      </c>
      <c r="N16" s="287">
        <f>M16+N17</f>
        <v>76.8</v>
      </c>
      <c r="O16" s="287">
        <f t="shared" si="0"/>
        <v>105.5</v>
      </c>
      <c r="P16" s="287">
        <f t="shared" si="1"/>
        <v>132.69999999999999</v>
      </c>
      <c r="Q16" s="287">
        <f t="shared" si="2"/>
        <v>135.89999999999998</v>
      </c>
      <c r="R16" s="287">
        <f t="shared" si="3"/>
        <v>140.59999999999997</v>
      </c>
      <c r="S16" s="287">
        <f t="shared" si="4"/>
        <v>145.19999999999996</v>
      </c>
      <c r="T16" s="287">
        <f t="shared" si="5"/>
        <v>214.39999999999998</v>
      </c>
      <c r="U16" s="287">
        <f t="shared" si="6"/>
        <v>259.7</v>
      </c>
      <c r="V16" s="287">
        <f t="shared" si="7"/>
        <v>264.3</v>
      </c>
      <c r="W16" s="287">
        <f t="shared" si="8"/>
        <v>267.5</v>
      </c>
      <c r="X16" s="287">
        <f t="shared" si="9"/>
        <v>268.2</v>
      </c>
      <c r="Y16" s="287">
        <f t="shared" si="10"/>
        <v>312</v>
      </c>
      <c r="Z16" s="287">
        <f t="shared" si="11"/>
        <v>316.5</v>
      </c>
      <c r="AA16" s="287">
        <f t="shared" si="12"/>
        <v>346.5</v>
      </c>
      <c r="AB16" s="287">
        <f t="shared" si="13"/>
        <v>396.9</v>
      </c>
      <c r="AC16" s="287">
        <f t="shared" si="14"/>
        <v>398.2</v>
      </c>
      <c r="AI16" s="32"/>
      <c r="AJ16" s="32"/>
      <c r="AK16" s="33"/>
      <c r="AL16" s="34"/>
      <c r="AM16" s="34"/>
      <c r="AN16" s="34"/>
      <c r="AO16" s="34"/>
    </row>
    <row r="17" spans="1:41" ht="12.75" customHeight="1" x14ac:dyDescent="0.15">
      <c r="A17" s="6"/>
      <c r="B17" s="6"/>
      <c r="C17" s="6"/>
      <c r="D17" s="6"/>
      <c r="E17" s="6"/>
      <c r="F17" s="6"/>
      <c r="G17" s="6"/>
      <c r="H17" s="3"/>
      <c r="I17" s="3"/>
      <c r="J17" s="3"/>
      <c r="K17" s="3"/>
      <c r="L17" s="3"/>
      <c r="M17" s="286" t="s">
        <v>673</v>
      </c>
      <c r="N17" s="287">
        <v>74</v>
      </c>
      <c r="O17" s="287">
        <f t="shared" si="0"/>
        <v>102.7</v>
      </c>
      <c r="P17" s="287">
        <f t="shared" si="1"/>
        <v>129.9</v>
      </c>
      <c r="Q17" s="287">
        <f t="shared" si="2"/>
        <v>133.1</v>
      </c>
      <c r="R17" s="287">
        <f t="shared" si="3"/>
        <v>137.79999999999998</v>
      </c>
      <c r="S17" s="287">
        <f t="shared" si="4"/>
        <v>142.39999999999998</v>
      </c>
      <c r="T17" s="287">
        <f t="shared" si="5"/>
        <v>211.59999999999997</v>
      </c>
      <c r="U17" s="287">
        <f t="shared" si="6"/>
        <v>256.89999999999998</v>
      </c>
      <c r="V17" s="287">
        <f t="shared" si="7"/>
        <v>261.5</v>
      </c>
      <c r="W17" s="287">
        <f t="shared" si="8"/>
        <v>264.7</v>
      </c>
      <c r="X17" s="287">
        <f t="shared" si="9"/>
        <v>265.39999999999998</v>
      </c>
      <c r="Y17" s="287">
        <f t="shared" si="10"/>
        <v>309.2</v>
      </c>
      <c r="Z17" s="287">
        <f t="shared" si="11"/>
        <v>313.7</v>
      </c>
      <c r="AA17" s="287">
        <f t="shared" si="12"/>
        <v>343.7</v>
      </c>
      <c r="AB17" s="287">
        <f t="shared" si="13"/>
        <v>394.09999999999997</v>
      </c>
      <c r="AC17" s="287">
        <f t="shared" si="14"/>
        <v>395.4</v>
      </c>
      <c r="AI17" s="32"/>
      <c r="AJ17" s="32"/>
      <c r="AK17" s="33"/>
      <c r="AL17" s="34"/>
      <c r="AM17" s="34"/>
      <c r="AN17" s="34"/>
      <c r="AO17" s="34"/>
    </row>
    <row r="18" spans="1:41" ht="12.75" customHeight="1" x14ac:dyDescent="0.15">
      <c r="A18" s="6"/>
      <c r="B18" s="6"/>
      <c r="C18" s="31"/>
      <c r="D18" s="31"/>
      <c r="E18" s="31"/>
      <c r="H18" s="3"/>
      <c r="I18" s="3"/>
      <c r="J18" s="3"/>
      <c r="K18" s="3"/>
      <c r="L18" s="3"/>
      <c r="M18" s="3"/>
      <c r="N18" s="286" t="s">
        <v>674</v>
      </c>
      <c r="O18" s="287">
        <v>28.7</v>
      </c>
      <c r="P18" s="287">
        <f t="shared" si="1"/>
        <v>55.9</v>
      </c>
      <c r="Q18" s="287">
        <f t="shared" si="2"/>
        <v>59.1</v>
      </c>
      <c r="R18" s="287">
        <f t="shared" si="3"/>
        <v>63.800000000000004</v>
      </c>
      <c r="S18" s="287">
        <f t="shared" si="4"/>
        <v>68.400000000000006</v>
      </c>
      <c r="T18" s="287">
        <f t="shared" si="5"/>
        <v>137.60000000000002</v>
      </c>
      <c r="U18" s="287">
        <f t="shared" si="6"/>
        <v>182.90000000000003</v>
      </c>
      <c r="V18" s="287">
        <f t="shared" si="7"/>
        <v>187.50000000000003</v>
      </c>
      <c r="W18" s="287">
        <f t="shared" si="8"/>
        <v>190.70000000000002</v>
      </c>
      <c r="X18" s="287">
        <f t="shared" si="9"/>
        <v>191.4</v>
      </c>
      <c r="Y18" s="287">
        <f t="shared" si="10"/>
        <v>235.2</v>
      </c>
      <c r="Z18" s="287">
        <f t="shared" si="11"/>
        <v>239.7</v>
      </c>
      <c r="AA18" s="287">
        <f t="shared" si="12"/>
        <v>269.7</v>
      </c>
      <c r="AB18" s="287">
        <f t="shared" si="13"/>
        <v>320.09999999999997</v>
      </c>
      <c r="AC18" s="287">
        <f t="shared" si="14"/>
        <v>321.39999999999998</v>
      </c>
      <c r="AI18" s="32"/>
      <c r="AJ18" s="32"/>
      <c r="AK18" s="33"/>
      <c r="AL18" s="34"/>
      <c r="AM18" s="34"/>
      <c r="AN18" s="34"/>
      <c r="AO18" s="34"/>
    </row>
    <row r="19" spans="1:41" ht="12.75" customHeight="1" x14ac:dyDescent="0.15">
      <c r="A19" s="6"/>
      <c r="B19" s="6"/>
      <c r="C19" s="31"/>
      <c r="D19" s="31"/>
      <c r="E19" s="31"/>
      <c r="H19" s="3"/>
      <c r="I19" s="3"/>
      <c r="J19" s="3"/>
      <c r="K19" s="3"/>
      <c r="L19" s="3"/>
      <c r="M19" s="3"/>
      <c r="N19" s="3"/>
      <c r="O19" s="286" t="s">
        <v>675</v>
      </c>
      <c r="P19" s="287">
        <v>27.2</v>
      </c>
      <c r="Q19" s="287">
        <f t="shared" si="2"/>
        <v>30.4</v>
      </c>
      <c r="R19" s="287">
        <f t="shared" si="3"/>
        <v>35.1</v>
      </c>
      <c r="S19" s="287">
        <f t="shared" si="4"/>
        <v>39.700000000000003</v>
      </c>
      <c r="T19" s="287">
        <f t="shared" si="5"/>
        <v>108.9</v>
      </c>
      <c r="U19" s="287">
        <f t="shared" si="6"/>
        <v>154.19999999999999</v>
      </c>
      <c r="V19" s="287">
        <f t="shared" si="7"/>
        <v>158.79999999999998</v>
      </c>
      <c r="W19" s="287">
        <f t="shared" si="8"/>
        <v>161.99999999999997</v>
      </c>
      <c r="X19" s="287">
        <f t="shared" si="9"/>
        <v>162.69999999999996</v>
      </c>
      <c r="Y19" s="287">
        <f t="shared" si="10"/>
        <v>206.49999999999994</v>
      </c>
      <c r="Z19" s="287">
        <f t="shared" si="11"/>
        <v>210.99999999999994</v>
      </c>
      <c r="AA19" s="287">
        <f t="shared" si="12"/>
        <v>240.99999999999994</v>
      </c>
      <c r="AB19" s="287">
        <f t="shared" si="13"/>
        <v>291.39999999999992</v>
      </c>
      <c r="AC19" s="287">
        <f t="shared" si="14"/>
        <v>292.69999999999993</v>
      </c>
      <c r="AI19" s="32"/>
      <c r="AJ19" s="32"/>
      <c r="AK19" s="33"/>
      <c r="AL19" s="34"/>
      <c r="AM19" s="34"/>
      <c r="AN19" s="34"/>
      <c r="AO19" s="34"/>
    </row>
    <row r="20" spans="1:41" ht="12.75" customHeight="1" x14ac:dyDescent="0.15">
      <c r="A20" s="3"/>
      <c r="B20" s="3"/>
      <c r="C20" s="31"/>
      <c r="D20" s="31"/>
      <c r="E20" s="31"/>
      <c r="H20" s="3"/>
      <c r="I20" s="3"/>
      <c r="J20" s="3"/>
      <c r="K20" s="3"/>
      <c r="L20" s="3"/>
      <c r="M20" s="3"/>
      <c r="N20" s="3"/>
      <c r="O20" s="3"/>
      <c r="P20" s="286" t="s">
        <v>676</v>
      </c>
      <c r="Q20" s="287">
        <v>3.2</v>
      </c>
      <c r="R20" s="287">
        <f t="shared" si="3"/>
        <v>7.9</v>
      </c>
      <c r="S20" s="287">
        <f t="shared" si="4"/>
        <v>12.5</v>
      </c>
      <c r="T20" s="287">
        <f t="shared" si="5"/>
        <v>81.7</v>
      </c>
      <c r="U20" s="287">
        <f t="shared" si="6"/>
        <v>127</v>
      </c>
      <c r="V20" s="287">
        <f t="shared" si="7"/>
        <v>131.6</v>
      </c>
      <c r="W20" s="287">
        <f t="shared" si="8"/>
        <v>134.79999999999998</v>
      </c>
      <c r="X20" s="287">
        <f t="shared" si="9"/>
        <v>135.49999999999997</v>
      </c>
      <c r="Y20" s="287">
        <f t="shared" si="10"/>
        <v>179.29999999999995</v>
      </c>
      <c r="Z20" s="287">
        <f t="shared" si="11"/>
        <v>183.79999999999995</v>
      </c>
      <c r="AA20" s="287">
        <f t="shared" si="12"/>
        <v>213.79999999999995</v>
      </c>
      <c r="AB20" s="287">
        <f t="shared" si="13"/>
        <v>264.19999999999993</v>
      </c>
      <c r="AC20" s="287">
        <f t="shared" si="14"/>
        <v>265.49999999999994</v>
      </c>
      <c r="AI20" s="32"/>
      <c r="AJ20" s="32"/>
      <c r="AK20" s="33"/>
      <c r="AL20" s="34"/>
      <c r="AM20" s="34"/>
      <c r="AN20" s="34"/>
      <c r="AO20" s="34"/>
    </row>
    <row r="21" spans="1:41" ht="12.75" customHeight="1" x14ac:dyDescent="0.15">
      <c r="A21" s="3"/>
      <c r="B21" s="3"/>
      <c r="C21" s="31"/>
      <c r="D21" s="31"/>
      <c r="E21" s="31"/>
      <c r="H21" s="3"/>
      <c r="I21" s="3"/>
      <c r="J21" s="3"/>
      <c r="K21" s="3"/>
      <c r="L21" s="3"/>
      <c r="M21" s="3"/>
      <c r="N21" s="3"/>
      <c r="O21" s="3"/>
      <c r="P21" s="3"/>
      <c r="Q21" s="286" t="s">
        <v>677</v>
      </c>
      <c r="R21" s="287">
        <v>4.7</v>
      </c>
      <c r="S21" s="287">
        <f t="shared" si="4"/>
        <v>9.3000000000000007</v>
      </c>
      <c r="T21" s="287">
        <f t="shared" si="5"/>
        <v>78.5</v>
      </c>
      <c r="U21" s="287">
        <f t="shared" si="6"/>
        <v>123.8</v>
      </c>
      <c r="V21" s="287">
        <f t="shared" si="7"/>
        <v>128.4</v>
      </c>
      <c r="W21" s="287">
        <f t="shared" si="8"/>
        <v>131.6</v>
      </c>
      <c r="X21" s="287">
        <f t="shared" si="9"/>
        <v>132.29999999999998</v>
      </c>
      <c r="Y21" s="287">
        <f t="shared" si="10"/>
        <v>176.09999999999997</v>
      </c>
      <c r="Z21" s="287">
        <f t="shared" si="11"/>
        <v>180.59999999999997</v>
      </c>
      <c r="AA21" s="287">
        <f t="shared" si="12"/>
        <v>210.59999999999997</v>
      </c>
      <c r="AB21" s="287">
        <f t="shared" si="13"/>
        <v>260.99999999999994</v>
      </c>
      <c r="AC21" s="287">
        <f t="shared" si="14"/>
        <v>262.29999999999995</v>
      </c>
      <c r="AI21" s="32"/>
      <c r="AJ21" s="32"/>
      <c r="AK21" s="33"/>
      <c r="AL21" s="34"/>
      <c r="AM21" s="34"/>
      <c r="AN21" s="34"/>
      <c r="AO21" s="34"/>
    </row>
    <row r="22" spans="1:41" ht="12.75" customHeight="1" x14ac:dyDescent="0.15">
      <c r="A22" s="3"/>
      <c r="B22" s="3"/>
      <c r="C22" s="31"/>
      <c r="D22" s="31"/>
      <c r="E22" s="31"/>
      <c r="H22" s="3"/>
      <c r="I22" s="3"/>
      <c r="J22" s="3"/>
      <c r="K22" s="3"/>
      <c r="L22" s="3"/>
      <c r="M22" s="3"/>
      <c r="N22" s="3"/>
      <c r="O22" s="3"/>
      <c r="P22" s="3"/>
      <c r="Q22" s="3"/>
      <c r="R22" s="286" t="s">
        <v>678</v>
      </c>
      <c r="S22" s="287">
        <v>4.5999999999999996</v>
      </c>
      <c r="T22" s="287">
        <f t="shared" si="5"/>
        <v>73.8</v>
      </c>
      <c r="U22" s="287">
        <f t="shared" si="6"/>
        <v>119.1</v>
      </c>
      <c r="V22" s="287">
        <f t="shared" si="7"/>
        <v>123.69999999999999</v>
      </c>
      <c r="W22" s="287">
        <f t="shared" si="8"/>
        <v>126.89999999999999</v>
      </c>
      <c r="X22" s="287">
        <f t="shared" si="9"/>
        <v>127.6</v>
      </c>
      <c r="Y22" s="287">
        <f t="shared" si="10"/>
        <v>171.39999999999998</v>
      </c>
      <c r="Z22" s="287">
        <f t="shared" si="11"/>
        <v>175.89999999999998</v>
      </c>
      <c r="AA22" s="287">
        <f t="shared" si="12"/>
        <v>205.89999999999998</v>
      </c>
      <c r="AB22" s="287">
        <f t="shared" si="13"/>
        <v>256.29999999999995</v>
      </c>
      <c r="AC22" s="287">
        <f t="shared" si="14"/>
        <v>257.59999999999997</v>
      </c>
      <c r="AI22" s="32"/>
      <c r="AJ22" s="32"/>
      <c r="AK22" s="33"/>
      <c r="AL22" s="34"/>
      <c r="AM22" s="34"/>
      <c r="AN22" s="34"/>
      <c r="AO22" s="34"/>
    </row>
    <row r="23" spans="1:41" ht="12.75" customHeight="1" x14ac:dyDescent="0.15">
      <c r="A23" s="3"/>
      <c r="B23" s="3"/>
      <c r="C23" s="31"/>
      <c r="D23" s="31"/>
      <c r="E23" s="3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286" t="s">
        <v>679</v>
      </c>
      <c r="T23" s="303">
        <v>69.2</v>
      </c>
      <c r="U23" s="287">
        <f t="shared" si="6"/>
        <v>114.5</v>
      </c>
      <c r="V23" s="287">
        <f t="shared" si="7"/>
        <v>119.1</v>
      </c>
      <c r="W23" s="287">
        <f t="shared" si="8"/>
        <v>122.3</v>
      </c>
      <c r="X23" s="287">
        <f t="shared" si="9"/>
        <v>123</v>
      </c>
      <c r="Y23" s="287">
        <f t="shared" si="10"/>
        <v>166.8</v>
      </c>
      <c r="Z23" s="287">
        <f t="shared" si="11"/>
        <v>171.3</v>
      </c>
      <c r="AA23" s="287">
        <f t="shared" si="12"/>
        <v>201.3</v>
      </c>
      <c r="AB23" s="287">
        <f t="shared" si="13"/>
        <v>251.70000000000002</v>
      </c>
      <c r="AC23" s="287">
        <f t="shared" si="14"/>
        <v>253.00000000000003</v>
      </c>
    </row>
    <row r="24" spans="1:41" ht="12.75" customHeight="1" x14ac:dyDescent="0.15">
      <c r="A24" s="3"/>
      <c r="B24" s="3"/>
      <c r="C24" s="3"/>
      <c r="D24" s="3"/>
      <c r="E24" s="3"/>
      <c r="F24" s="3"/>
      <c r="G24" s="3"/>
      <c r="L24" s="3"/>
      <c r="M24" s="3"/>
      <c r="N24" s="3"/>
      <c r="O24" s="3"/>
      <c r="P24" s="3"/>
      <c r="Q24" s="3"/>
      <c r="R24" s="3"/>
      <c r="S24" s="3"/>
      <c r="T24" s="304" t="s">
        <v>680</v>
      </c>
      <c r="U24" s="287">
        <v>45.3</v>
      </c>
      <c r="V24" s="287">
        <f t="shared" si="7"/>
        <v>49.9</v>
      </c>
      <c r="W24" s="287">
        <f t="shared" si="8"/>
        <v>53.1</v>
      </c>
      <c r="X24" s="287">
        <f t="shared" si="9"/>
        <v>53.800000000000004</v>
      </c>
      <c r="Y24" s="287">
        <f t="shared" si="10"/>
        <v>97.6</v>
      </c>
      <c r="Z24" s="287">
        <f t="shared" si="11"/>
        <v>102.1</v>
      </c>
      <c r="AA24" s="287">
        <f t="shared" si="12"/>
        <v>132.1</v>
      </c>
      <c r="AB24" s="287">
        <f t="shared" si="13"/>
        <v>182.5</v>
      </c>
      <c r="AC24" s="287">
        <f t="shared" si="14"/>
        <v>183.8</v>
      </c>
    </row>
    <row r="25" spans="1:41" ht="12.75" customHeight="1" x14ac:dyDescent="0.15">
      <c r="A25" s="6"/>
      <c r="B25" s="6"/>
      <c r="L25" s="6"/>
      <c r="M25" s="6"/>
      <c r="N25" s="6"/>
      <c r="O25" s="6"/>
      <c r="P25" s="3"/>
      <c r="Q25" s="3"/>
      <c r="R25" s="3"/>
      <c r="S25" s="3"/>
      <c r="T25" s="3"/>
      <c r="U25" s="304" t="s">
        <v>681</v>
      </c>
      <c r="V25" s="287">
        <v>4.5999999999999996</v>
      </c>
      <c r="W25" s="287">
        <f t="shared" si="8"/>
        <v>7.8</v>
      </c>
      <c r="X25" s="287">
        <f t="shared" si="9"/>
        <v>8.5</v>
      </c>
      <c r="Y25" s="287">
        <f t="shared" si="10"/>
        <v>52.3</v>
      </c>
      <c r="Z25" s="287">
        <f t="shared" si="11"/>
        <v>56.8</v>
      </c>
      <c r="AA25" s="287">
        <f t="shared" si="12"/>
        <v>86.8</v>
      </c>
      <c r="AB25" s="287">
        <f t="shared" si="13"/>
        <v>137.19999999999999</v>
      </c>
      <c r="AC25" s="287">
        <f t="shared" si="14"/>
        <v>138.5</v>
      </c>
    </row>
    <row r="26" spans="1:41" ht="12.75" customHeight="1" x14ac:dyDescent="0.15">
      <c r="A26" s="31"/>
      <c r="B26" s="31"/>
      <c r="P26" s="3"/>
      <c r="Q26" s="3"/>
      <c r="R26" s="3"/>
      <c r="U26" s="305"/>
      <c r="V26" s="304" t="s">
        <v>682</v>
      </c>
      <c r="W26" s="287">
        <v>3.2</v>
      </c>
      <c r="X26" s="287">
        <f t="shared" si="9"/>
        <v>3.9000000000000004</v>
      </c>
      <c r="Y26" s="287">
        <f t="shared" si="10"/>
        <v>47.699999999999996</v>
      </c>
      <c r="Z26" s="287">
        <f t="shared" si="11"/>
        <v>52.199999999999996</v>
      </c>
      <c r="AA26" s="287">
        <f t="shared" si="12"/>
        <v>82.199999999999989</v>
      </c>
      <c r="AB26" s="287">
        <f t="shared" si="13"/>
        <v>132.6</v>
      </c>
      <c r="AC26" s="287">
        <f t="shared" si="14"/>
        <v>133.9</v>
      </c>
    </row>
    <row r="27" spans="1:41" ht="12.75" customHeight="1" x14ac:dyDescent="0.15">
      <c r="A27" s="31"/>
      <c r="B27" s="31"/>
      <c r="U27" s="21"/>
      <c r="W27" s="304" t="s">
        <v>683</v>
      </c>
      <c r="X27" s="287">
        <v>0.7</v>
      </c>
      <c r="Y27" s="287">
        <f t="shared" si="10"/>
        <v>44.5</v>
      </c>
      <c r="Z27" s="287">
        <f t="shared" si="11"/>
        <v>49</v>
      </c>
      <c r="AA27" s="287">
        <f t="shared" si="12"/>
        <v>79</v>
      </c>
      <c r="AB27" s="287">
        <f t="shared" si="13"/>
        <v>129.4</v>
      </c>
      <c r="AC27" s="287">
        <f t="shared" si="14"/>
        <v>130.70000000000002</v>
      </c>
    </row>
    <row r="28" spans="1:41" ht="12.75" customHeight="1" x14ac:dyDescent="0.15">
      <c r="A28" s="31"/>
      <c r="B28" s="31"/>
      <c r="U28" s="21"/>
      <c r="X28" s="304" t="s">
        <v>684</v>
      </c>
      <c r="Y28" s="287">
        <v>43.8</v>
      </c>
      <c r="Z28" s="287">
        <f t="shared" si="11"/>
        <v>48.3</v>
      </c>
      <c r="AA28" s="287">
        <f t="shared" si="12"/>
        <v>78.3</v>
      </c>
      <c r="AB28" s="287">
        <f t="shared" si="13"/>
        <v>128.69999999999999</v>
      </c>
      <c r="AC28" s="287">
        <f t="shared" si="14"/>
        <v>130</v>
      </c>
    </row>
    <row r="29" spans="1:41" ht="12.75" customHeight="1" x14ac:dyDescent="0.15">
      <c r="A29" s="31"/>
      <c r="B29" s="31"/>
      <c r="U29" s="21"/>
      <c r="Y29" s="304" t="s">
        <v>685</v>
      </c>
      <c r="Z29" s="287">
        <v>4.5</v>
      </c>
      <c r="AA29" s="287">
        <f t="shared" si="12"/>
        <v>34.5</v>
      </c>
      <c r="AB29" s="287">
        <f t="shared" si="13"/>
        <v>84.9</v>
      </c>
      <c r="AC29" s="287">
        <f t="shared" si="14"/>
        <v>86.2</v>
      </c>
    </row>
    <row r="30" spans="1:41" ht="12.75" customHeight="1" x14ac:dyDescent="0.15">
      <c r="A30" s="31"/>
      <c r="B30" s="31"/>
      <c r="U30" s="21"/>
      <c r="Z30" s="304" t="s">
        <v>1038</v>
      </c>
      <c r="AA30" s="287">
        <v>30</v>
      </c>
      <c r="AB30" s="287">
        <f t="shared" si="13"/>
        <v>80.400000000000006</v>
      </c>
      <c r="AC30" s="287">
        <f t="shared" si="14"/>
        <v>81.7</v>
      </c>
    </row>
    <row r="31" spans="1:41" ht="12.75" customHeight="1" x14ac:dyDescent="0.15">
      <c r="A31" s="31"/>
      <c r="B31" s="31"/>
      <c r="U31" s="21"/>
      <c r="AA31" s="304" t="s">
        <v>686</v>
      </c>
      <c r="AB31" s="287">
        <v>50.4</v>
      </c>
      <c r="AC31" s="287">
        <f t="shared" si="14"/>
        <v>51.699999999999996</v>
      </c>
    </row>
    <row r="32" spans="1:41" ht="12.75" customHeight="1" x14ac:dyDescent="0.15">
      <c r="A32" s="31"/>
      <c r="B32" s="31"/>
      <c r="C32" s="31"/>
      <c r="D32" s="31"/>
      <c r="E32" s="31"/>
      <c r="U32" s="21"/>
      <c r="AB32" s="304" t="s">
        <v>687</v>
      </c>
      <c r="AC32" s="287">
        <v>1.3</v>
      </c>
    </row>
    <row r="33" spans="1:29" ht="12.75" customHeight="1" x14ac:dyDescent="0.15">
      <c r="A33" s="31"/>
      <c r="B33" s="31"/>
      <c r="C33" s="31"/>
      <c r="D33" s="31"/>
      <c r="E33" s="31"/>
      <c r="U33" s="21"/>
      <c r="AC33" s="286" t="s">
        <v>688</v>
      </c>
    </row>
    <row r="34" spans="1:29" ht="12.75" customHeight="1" x14ac:dyDescent="0.15"/>
    <row r="35" spans="1:29" ht="12.75" customHeight="1" x14ac:dyDescent="0.15">
      <c r="Q35" s="5"/>
      <c r="R35" s="5"/>
      <c r="Z35" s="21"/>
    </row>
    <row r="36" spans="1:29" ht="9.6" customHeight="1" x14ac:dyDescent="0.15">
      <c r="N36" s="15" t="s">
        <v>689</v>
      </c>
      <c r="O36" s="19">
        <v>1</v>
      </c>
      <c r="P36" s="16" t="s">
        <v>689</v>
      </c>
      <c r="Z36" s="21"/>
    </row>
    <row r="40" spans="1:29" x14ac:dyDescent="0.15">
      <c r="K40" s="550" t="s">
        <v>793</v>
      </c>
      <c r="L40" s="550"/>
      <c r="M40" s="550"/>
      <c r="N40" s="550"/>
      <c r="O40" s="281"/>
    </row>
    <row r="41" spans="1:29" x14ac:dyDescent="0.15">
      <c r="K41" s="551"/>
      <c r="L41" s="551"/>
      <c r="M41" s="551"/>
      <c r="N41" s="551"/>
      <c r="O41" s="281"/>
    </row>
    <row r="42" spans="1:29" x14ac:dyDescent="0.15">
      <c r="Z42" s="6"/>
    </row>
    <row r="43" spans="1:29" x14ac:dyDescent="0.15">
      <c r="A43" s="286" t="s">
        <v>237</v>
      </c>
      <c r="B43" s="287">
        <v>176</v>
      </c>
      <c r="C43" s="287">
        <f>B43+C44</f>
        <v>176.4</v>
      </c>
      <c r="D43" s="287">
        <f>C43+D45</f>
        <v>180.6</v>
      </c>
      <c r="E43" s="287">
        <f>B43+E44</f>
        <v>271.5</v>
      </c>
      <c r="F43" s="287">
        <f>B43+F44</f>
        <v>275</v>
      </c>
      <c r="G43" s="287">
        <f>G44+B43</f>
        <v>280.10000000000002</v>
      </c>
      <c r="H43" s="287">
        <f>H44+B43</f>
        <v>289.90000000000003</v>
      </c>
      <c r="I43" s="287">
        <f>I44+B43</f>
        <v>293.10000000000002</v>
      </c>
      <c r="J43" s="287">
        <f>J44+B43</f>
        <v>298.60000000000002</v>
      </c>
      <c r="K43" s="367">
        <f>K44+B43</f>
        <v>300.20000000000005</v>
      </c>
      <c r="L43" s="287">
        <f>L44+B43</f>
        <v>305.39999999999998</v>
      </c>
      <c r="M43" s="287">
        <f>M44+B43</f>
        <v>312.5</v>
      </c>
      <c r="N43" s="287">
        <f>N44+B43</f>
        <v>319.89999999999998</v>
      </c>
      <c r="O43" s="287">
        <f>O44+B43</f>
        <v>328.6</v>
      </c>
      <c r="P43" s="287">
        <f>P44+B43</f>
        <v>334.2</v>
      </c>
      <c r="Q43" s="287">
        <f>Q44+B43</f>
        <v>339</v>
      </c>
      <c r="R43" s="287">
        <f>R44+B43</f>
        <v>348.4</v>
      </c>
      <c r="S43" s="287">
        <f>S44+B43</f>
        <v>359.4</v>
      </c>
      <c r="T43" s="287">
        <f>T44+B43</f>
        <v>360.9</v>
      </c>
      <c r="U43" s="287">
        <f>U44+B43</f>
        <v>370</v>
      </c>
      <c r="V43" s="287">
        <f>V44+B43</f>
        <v>379.2</v>
      </c>
      <c r="W43" s="287">
        <f>W44+B43</f>
        <v>388.6</v>
      </c>
      <c r="X43" s="287">
        <f>X44+B43</f>
        <v>392</v>
      </c>
      <c r="Y43" s="287">
        <f>Y44+B43</f>
        <v>397</v>
      </c>
      <c r="Z43" s="287">
        <f>Z44+B43</f>
        <v>406.6</v>
      </c>
      <c r="AA43" s="287">
        <f>AA44+B43</f>
        <v>408.4</v>
      </c>
    </row>
    <row r="44" spans="1:29" x14ac:dyDescent="0.15">
      <c r="A44" s="3"/>
      <c r="B44" s="286" t="s">
        <v>794</v>
      </c>
      <c r="C44" s="287">
        <v>0.4</v>
      </c>
      <c r="D44" s="287">
        <f>C44+D45</f>
        <v>4.6000000000000005</v>
      </c>
      <c r="E44" s="287">
        <f>C44+E45</f>
        <v>95.500000000000014</v>
      </c>
      <c r="F44" s="287">
        <f>C44+F45</f>
        <v>99.000000000000014</v>
      </c>
      <c r="G44" s="287">
        <f>G45+C44</f>
        <v>104.10000000000001</v>
      </c>
      <c r="H44" s="287">
        <f>H45+C44</f>
        <v>113.90000000000002</v>
      </c>
      <c r="I44" s="287">
        <f>I45+C44</f>
        <v>117.10000000000001</v>
      </c>
      <c r="J44" s="287">
        <f>J45+C44</f>
        <v>122.60000000000001</v>
      </c>
      <c r="K44" s="367">
        <f>K45+C44</f>
        <v>124.20000000000002</v>
      </c>
      <c r="L44" s="287">
        <f>L45+C44</f>
        <v>129.4</v>
      </c>
      <c r="M44" s="287">
        <f>M45+C44</f>
        <v>136.5</v>
      </c>
      <c r="N44" s="287">
        <f>N45+C44</f>
        <v>143.9</v>
      </c>
      <c r="O44" s="287">
        <f>O45+C44</f>
        <v>152.6</v>
      </c>
      <c r="P44" s="287">
        <f>P45+C44</f>
        <v>158.19999999999999</v>
      </c>
      <c r="Q44" s="287">
        <f>Q45+C44</f>
        <v>163</v>
      </c>
      <c r="R44" s="287">
        <f>R45+C44</f>
        <v>172.4</v>
      </c>
      <c r="S44" s="287">
        <f>S45+C44</f>
        <v>183.4</v>
      </c>
      <c r="T44" s="287">
        <f>T45+C44</f>
        <v>184.9</v>
      </c>
      <c r="U44" s="287">
        <f>U45+C44</f>
        <v>194</v>
      </c>
      <c r="V44" s="287">
        <f>V45+C44</f>
        <v>203.2</v>
      </c>
      <c r="W44" s="287">
        <f>W45+C44</f>
        <v>212.6</v>
      </c>
      <c r="X44" s="287">
        <f>X45+C44</f>
        <v>216</v>
      </c>
      <c r="Y44" s="287">
        <f>Y45+C44</f>
        <v>221</v>
      </c>
      <c r="Z44" s="287">
        <f>Z45+C44</f>
        <v>230.6</v>
      </c>
      <c r="AA44" s="287">
        <f>AA45+C44</f>
        <v>232.4</v>
      </c>
    </row>
    <row r="45" spans="1:29" x14ac:dyDescent="0.15">
      <c r="A45" s="3"/>
      <c r="B45" s="36"/>
      <c r="C45" s="286" t="s">
        <v>789</v>
      </c>
      <c r="D45" s="287">
        <v>4.2</v>
      </c>
      <c r="E45" s="287">
        <f>D45+E46</f>
        <v>95.100000000000009</v>
      </c>
      <c r="F45" s="287">
        <f>D45+F46</f>
        <v>98.600000000000009</v>
      </c>
      <c r="G45" s="287">
        <f>G46+D45</f>
        <v>103.7</v>
      </c>
      <c r="H45" s="287">
        <f>H46+D45</f>
        <v>113.50000000000001</v>
      </c>
      <c r="I45" s="287">
        <f>I46+D45</f>
        <v>116.7</v>
      </c>
      <c r="J45" s="287">
        <f>J46+D45</f>
        <v>122.2</v>
      </c>
      <c r="K45" s="367">
        <f>K46+D45</f>
        <v>123.80000000000001</v>
      </c>
      <c r="L45" s="287">
        <f>L46+D45</f>
        <v>129</v>
      </c>
      <c r="M45" s="287">
        <f>M46+D45</f>
        <v>136.1</v>
      </c>
      <c r="N45" s="287">
        <f>M45+N55</f>
        <v>143.5</v>
      </c>
      <c r="O45" s="287">
        <f>N45+O56</f>
        <v>152.19999999999999</v>
      </c>
      <c r="P45" s="287">
        <f>O45+P57</f>
        <v>157.79999999999998</v>
      </c>
      <c r="Q45" s="287">
        <f>P45+Q58</f>
        <v>162.6</v>
      </c>
      <c r="R45" s="287">
        <f>Q45+R59</f>
        <v>172</v>
      </c>
      <c r="S45" s="287">
        <f>R45+S60</f>
        <v>183</v>
      </c>
      <c r="T45" s="287">
        <f>S45+T61</f>
        <v>184.5</v>
      </c>
      <c r="U45" s="287">
        <f>T45+U62</f>
        <v>193.6</v>
      </c>
      <c r="V45" s="287">
        <f>U45+V63</f>
        <v>202.79999999999998</v>
      </c>
      <c r="W45" s="287">
        <f>V45+W64</f>
        <v>212.2</v>
      </c>
      <c r="X45" s="287">
        <f>W45+X65</f>
        <v>215.6</v>
      </c>
      <c r="Y45" s="287">
        <f>X45+Y66</f>
        <v>220.6</v>
      </c>
      <c r="Z45" s="287">
        <f>Y45+Z67</f>
        <v>230.2</v>
      </c>
      <c r="AA45" s="287">
        <f>Z45+AA68</f>
        <v>232</v>
      </c>
    </row>
    <row r="46" spans="1:29" x14ac:dyDescent="0.15">
      <c r="A46" s="3"/>
      <c r="B46" s="3"/>
      <c r="C46" s="37"/>
      <c r="D46" s="286" t="s">
        <v>790</v>
      </c>
      <c r="E46" s="287">
        <v>90.9</v>
      </c>
      <c r="F46" s="287">
        <f>E46+F47</f>
        <v>94.4</v>
      </c>
      <c r="G46" s="287">
        <f>G47+E46</f>
        <v>99.5</v>
      </c>
      <c r="H46" s="287">
        <f>H47+E46</f>
        <v>109.30000000000001</v>
      </c>
      <c r="I46" s="287">
        <f>I47+E46</f>
        <v>112.5</v>
      </c>
      <c r="J46" s="287">
        <f>J47+E46</f>
        <v>118</v>
      </c>
      <c r="K46" s="367">
        <f>K47+E46</f>
        <v>119.60000000000001</v>
      </c>
      <c r="L46" s="287">
        <f>L47+E46</f>
        <v>124.80000000000001</v>
      </c>
      <c r="M46" s="287">
        <f>M47+E46</f>
        <v>131.9</v>
      </c>
      <c r="N46" s="287">
        <f>M46+N55</f>
        <v>139.30000000000001</v>
      </c>
      <c r="O46" s="287">
        <f>N46+O56</f>
        <v>148</v>
      </c>
      <c r="P46" s="287">
        <f>O46+P57</f>
        <v>153.6</v>
      </c>
      <c r="Q46" s="287">
        <f>P46+Q58</f>
        <v>158.4</v>
      </c>
      <c r="R46" s="287">
        <f>Q46+R59</f>
        <v>167.8</v>
      </c>
      <c r="S46" s="287">
        <f>R46+S60</f>
        <v>178.8</v>
      </c>
      <c r="T46" s="287">
        <f>S46+T61</f>
        <v>180.3</v>
      </c>
      <c r="U46" s="287">
        <f>T46+U62</f>
        <v>189.4</v>
      </c>
      <c r="V46" s="287">
        <f>U46+V63</f>
        <v>198.6</v>
      </c>
      <c r="W46" s="287">
        <f>V46+W64</f>
        <v>208</v>
      </c>
      <c r="X46" s="287">
        <f>W46+X65</f>
        <v>211.4</v>
      </c>
      <c r="Y46" s="287">
        <f>X46+Y66</f>
        <v>216.4</v>
      </c>
      <c r="Z46" s="287">
        <f>Y46+Z67</f>
        <v>226</v>
      </c>
      <c r="AA46" s="287">
        <f>Z46+AA68</f>
        <v>227.8</v>
      </c>
    </row>
    <row r="47" spans="1:29" x14ac:dyDescent="0.15">
      <c r="A47" s="3"/>
      <c r="B47" s="3"/>
      <c r="C47" s="3"/>
      <c r="D47" s="3"/>
      <c r="E47" s="286" t="s">
        <v>791</v>
      </c>
      <c r="F47" s="287">
        <v>3.5</v>
      </c>
      <c r="G47" s="287">
        <f>G48+F47</f>
        <v>8.6</v>
      </c>
      <c r="H47" s="287">
        <f>H48+F47</f>
        <v>18.399999999999999</v>
      </c>
      <c r="I47" s="287">
        <f>I48+F47</f>
        <v>21.6</v>
      </c>
      <c r="J47" s="287">
        <f>J48+F47</f>
        <v>27.1</v>
      </c>
      <c r="K47" s="289">
        <f>K48+F47</f>
        <v>28.700000000000003</v>
      </c>
      <c r="L47" s="287">
        <f>L48+F47</f>
        <v>33.9</v>
      </c>
      <c r="M47" s="287">
        <f>M48+F47</f>
        <v>41</v>
      </c>
      <c r="N47" s="287">
        <f>M47+N55</f>
        <v>48.4</v>
      </c>
      <c r="O47" s="287">
        <f>N47+O56</f>
        <v>57.099999999999994</v>
      </c>
      <c r="P47" s="287">
        <f>O47+P57</f>
        <v>62.699999999999996</v>
      </c>
      <c r="Q47" s="287">
        <f>P47+Q58</f>
        <v>67.5</v>
      </c>
      <c r="R47" s="287">
        <f>Q47+R59</f>
        <v>76.900000000000006</v>
      </c>
      <c r="S47" s="287">
        <f>R47+S60</f>
        <v>87.9</v>
      </c>
      <c r="T47" s="287">
        <f>S47+T61</f>
        <v>89.4</v>
      </c>
      <c r="U47" s="287">
        <f>T47+U62</f>
        <v>98.5</v>
      </c>
      <c r="V47" s="287">
        <f>U47+V63</f>
        <v>107.7</v>
      </c>
      <c r="W47" s="287">
        <f>V47+W64</f>
        <v>117.10000000000001</v>
      </c>
      <c r="X47" s="287">
        <f>W47+X65</f>
        <v>120.50000000000001</v>
      </c>
      <c r="Y47" s="287">
        <f>X47+Y66</f>
        <v>125.50000000000001</v>
      </c>
      <c r="Z47" s="287">
        <f>Y47+Z67</f>
        <v>135.10000000000002</v>
      </c>
      <c r="AA47" s="287">
        <f>Z47+AA68</f>
        <v>136.90000000000003</v>
      </c>
    </row>
    <row r="48" spans="1:29" x14ac:dyDescent="0.15">
      <c r="A48" s="3"/>
      <c r="B48" s="3"/>
      <c r="C48" s="3"/>
      <c r="D48" s="3"/>
      <c r="E48" s="3"/>
      <c r="F48" s="286" t="s">
        <v>792</v>
      </c>
      <c r="G48" s="287">
        <v>5.0999999999999996</v>
      </c>
      <c r="H48" s="287">
        <f>H49+G48</f>
        <v>14.9</v>
      </c>
      <c r="I48" s="287">
        <f>I49+G48</f>
        <v>18.100000000000001</v>
      </c>
      <c r="J48" s="287">
        <f>J49+G48</f>
        <v>23.6</v>
      </c>
      <c r="K48" s="289">
        <f>K49+G48</f>
        <v>25.200000000000003</v>
      </c>
      <c r="L48" s="287">
        <f>L49+G48</f>
        <v>30.4</v>
      </c>
      <c r="M48" s="287">
        <f>M49+G48</f>
        <v>37.5</v>
      </c>
      <c r="N48" s="287">
        <f>M48+N55</f>
        <v>44.9</v>
      </c>
      <c r="O48" s="287">
        <f>N48+O56</f>
        <v>53.599999999999994</v>
      </c>
      <c r="P48" s="287">
        <f>O48+P57</f>
        <v>59.199999999999996</v>
      </c>
      <c r="Q48" s="287">
        <f>P48+Q58</f>
        <v>63.999999999999993</v>
      </c>
      <c r="R48" s="287">
        <f>Q48+R59</f>
        <v>73.399999999999991</v>
      </c>
      <c r="S48" s="287">
        <f>R48+S60</f>
        <v>84.399999999999991</v>
      </c>
      <c r="T48" s="287">
        <f>S48+T61</f>
        <v>85.899999999999991</v>
      </c>
      <c r="U48" s="287">
        <f>T48+U62</f>
        <v>94.999999999999986</v>
      </c>
      <c r="V48" s="287">
        <f>U48+V63</f>
        <v>104.19999999999999</v>
      </c>
      <c r="W48" s="287">
        <f>V48+W64</f>
        <v>113.6</v>
      </c>
      <c r="X48" s="287">
        <f>W48+X65</f>
        <v>117</v>
      </c>
      <c r="Y48" s="287">
        <f>X48+Y66</f>
        <v>122</v>
      </c>
      <c r="Z48" s="287">
        <f>Y48+Z67</f>
        <v>131.6</v>
      </c>
      <c r="AA48" s="287">
        <f>Z48+AA68</f>
        <v>133.4</v>
      </c>
    </row>
    <row r="49" spans="1:27" x14ac:dyDescent="0.15">
      <c r="A49" s="3"/>
      <c r="B49" s="3"/>
      <c r="C49" s="3"/>
      <c r="D49" s="3"/>
      <c r="E49" s="3"/>
      <c r="F49" s="3"/>
      <c r="G49" s="286" t="s">
        <v>795</v>
      </c>
      <c r="H49" s="287">
        <v>9.8000000000000007</v>
      </c>
      <c r="I49" s="287">
        <f>I50+H49</f>
        <v>13</v>
      </c>
      <c r="J49" s="287">
        <f>J50+H49</f>
        <v>18.5</v>
      </c>
      <c r="K49" s="289">
        <f>K50+H49</f>
        <v>20.100000000000001</v>
      </c>
      <c r="L49" s="287">
        <f>L50+H49</f>
        <v>25.3</v>
      </c>
      <c r="M49" s="287">
        <f>M50+H49</f>
        <v>32.4</v>
      </c>
      <c r="N49" s="287">
        <f>M49+N55</f>
        <v>39.799999999999997</v>
      </c>
      <c r="O49" s="287">
        <f>N49+O56</f>
        <v>48.5</v>
      </c>
      <c r="P49" s="287">
        <f>O49+P57</f>
        <v>54.1</v>
      </c>
      <c r="Q49" s="287">
        <f>P49+Q58</f>
        <v>58.9</v>
      </c>
      <c r="R49" s="287">
        <f>Q49+R59</f>
        <v>68.3</v>
      </c>
      <c r="S49" s="287">
        <f>R49+S60</f>
        <v>79.3</v>
      </c>
      <c r="T49" s="287">
        <f>S49+T61</f>
        <v>80.8</v>
      </c>
      <c r="U49" s="287">
        <f>T49+U62</f>
        <v>89.899999999999991</v>
      </c>
      <c r="V49" s="287">
        <f>U49+V63</f>
        <v>99.1</v>
      </c>
      <c r="W49" s="287">
        <f>V49+W64</f>
        <v>108.5</v>
      </c>
      <c r="X49" s="287">
        <f>W49+X65</f>
        <v>111.9</v>
      </c>
      <c r="Y49" s="287">
        <f>X49+Y66</f>
        <v>116.9</v>
      </c>
      <c r="Z49" s="287">
        <f>Y49+Z67</f>
        <v>126.5</v>
      </c>
      <c r="AA49" s="287">
        <f>Z49+AA68</f>
        <v>128.30000000000001</v>
      </c>
    </row>
    <row r="50" spans="1:27" x14ac:dyDescent="0.15">
      <c r="A50" s="3"/>
      <c r="B50" s="3"/>
      <c r="C50" s="3"/>
      <c r="D50" s="3"/>
      <c r="E50" s="3"/>
      <c r="F50" s="3"/>
      <c r="G50" s="3"/>
      <c r="H50" s="286" t="s">
        <v>796</v>
      </c>
      <c r="I50" s="287">
        <v>3.2</v>
      </c>
      <c r="J50" s="287">
        <f>J51+I50</f>
        <v>8.6999999999999993</v>
      </c>
      <c r="K50" s="289">
        <f>K51+I50</f>
        <v>10.3</v>
      </c>
      <c r="L50" s="287">
        <f>L51+I50</f>
        <v>15.5</v>
      </c>
      <c r="M50" s="287">
        <f>M51+I50</f>
        <v>22.599999999999998</v>
      </c>
      <c r="N50" s="287">
        <f>M50+N55</f>
        <v>30</v>
      </c>
      <c r="O50" s="287">
        <f>N50+O56</f>
        <v>38.700000000000003</v>
      </c>
      <c r="P50" s="287">
        <f>O50+P57</f>
        <v>44.300000000000004</v>
      </c>
      <c r="Q50" s="287">
        <f>P50+Q58</f>
        <v>49.1</v>
      </c>
      <c r="R50" s="287">
        <f>Q50+R59</f>
        <v>58.5</v>
      </c>
      <c r="S50" s="287">
        <f>R50+S60</f>
        <v>69.5</v>
      </c>
      <c r="T50" s="287">
        <f>S50+T61</f>
        <v>71</v>
      </c>
      <c r="U50" s="287">
        <f>T50+U62</f>
        <v>80.099999999999994</v>
      </c>
      <c r="V50" s="287">
        <f>U50+V63</f>
        <v>89.3</v>
      </c>
      <c r="W50" s="287">
        <f>V50+W64</f>
        <v>98.7</v>
      </c>
      <c r="X50" s="287">
        <f>W50+X65</f>
        <v>102.10000000000001</v>
      </c>
      <c r="Y50" s="287">
        <f>X50+Y66</f>
        <v>107.10000000000001</v>
      </c>
      <c r="Z50" s="287">
        <f>Y50+Z67</f>
        <v>116.7</v>
      </c>
      <c r="AA50" s="287">
        <f>Z50+AA68</f>
        <v>118.5</v>
      </c>
    </row>
    <row r="51" spans="1:27" x14ac:dyDescent="0.15">
      <c r="A51" s="3"/>
      <c r="B51" s="3"/>
      <c r="C51" s="3"/>
      <c r="D51" s="3"/>
      <c r="E51" s="3"/>
      <c r="F51" s="3"/>
      <c r="G51" s="3"/>
      <c r="H51" s="3"/>
      <c r="I51" s="286" t="s">
        <v>797</v>
      </c>
      <c r="J51" s="287">
        <v>5.5</v>
      </c>
      <c r="K51" s="289">
        <f>K52+J51</f>
        <v>7.1</v>
      </c>
      <c r="L51" s="287">
        <f>L52+J51</f>
        <v>12.3</v>
      </c>
      <c r="M51" s="287">
        <f>M52+J51</f>
        <v>19.399999999999999</v>
      </c>
      <c r="N51" s="287">
        <f>M51+N55</f>
        <v>26.799999999999997</v>
      </c>
      <c r="O51" s="287">
        <f>N51+O56</f>
        <v>35.5</v>
      </c>
      <c r="P51" s="287">
        <f>O51+P57</f>
        <v>41.1</v>
      </c>
      <c r="Q51" s="287">
        <f>P51+Q58</f>
        <v>45.9</v>
      </c>
      <c r="R51" s="287">
        <f>Q51+R59</f>
        <v>55.3</v>
      </c>
      <c r="S51" s="287">
        <f>R51+S60</f>
        <v>66.3</v>
      </c>
      <c r="T51" s="287">
        <f>S51+T61</f>
        <v>67.8</v>
      </c>
      <c r="U51" s="287">
        <f>T51+U62</f>
        <v>76.899999999999991</v>
      </c>
      <c r="V51" s="287">
        <f>U51+V63</f>
        <v>86.1</v>
      </c>
      <c r="W51" s="287">
        <f>V51+W64</f>
        <v>95.5</v>
      </c>
      <c r="X51" s="287">
        <f>W51+X65</f>
        <v>98.9</v>
      </c>
      <c r="Y51" s="287">
        <f>X51+Y66</f>
        <v>103.9</v>
      </c>
      <c r="Z51" s="287">
        <f>Y51+Z67</f>
        <v>113.5</v>
      </c>
      <c r="AA51" s="287">
        <f>Z51+AA68</f>
        <v>115.3</v>
      </c>
    </row>
    <row r="52" spans="1:27" x14ac:dyDescent="0.15">
      <c r="A52" s="3"/>
      <c r="B52" s="3"/>
      <c r="C52" s="3"/>
      <c r="D52" s="3"/>
      <c r="E52" s="3"/>
      <c r="F52" s="3"/>
      <c r="G52" s="3"/>
      <c r="H52" s="3"/>
      <c r="I52" s="3"/>
      <c r="J52" s="286" t="s">
        <v>798</v>
      </c>
      <c r="K52" s="289">
        <v>1.6</v>
      </c>
      <c r="L52" s="287">
        <f>L53+K52</f>
        <v>6.8000000000000007</v>
      </c>
      <c r="M52" s="287">
        <f>M53+K52</f>
        <v>13.9</v>
      </c>
      <c r="N52" s="287">
        <f>N53+K52</f>
        <v>21.3</v>
      </c>
      <c r="O52" s="287">
        <f>O53+K52</f>
        <v>30</v>
      </c>
      <c r="P52" s="287">
        <f>P53+K52</f>
        <v>35.6</v>
      </c>
      <c r="Q52" s="287">
        <f>Q53+K52</f>
        <v>40.4</v>
      </c>
      <c r="R52" s="287">
        <f>R53+K52</f>
        <v>49.8</v>
      </c>
      <c r="S52" s="287">
        <f>S53+K52</f>
        <v>60.8</v>
      </c>
      <c r="T52" s="287">
        <f>T53+K52</f>
        <v>62.3</v>
      </c>
      <c r="U52" s="287">
        <f>U53+K52</f>
        <v>71.399999999999991</v>
      </c>
      <c r="V52" s="287">
        <f>V53+K52</f>
        <v>80.599999999999994</v>
      </c>
      <c r="W52" s="287">
        <f>W53+K52</f>
        <v>90</v>
      </c>
      <c r="X52" s="287">
        <f>X53+K52</f>
        <v>93.4</v>
      </c>
      <c r="Y52" s="287">
        <f>Y53+K52</f>
        <v>98.4</v>
      </c>
      <c r="Z52" s="287">
        <f>Z53+K52</f>
        <v>108</v>
      </c>
      <c r="AA52" s="287">
        <f>AA53+K52</f>
        <v>109.8</v>
      </c>
    </row>
    <row r="53" spans="1:27" x14ac:dyDescent="0.15">
      <c r="A53" s="3"/>
      <c r="B53" s="3"/>
      <c r="C53" s="3"/>
      <c r="H53" s="3"/>
      <c r="I53" s="3"/>
      <c r="J53" s="3"/>
      <c r="K53" s="290" t="s">
        <v>799</v>
      </c>
      <c r="L53" s="287">
        <v>5.2</v>
      </c>
      <c r="M53" s="287">
        <f>M54+L53</f>
        <v>12.3</v>
      </c>
      <c r="N53" s="287">
        <f>N54+L53</f>
        <v>19.7</v>
      </c>
      <c r="O53" s="287">
        <f>O54+L53</f>
        <v>28.4</v>
      </c>
      <c r="P53" s="287">
        <f>P54+L53</f>
        <v>34</v>
      </c>
      <c r="Q53" s="287">
        <f>Q54+L53</f>
        <v>38.799999999999997</v>
      </c>
      <c r="R53" s="287">
        <f>R54+L53</f>
        <v>48.199999999999996</v>
      </c>
      <c r="S53" s="287">
        <f>S54+L53</f>
        <v>59.199999999999996</v>
      </c>
      <c r="T53" s="287">
        <f>T54+L53</f>
        <v>60.699999999999996</v>
      </c>
      <c r="U53" s="287">
        <f>U54+L53</f>
        <v>69.8</v>
      </c>
      <c r="V53" s="287">
        <f>V54+L53</f>
        <v>79</v>
      </c>
      <c r="W53" s="287">
        <f>W54+L53</f>
        <v>88.4</v>
      </c>
      <c r="X53" s="287">
        <f>X54+L53</f>
        <v>91.800000000000011</v>
      </c>
      <c r="Y53" s="287">
        <f>Y54+L53</f>
        <v>96.800000000000011</v>
      </c>
      <c r="Z53" s="287">
        <f>Z54+L53</f>
        <v>106.4</v>
      </c>
      <c r="AA53" s="287">
        <f>AA54+L53</f>
        <v>108.2</v>
      </c>
    </row>
    <row r="54" spans="1:27" x14ac:dyDescent="0.15">
      <c r="A54" s="3"/>
      <c r="B54" s="3"/>
      <c r="C54" s="3"/>
      <c r="H54" s="3"/>
      <c r="I54" s="3"/>
      <c r="J54" s="3"/>
      <c r="K54" s="3"/>
      <c r="L54" s="286" t="s">
        <v>800</v>
      </c>
      <c r="M54" s="287">
        <v>7.1</v>
      </c>
      <c r="N54" s="287">
        <f>M54+N55</f>
        <v>14.5</v>
      </c>
      <c r="O54" s="287">
        <f>N54+O56</f>
        <v>23.2</v>
      </c>
      <c r="P54" s="287">
        <f>O54+P57</f>
        <v>28.799999999999997</v>
      </c>
      <c r="Q54" s="287">
        <f>P54+Q58</f>
        <v>33.599999999999994</v>
      </c>
      <c r="R54" s="287">
        <f>Q54+R59</f>
        <v>42.999999999999993</v>
      </c>
      <c r="S54" s="287">
        <f>R54+S60</f>
        <v>53.999999999999993</v>
      </c>
      <c r="T54" s="287">
        <f>S54+T61</f>
        <v>55.499999999999993</v>
      </c>
      <c r="U54" s="287">
        <f>T54+U62</f>
        <v>64.599999999999994</v>
      </c>
      <c r="V54" s="287">
        <f>U54+V63</f>
        <v>73.8</v>
      </c>
      <c r="W54" s="287">
        <f>V54+W64</f>
        <v>83.2</v>
      </c>
      <c r="X54" s="287">
        <f>W54+X65</f>
        <v>86.600000000000009</v>
      </c>
      <c r="Y54" s="287">
        <f>X54+Y66</f>
        <v>91.600000000000009</v>
      </c>
      <c r="Z54" s="287">
        <f>Y54+Z67</f>
        <v>101.2</v>
      </c>
      <c r="AA54" s="287">
        <f>Z54+AA68</f>
        <v>103</v>
      </c>
    </row>
    <row r="55" spans="1:27" x14ac:dyDescent="0.15">
      <c r="A55" s="3"/>
      <c r="B55" s="3"/>
      <c r="C55" s="3"/>
      <c r="H55" s="3"/>
      <c r="I55" s="3"/>
      <c r="J55" s="3"/>
      <c r="K55" s="3"/>
      <c r="L55" s="3"/>
      <c r="M55" s="286" t="s">
        <v>801</v>
      </c>
      <c r="N55" s="287">
        <v>7.4</v>
      </c>
      <c r="O55" s="287">
        <f>N55+O56</f>
        <v>16.100000000000001</v>
      </c>
      <c r="P55" s="287">
        <f>O55+P57</f>
        <v>21.700000000000003</v>
      </c>
      <c r="Q55" s="287">
        <f>P55+Q58</f>
        <v>26.500000000000004</v>
      </c>
      <c r="R55" s="287">
        <f>Q55+R59</f>
        <v>35.900000000000006</v>
      </c>
      <c r="S55" s="287">
        <f>R55+S60</f>
        <v>46.900000000000006</v>
      </c>
      <c r="T55" s="287">
        <f>S55+T61</f>
        <v>48.400000000000006</v>
      </c>
      <c r="U55" s="287">
        <f>T55+U62</f>
        <v>57.500000000000007</v>
      </c>
      <c r="V55" s="287">
        <f>U55+V63</f>
        <v>66.7</v>
      </c>
      <c r="W55" s="287">
        <f>V55+W64</f>
        <v>76.100000000000009</v>
      </c>
      <c r="X55" s="287">
        <f>W55+X65</f>
        <v>79.500000000000014</v>
      </c>
      <c r="Y55" s="287">
        <f>X55+Y66</f>
        <v>84.500000000000014</v>
      </c>
      <c r="Z55" s="287">
        <f>Y55+Z67</f>
        <v>94.100000000000009</v>
      </c>
      <c r="AA55" s="287">
        <f>Z55+AA68</f>
        <v>95.9</v>
      </c>
    </row>
    <row r="56" spans="1:27" x14ac:dyDescent="0.15">
      <c r="A56" s="3"/>
      <c r="B56" s="3"/>
      <c r="C56" s="3"/>
      <c r="H56" s="3"/>
      <c r="I56" s="3"/>
      <c r="J56" s="3"/>
      <c r="K56" s="3"/>
      <c r="L56" s="3"/>
      <c r="M56" s="3"/>
      <c r="N56" s="286" t="s">
        <v>802</v>
      </c>
      <c r="O56" s="287">
        <v>8.6999999999999993</v>
      </c>
      <c r="P56" s="287">
        <f>O56+P57</f>
        <v>14.299999999999999</v>
      </c>
      <c r="Q56" s="287">
        <f>P56+Q58</f>
        <v>19.099999999999998</v>
      </c>
      <c r="R56" s="287">
        <f>Q56+R59</f>
        <v>28.5</v>
      </c>
      <c r="S56" s="287">
        <f>R56+S60</f>
        <v>39.5</v>
      </c>
      <c r="T56" s="287">
        <f>S56+T61</f>
        <v>41</v>
      </c>
      <c r="U56" s="287">
        <f>T56+U62</f>
        <v>50.1</v>
      </c>
      <c r="V56" s="287">
        <f>U56+V63</f>
        <v>59.3</v>
      </c>
      <c r="W56" s="287">
        <f>V56+W64</f>
        <v>68.7</v>
      </c>
      <c r="X56" s="287">
        <f>W56+X65</f>
        <v>72.100000000000009</v>
      </c>
      <c r="Y56" s="287">
        <f>X56+Y66</f>
        <v>77.100000000000009</v>
      </c>
      <c r="Z56" s="287">
        <f>Y56+Z67</f>
        <v>86.7</v>
      </c>
      <c r="AA56" s="287">
        <f>Z56+AA68</f>
        <v>88.5</v>
      </c>
    </row>
    <row r="57" spans="1:27" x14ac:dyDescent="0.15">
      <c r="A57" s="3"/>
      <c r="B57" s="3"/>
      <c r="C57" s="3"/>
      <c r="H57" s="3"/>
      <c r="I57" s="3"/>
      <c r="J57" s="3"/>
      <c r="K57" s="3"/>
      <c r="L57" s="3"/>
      <c r="M57" s="3"/>
      <c r="N57" s="3"/>
      <c r="O57" s="286" t="s">
        <v>803</v>
      </c>
      <c r="P57" s="287">
        <v>5.6</v>
      </c>
      <c r="Q57" s="287">
        <f>P57+Q58</f>
        <v>10.399999999999999</v>
      </c>
      <c r="R57" s="287">
        <f>Q57+R59</f>
        <v>19.799999999999997</v>
      </c>
      <c r="S57" s="287">
        <f>R57+S60</f>
        <v>30.799999999999997</v>
      </c>
      <c r="T57" s="287">
        <f>S57+T61</f>
        <v>32.299999999999997</v>
      </c>
      <c r="U57" s="287">
        <f>T57+U62</f>
        <v>41.4</v>
      </c>
      <c r="V57" s="287">
        <f>U57+V63</f>
        <v>50.599999999999994</v>
      </c>
      <c r="W57" s="287">
        <f>V57+W64</f>
        <v>59.999999999999993</v>
      </c>
      <c r="X57" s="287">
        <f>W57+X65</f>
        <v>63.399999999999991</v>
      </c>
      <c r="Y57" s="287">
        <f>X57+Y66</f>
        <v>68.399999999999991</v>
      </c>
      <c r="Z57" s="287">
        <f>Y57+Z67</f>
        <v>77.999999999999986</v>
      </c>
      <c r="AA57" s="287">
        <f>Z57+AA68</f>
        <v>79.799999999999983</v>
      </c>
    </row>
    <row r="58" spans="1:27" x14ac:dyDescent="0.15">
      <c r="A58" s="3"/>
      <c r="B58" s="3"/>
      <c r="C58" s="3"/>
      <c r="H58" s="3"/>
      <c r="I58" s="3"/>
      <c r="J58" s="3"/>
      <c r="K58" s="3"/>
      <c r="L58" s="3"/>
      <c r="M58" s="3"/>
      <c r="N58" s="3"/>
      <c r="O58" s="3"/>
      <c r="P58" s="286" t="s">
        <v>804</v>
      </c>
      <c r="Q58" s="287">
        <v>4.8</v>
      </c>
      <c r="R58" s="287">
        <f>Q58+R59</f>
        <v>14.2</v>
      </c>
      <c r="S58" s="287">
        <f>R58+S60</f>
        <v>25.2</v>
      </c>
      <c r="T58" s="287">
        <f>S58+T61</f>
        <v>26.7</v>
      </c>
      <c r="U58" s="287">
        <f>T58+U62</f>
        <v>35.799999999999997</v>
      </c>
      <c r="V58" s="287">
        <f>U58+V63</f>
        <v>45</v>
      </c>
      <c r="W58" s="287">
        <f>V58+W64</f>
        <v>54.4</v>
      </c>
      <c r="X58" s="287">
        <f>W58+X65</f>
        <v>57.8</v>
      </c>
      <c r="Y58" s="287">
        <f>X58+Y66</f>
        <v>62.8</v>
      </c>
      <c r="Z58" s="287">
        <f>Y58+Z67</f>
        <v>72.399999999999991</v>
      </c>
      <c r="AA58" s="287">
        <f>Z58+AA68</f>
        <v>74.199999999999989</v>
      </c>
    </row>
    <row r="59" spans="1:27" x14ac:dyDescent="0.15">
      <c r="A59" s="3"/>
      <c r="B59" s="3"/>
      <c r="C59" s="3"/>
      <c r="H59" s="3"/>
      <c r="I59" s="3"/>
      <c r="J59" s="3"/>
      <c r="K59" s="3"/>
      <c r="L59" s="17"/>
      <c r="M59" s="3"/>
      <c r="N59" s="3"/>
      <c r="O59" s="3"/>
      <c r="P59" s="3"/>
      <c r="Q59" s="286" t="s">
        <v>805</v>
      </c>
      <c r="R59" s="369">
        <v>9.4</v>
      </c>
      <c r="S59" s="287">
        <f>R59+S60</f>
        <v>20.399999999999999</v>
      </c>
      <c r="T59" s="287">
        <f>S59+T61</f>
        <v>21.9</v>
      </c>
      <c r="U59" s="287">
        <f>T59+U62</f>
        <v>31</v>
      </c>
      <c r="V59" s="287">
        <f>U59+V63</f>
        <v>40.200000000000003</v>
      </c>
      <c r="W59" s="287">
        <f>V59+W64</f>
        <v>49.6</v>
      </c>
      <c r="X59" s="287">
        <f>W59+X65</f>
        <v>53</v>
      </c>
      <c r="Y59" s="287">
        <f>X59+Y66</f>
        <v>58</v>
      </c>
      <c r="Z59" s="287">
        <f>Y59+Z67</f>
        <v>67.599999999999994</v>
      </c>
      <c r="AA59" s="287">
        <f>Z59+AA68</f>
        <v>69.399999999999991</v>
      </c>
    </row>
    <row r="60" spans="1:27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R60" s="286" t="s">
        <v>806</v>
      </c>
      <c r="S60" s="368">
        <v>11</v>
      </c>
      <c r="T60" s="287">
        <f>S60+T61</f>
        <v>12.5</v>
      </c>
      <c r="U60" s="287">
        <f>T60+U62</f>
        <v>21.6</v>
      </c>
      <c r="V60" s="287">
        <f>U60+V63</f>
        <v>30.8</v>
      </c>
      <c r="W60" s="287">
        <f>V60+W64</f>
        <v>40.200000000000003</v>
      </c>
      <c r="X60" s="287">
        <f>W60+X65</f>
        <v>43.6</v>
      </c>
      <c r="Y60" s="287">
        <f>X60+Y66</f>
        <v>48.6</v>
      </c>
      <c r="Z60" s="287">
        <f>Y60+Z67</f>
        <v>58.2</v>
      </c>
      <c r="AA60" s="287">
        <f>Z60+AA68</f>
        <v>60</v>
      </c>
    </row>
    <row r="61" spans="1:27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R61" s="3"/>
      <c r="S61" s="286" t="s">
        <v>807</v>
      </c>
      <c r="T61" s="287">
        <v>1.5</v>
      </c>
      <c r="U61" s="287">
        <f>T61+U62</f>
        <v>10.6</v>
      </c>
      <c r="V61" s="287">
        <f>U61+V63</f>
        <v>19.799999999999997</v>
      </c>
      <c r="W61" s="287">
        <f>V61+W64</f>
        <v>29.199999999999996</v>
      </c>
      <c r="X61" s="287">
        <f>W61+X65</f>
        <v>32.599999999999994</v>
      </c>
      <c r="Y61" s="287">
        <f>X61+Y66</f>
        <v>37.599999999999994</v>
      </c>
      <c r="Z61" s="287">
        <f>Y61+Z67</f>
        <v>47.199999999999996</v>
      </c>
      <c r="AA61" s="287">
        <f>Z61+AA68</f>
        <v>48.999999999999993</v>
      </c>
    </row>
    <row r="62" spans="1:27" x14ac:dyDescent="0.15">
      <c r="A62" s="1"/>
      <c r="B62" s="1"/>
      <c r="C62" s="1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R62" s="3"/>
      <c r="S62" s="3"/>
      <c r="T62" s="286" t="s">
        <v>808</v>
      </c>
      <c r="U62" s="287">
        <v>9.1</v>
      </c>
      <c r="V62" s="287">
        <f>U62+V63</f>
        <v>18.299999999999997</v>
      </c>
      <c r="W62" s="287">
        <f>V62+W64</f>
        <v>27.699999999999996</v>
      </c>
      <c r="X62" s="287">
        <f>W62+X65</f>
        <v>31.099999999999994</v>
      </c>
      <c r="Y62" s="287">
        <f>X62+Y66</f>
        <v>36.099999999999994</v>
      </c>
      <c r="Z62" s="287">
        <f>Y62+Z67</f>
        <v>45.699999999999996</v>
      </c>
      <c r="AA62" s="287">
        <f>Z62+AA68</f>
        <v>47.499999999999993</v>
      </c>
    </row>
    <row r="63" spans="1:27" x14ac:dyDescent="0.15">
      <c r="A63" s="1"/>
      <c r="B63" s="1"/>
      <c r="C63" s="1"/>
      <c r="D63" s="1"/>
      <c r="E63" s="1"/>
      <c r="F63" s="1"/>
      <c r="G63" s="1"/>
      <c r="H63" s="4"/>
      <c r="I63" s="4"/>
      <c r="J63" s="4"/>
      <c r="K63" s="4"/>
      <c r="L63" s="3"/>
      <c r="M63" s="3"/>
      <c r="N63" s="3"/>
      <c r="O63" s="3"/>
      <c r="P63" s="3"/>
      <c r="R63" s="3"/>
      <c r="S63" s="3"/>
      <c r="T63" s="3"/>
      <c r="U63" s="286" t="s">
        <v>809</v>
      </c>
      <c r="V63" s="287">
        <v>9.1999999999999993</v>
      </c>
      <c r="W63" s="287">
        <f>V63+W64</f>
        <v>18.600000000000001</v>
      </c>
      <c r="X63" s="287">
        <f>W63+X65</f>
        <v>22</v>
      </c>
      <c r="Y63" s="287">
        <f>X63+Y66</f>
        <v>27</v>
      </c>
      <c r="Z63" s="287">
        <f>Y63+Z67</f>
        <v>36.6</v>
      </c>
      <c r="AA63" s="287">
        <f>Z63+AA68</f>
        <v>38.4</v>
      </c>
    </row>
    <row r="64" spans="1:27" x14ac:dyDescent="0.15">
      <c r="A64" s="1"/>
      <c r="B64" s="1"/>
      <c r="C64" s="1"/>
      <c r="D64" s="1"/>
      <c r="E64" s="1"/>
      <c r="F64" s="1"/>
      <c r="G64" s="1"/>
      <c r="H64" s="4"/>
      <c r="I64" s="4"/>
      <c r="J64" s="4"/>
      <c r="K64" s="4"/>
      <c r="L64" s="4"/>
      <c r="M64" s="4"/>
      <c r="N64" s="4"/>
      <c r="O64" s="4"/>
      <c r="P64" s="4"/>
      <c r="R64" s="4"/>
      <c r="S64" s="4"/>
      <c r="T64" s="4"/>
      <c r="U64" s="4"/>
      <c r="V64" s="286" t="s">
        <v>810</v>
      </c>
      <c r="W64" s="287">
        <v>9.4</v>
      </c>
      <c r="X64" s="287">
        <f>W64+X65</f>
        <v>12.8</v>
      </c>
      <c r="Y64" s="287">
        <f>X64+Y66</f>
        <v>17.8</v>
      </c>
      <c r="Z64" s="287">
        <f>Y64+Z67</f>
        <v>27.4</v>
      </c>
      <c r="AA64" s="287">
        <f>Z64+AA68</f>
        <v>29.2</v>
      </c>
    </row>
    <row r="65" spans="1:27" x14ac:dyDescent="0.15">
      <c r="A65" s="1"/>
      <c r="B65" s="1"/>
      <c r="C65" s="1"/>
      <c r="D65" s="1"/>
      <c r="E65" s="1"/>
      <c r="F65" s="1"/>
      <c r="G65" s="1"/>
      <c r="H65" s="6"/>
      <c r="I65" s="6"/>
      <c r="J65" s="6"/>
      <c r="K65" s="6"/>
      <c r="L65" s="4"/>
      <c r="M65" s="4"/>
      <c r="N65" s="4"/>
      <c r="O65" s="4"/>
      <c r="P65" s="4"/>
      <c r="R65" s="4"/>
      <c r="S65" s="4"/>
      <c r="T65" s="4"/>
      <c r="U65" s="4"/>
      <c r="V65" s="3"/>
      <c r="W65" s="286" t="s">
        <v>811</v>
      </c>
      <c r="X65" s="287">
        <v>3.4</v>
      </c>
      <c r="Y65" s="287">
        <f>X65+Y66</f>
        <v>8.4</v>
      </c>
      <c r="Z65" s="287">
        <f>Y65+Z67</f>
        <v>18</v>
      </c>
      <c r="AA65" s="287">
        <f>Z65+AA68</f>
        <v>19.8</v>
      </c>
    </row>
    <row r="66" spans="1:27" x14ac:dyDescent="0.15">
      <c r="A66" s="2"/>
      <c r="B66" s="2"/>
      <c r="C66" s="1"/>
      <c r="D66" s="1"/>
      <c r="E66" s="1"/>
      <c r="F66" s="1"/>
      <c r="G66" s="1"/>
      <c r="H66" s="1"/>
      <c r="I66" s="6"/>
      <c r="J66" s="6"/>
      <c r="K66" s="6"/>
      <c r="L66" s="6"/>
      <c r="M66" s="6"/>
      <c r="N66" s="6"/>
      <c r="O66" s="6"/>
      <c r="P66" s="6"/>
      <c r="R66" s="6"/>
      <c r="S66" s="6"/>
      <c r="T66" s="6"/>
      <c r="U66" s="6"/>
      <c r="V66" s="3"/>
      <c r="W66" s="3"/>
      <c r="X66" s="286" t="s">
        <v>812</v>
      </c>
      <c r="Y66" s="287">
        <v>5</v>
      </c>
      <c r="Z66" s="287">
        <f>Y66+Z67</f>
        <v>14.6</v>
      </c>
      <c r="AA66" s="287">
        <f>Z66+AA68</f>
        <v>16.399999999999999</v>
      </c>
    </row>
    <row r="67" spans="1:27" x14ac:dyDescent="0.15">
      <c r="A67" s="2"/>
      <c r="B67" s="2"/>
      <c r="C67" s="2"/>
      <c r="D67" s="2"/>
      <c r="E67" s="2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R67" s="6"/>
      <c r="S67" s="6"/>
      <c r="T67" s="6"/>
      <c r="U67" s="6"/>
      <c r="V67" s="6"/>
      <c r="W67" s="3"/>
      <c r="X67" s="3"/>
      <c r="Y67" s="286" t="s">
        <v>813</v>
      </c>
      <c r="Z67" s="287">
        <v>9.6</v>
      </c>
      <c r="AA67" s="287">
        <f>Z67+AA68</f>
        <v>11.4</v>
      </c>
    </row>
    <row r="68" spans="1:27" x14ac:dyDescent="0.15">
      <c r="Z68" s="286" t="s">
        <v>814</v>
      </c>
      <c r="AA68" s="287">
        <v>1.8</v>
      </c>
    </row>
    <row r="69" spans="1:27" x14ac:dyDescent="0.15">
      <c r="AA69" s="286" t="s">
        <v>815</v>
      </c>
    </row>
  </sheetData>
  <mergeCells count="3">
    <mergeCell ref="B2:G3"/>
    <mergeCell ref="P2:R3"/>
    <mergeCell ref="K40:N41"/>
  </mergeCells>
  <phoneticPr fontId="1" type="noConversion"/>
  <printOptions horizontalCentered="1"/>
  <pageMargins left="0.47244094488188981" right="0.74803149606299213" top="0.86614173228346458" bottom="0.82677165354330717" header="0.51181102362204722" footer="0.51181102362204722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7"/>
  <sheetViews>
    <sheetView view="pageBreakPreview" zoomScale="160" zoomScaleNormal="100" zoomScaleSheetLayoutView="160" workbookViewId="0">
      <selection sqref="A1:G2"/>
    </sheetView>
  </sheetViews>
  <sheetFormatPr defaultColWidth="8.88671875" defaultRowHeight="13.5" x14ac:dyDescent="0.15"/>
  <cols>
    <col min="1" max="1" width="4.44140625" style="11" customWidth="1"/>
    <col min="2" max="2" width="4.109375" style="11" customWidth="1"/>
    <col min="3" max="4" width="3.5546875" style="11" customWidth="1"/>
    <col min="5" max="17" width="3.5546875" style="121" customWidth="1"/>
    <col min="18" max="31" width="3.77734375" style="121" customWidth="1"/>
    <col min="32" max="35" width="3.5546875" style="121" customWidth="1"/>
    <col min="36" max="49" width="3.21875" style="121" customWidth="1"/>
    <col min="50" max="16384" width="8.88671875" style="11"/>
  </cols>
  <sheetData>
    <row r="1" spans="1:39" ht="14.1" customHeight="1" x14ac:dyDescent="0.15">
      <c r="A1" s="552" t="s">
        <v>690</v>
      </c>
      <c r="B1" s="552"/>
      <c r="C1" s="552"/>
      <c r="D1" s="552"/>
      <c r="E1" s="552"/>
      <c r="F1" s="552"/>
      <c r="G1" s="552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39" ht="14.1" customHeight="1" x14ac:dyDescent="0.15">
      <c r="A2" s="552"/>
      <c r="B2" s="552"/>
      <c r="C2" s="552"/>
      <c r="D2" s="552"/>
      <c r="E2" s="552"/>
      <c r="F2" s="552"/>
      <c r="G2" s="552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39" ht="14.1" customHeight="1" x14ac:dyDescent="0.15">
      <c r="A3" s="122"/>
      <c r="B3" s="122"/>
      <c r="D3" s="3"/>
      <c r="E3" s="3"/>
      <c r="AB3" s="3"/>
      <c r="AC3" s="3"/>
      <c r="AD3" s="3"/>
      <c r="AE3" s="3"/>
      <c r="AF3" s="32"/>
      <c r="AG3" s="32"/>
      <c r="AH3" s="32"/>
      <c r="AI3" s="33"/>
      <c r="AJ3" s="34"/>
      <c r="AK3" s="34"/>
      <c r="AL3" s="34"/>
      <c r="AM3" s="34"/>
    </row>
    <row r="4" spans="1:39" ht="14.1" customHeight="1" x14ac:dyDescent="0.15">
      <c r="A4" s="290" t="s">
        <v>426</v>
      </c>
      <c r="B4" s="318">
        <v>2.6</v>
      </c>
      <c r="C4" s="318">
        <f>B4+C5</f>
        <v>4.0999999999999996</v>
      </c>
      <c r="D4" s="318">
        <f>C4+D6</f>
        <v>5.8999999999999995</v>
      </c>
      <c r="E4" s="318">
        <f>D4+E7</f>
        <v>7.3999999999999995</v>
      </c>
      <c r="F4" s="318">
        <f>E4+F8</f>
        <v>8.5</v>
      </c>
      <c r="G4" s="318">
        <f>F4+G9</f>
        <v>10.9</v>
      </c>
      <c r="H4" s="318">
        <f>G4+H10</f>
        <v>14.100000000000001</v>
      </c>
      <c r="I4" s="318">
        <f>H4+I11</f>
        <v>14.500000000000002</v>
      </c>
      <c r="J4" s="318">
        <f>I4+J12</f>
        <v>16</v>
      </c>
      <c r="K4" s="318">
        <f>J4+K13</f>
        <v>18.8</v>
      </c>
      <c r="L4" s="318">
        <f>K4+L14</f>
        <v>92.8</v>
      </c>
      <c r="M4" s="318">
        <v>121.5</v>
      </c>
      <c r="N4" s="318">
        <f>M4+N16</f>
        <v>165.3</v>
      </c>
      <c r="O4" s="318">
        <f>N4+O17</f>
        <v>209</v>
      </c>
      <c r="P4" s="318">
        <f>O4+P18</f>
        <v>211.3</v>
      </c>
      <c r="Q4" s="318">
        <f>P4+Q19</f>
        <v>212.9</v>
      </c>
      <c r="R4" s="362">
        <f>Q4+$R$20</f>
        <v>213</v>
      </c>
      <c r="S4" s="362">
        <f>R4+$S$21</f>
        <v>253.4</v>
      </c>
      <c r="T4" s="362">
        <f>S4+$T$22</f>
        <v>299.2</v>
      </c>
      <c r="U4" s="362">
        <f>T4+$U$23</f>
        <v>303.8</v>
      </c>
      <c r="V4" s="362">
        <f>U4+$V$24</f>
        <v>313.10000000000002</v>
      </c>
      <c r="W4" s="362">
        <f>V4+$W$25</f>
        <v>319.60000000000002</v>
      </c>
      <c r="X4" s="362">
        <v>327.10000000000002</v>
      </c>
      <c r="Y4" s="362">
        <f>X4+$Y$27</f>
        <v>330.3</v>
      </c>
      <c r="Z4" s="362">
        <f>Y4+$Z$28</f>
        <v>337</v>
      </c>
      <c r="AA4" s="362">
        <f>Z4+$AA$29</f>
        <v>344.6</v>
      </c>
      <c r="AB4" s="362">
        <v>348.5</v>
      </c>
      <c r="AC4" s="362">
        <f>AB4+$AC$31</f>
        <v>358.1</v>
      </c>
      <c r="AD4" s="362">
        <v>363.3</v>
      </c>
      <c r="AE4" s="362">
        <f>AD4+$AE$33</f>
        <v>370.6</v>
      </c>
      <c r="AF4" s="32"/>
      <c r="AG4" s="32"/>
      <c r="AH4" s="32"/>
      <c r="AI4" s="33"/>
      <c r="AJ4" s="34"/>
      <c r="AK4" s="34"/>
      <c r="AL4" s="34"/>
      <c r="AM4" s="34"/>
    </row>
    <row r="5" spans="1:39" ht="14.1" customHeight="1" x14ac:dyDescent="0.15">
      <c r="A5" s="17"/>
      <c r="B5" s="290" t="s">
        <v>691</v>
      </c>
      <c r="C5" s="318">
        <v>1.5</v>
      </c>
      <c r="D5" s="318">
        <f>C5+D6</f>
        <v>3.3</v>
      </c>
      <c r="E5" s="318">
        <f>D5+E7</f>
        <v>4.8</v>
      </c>
      <c r="F5" s="318">
        <f>E5+F8</f>
        <v>5.9</v>
      </c>
      <c r="G5" s="318">
        <f>F5+G9</f>
        <v>8.3000000000000007</v>
      </c>
      <c r="H5" s="318">
        <f>G5+H10</f>
        <v>11.5</v>
      </c>
      <c r="I5" s="318">
        <f>H5+I11</f>
        <v>11.9</v>
      </c>
      <c r="J5" s="318">
        <f>I5+J12</f>
        <v>13.4</v>
      </c>
      <c r="K5" s="318">
        <f>J5+K13</f>
        <v>16.2</v>
      </c>
      <c r="L5" s="318">
        <f>K5+L14</f>
        <v>90.2</v>
      </c>
      <c r="M5" s="318">
        <f>L5+M15</f>
        <v>118.9</v>
      </c>
      <c r="N5" s="318">
        <f>M5+N16</f>
        <v>162.69999999999999</v>
      </c>
      <c r="O5" s="318">
        <f>N5+O17</f>
        <v>206.39999999999998</v>
      </c>
      <c r="P5" s="318">
        <f>O5+P18</f>
        <v>208.7</v>
      </c>
      <c r="Q5" s="318">
        <f>P5+Q19</f>
        <v>210.29999999999998</v>
      </c>
      <c r="R5" s="362">
        <f t="shared" ref="R5:R19" si="0">Q5+$R$20</f>
        <v>210.39999999999998</v>
      </c>
      <c r="S5" s="362">
        <f t="shared" ref="S5:S20" si="1">R5+$S$21</f>
        <v>250.79999999999998</v>
      </c>
      <c r="T5" s="362">
        <f t="shared" ref="T5:T21" si="2">S5+$T$22</f>
        <v>296.59999999999997</v>
      </c>
      <c r="U5" s="362">
        <f t="shared" ref="U5:U22" si="3">T5+$U$23</f>
        <v>301.2</v>
      </c>
      <c r="V5" s="362">
        <f t="shared" ref="V5:V23" si="4">U5+$V$24</f>
        <v>310.5</v>
      </c>
      <c r="W5" s="362">
        <f t="shared" ref="W5:W24" si="5">V5+$W$25</f>
        <v>317</v>
      </c>
      <c r="X5" s="362">
        <f t="shared" ref="X5:X25" si="6">W5+$X$26</f>
        <v>324.3</v>
      </c>
      <c r="Y5" s="362">
        <f t="shared" ref="Y5:Y26" si="7">X5+$Y$27</f>
        <v>327.5</v>
      </c>
      <c r="Z5" s="362">
        <f t="shared" ref="Z5:Z27" si="8">Y5+$Z$28</f>
        <v>334.2</v>
      </c>
      <c r="AA5" s="362">
        <f t="shared" ref="AA5:AA28" si="9">Z5+$AA$29</f>
        <v>341.8</v>
      </c>
      <c r="AB5" s="362">
        <f t="shared" ref="AB5:AB29" si="10">AA5+$AB$30</f>
        <v>345.5</v>
      </c>
      <c r="AC5" s="362">
        <f t="shared" ref="AC5:AC30" si="11">AB5+$AC$31</f>
        <v>355.1</v>
      </c>
      <c r="AD5" s="362">
        <f t="shared" ref="AD5:AD31" si="12">AC5+$AD$32</f>
        <v>360.3</v>
      </c>
      <c r="AE5" s="362">
        <f t="shared" ref="AE5:AE32" si="13">AD5+$AE$33</f>
        <v>367.6</v>
      </c>
      <c r="AF5" s="32"/>
      <c r="AG5" s="32"/>
      <c r="AH5" s="32"/>
      <c r="AI5" s="33"/>
      <c r="AJ5" s="34"/>
      <c r="AK5" s="34"/>
      <c r="AL5" s="34"/>
      <c r="AM5" s="34"/>
    </row>
    <row r="6" spans="1:39" ht="14.1" customHeight="1" x14ac:dyDescent="0.15">
      <c r="A6" s="17"/>
      <c r="B6" s="17"/>
      <c r="C6" s="290" t="s">
        <v>498</v>
      </c>
      <c r="D6" s="318">
        <v>1.8</v>
      </c>
      <c r="E6" s="318">
        <f>D6+E7</f>
        <v>3.3</v>
      </c>
      <c r="F6" s="318">
        <f>E6+F8</f>
        <v>4.4000000000000004</v>
      </c>
      <c r="G6" s="318">
        <f>F6+G9</f>
        <v>6.8000000000000007</v>
      </c>
      <c r="H6" s="318">
        <f>G6+H10</f>
        <v>10</v>
      </c>
      <c r="I6" s="318">
        <f>H6+I11</f>
        <v>10.4</v>
      </c>
      <c r="J6" s="318">
        <f>I6+J12</f>
        <v>11.9</v>
      </c>
      <c r="K6" s="318">
        <f>J6+K13</f>
        <v>14.7</v>
      </c>
      <c r="L6" s="318">
        <f>K6+L14</f>
        <v>88.7</v>
      </c>
      <c r="M6" s="318">
        <f>L6+M15</f>
        <v>117.4</v>
      </c>
      <c r="N6" s="318">
        <f>M6+N16</f>
        <v>161.19999999999999</v>
      </c>
      <c r="O6" s="318">
        <f>N6+O17</f>
        <v>204.89999999999998</v>
      </c>
      <c r="P6" s="318">
        <f>O6+P18</f>
        <v>207.2</v>
      </c>
      <c r="Q6" s="318">
        <f>P6+Q19</f>
        <v>208.79999999999998</v>
      </c>
      <c r="R6" s="362">
        <f t="shared" si="0"/>
        <v>208.89999999999998</v>
      </c>
      <c r="S6" s="362">
        <f t="shared" si="1"/>
        <v>249.29999999999998</v>
      </c>
      <c r="T6" s="362">
        <f t="shared" si="2"/>
        <v>295.09999999999997</v>
      </c>
      <c r="U6" s="362">
        <f t="shared" si="3"/>
        <v>299.7</v>
      </c>
      <c r="V6" s="362">
        <f t="shared" si="4"/>
        <v>309</v>
      </c>
      <c r="W6" s="362">
        <f t="shared" si="5"/>
        <v>315.5</v>
      </c>
      <c r="X6" s="362">
        <f t="shared" si="6"/>
        <v>322.8</v>
      </c>
      <c r="Y6" s="362">
        <f t="shared" si="7"/>
        <v>326</v>
      </c>
      <c r="Z6" s="362">
        <f t="shared" si="8"/>
        <v>332.7</v>
      </c>
      <c r="AA6" s="362">
        <f t="shared" si="9"/>
        <v>340.3</v>
      </c>
      <c r="AB6" s="362">
        <f t="shared" si="10"/>
        <v>344</v>
      </c>
      <c r="AC6" s="362">
        <f t="shared" si="11"/>
        <v>353.6</v>
      </c>
      <c r="AD6" s="362">
        <f t="shared" si="12"/>
        <v>358.8</v>
      </c>
      <c r="AE6" s="362">
        <f t="shared" si="13"/>
        <v>366.1</v>
      </c>
      <c r="AF6" s="32"/>
      <c r="AG6" s="32"/>
      <c r="AH6" s="32"/>
      <c r="AI6" s="33"/>
      <c r="AJ6" s="34"/>
      <c r="AK6" s="34"/>
      <c r="AL6" s="34"/>
      <c r="AM6" s="34"/>
    </row>
    <row r="7" spans="1:39" ht="14.1" customHeight="1" x14ac:dyDescent="0.15">
      <c r="A7" s="17"/>
      <c r="B7" s="17"/>
      <c r="C7" s="17"/>
      <c r="D7" s="290" t="s">
        <v>692</v>
      </c>
      <c r="E7" s="318">
        <v>1.5</v>
      </c>
      <c r="F7" s="318">
        <f>E7+F8</f>
        <v>2.6</v>
      </c>
      <c r="G7" s="318">
        <f>F7+G9</f>
        <v>5</v>
      </c>
      <c r="H7" s="318">
        <v>8.1999999999999993</v>
      </c>
      <c r="I7" s="318">
        <f>H7+I11</f>
        <v>8.6</v>
      </c>
      <c r="J7" s="318">
        <f>I7+J12</f>
        <v>10.1</v>
      </c>
      <c r="K7" s="318">
        <f>J7+K13</f>
        <v>12.899999999999999</v>
      </c>
      <c r="L7" s="318">
        <f>K7+L14</f>
        <v>86.9</v>
      </c>
      <c r="M7" s="318">
        <f>L7+M15</f>
        <v>115.60000000000001</v>
      </c>
      <c r="N7" s="318">
        <f>M7+N16</f>
        <v>159.4</v>
      </c>
      <c r="O7" s="318">
        <f>N7+O17</f>
        <v>203.10000000000002</v>
      </c>
      <c r="P7" s="318">
        <f>O7+P18</f>
        <v>205.40000000000003</v>
      </c>
      <c r="Q7" s="318">
        <f>P7+Q19</f>
        <v>207.00000000000003</v>
      </c>
      <c r="R7" s="362">
        <f t="shared" si="0"/>
        <v>207.10000000000002</v>
      </c>
      <c r="S7" s="362">
        <f t="shared" si="1"/>
        <v>247.50000000000003</v>
      </c>
      <c r="T7" s="362">
        <f t="shared" si="2"/>
        <v>293.3</v>
      </c>
      <c r="U7" s="362">
        <f t="shared" si="3"/>
        <v>297.90000000000003</v>
      </c>
      <c r="V7" s="362">
        <f t="shared" si="4"/>
        <v>307.20000000000005</v>
      </c>
      <c r="W7" s="362">
        <f t="shared" si="5"/>
        <v>313.70000000000005</v>
      </c>
      <c r="X7" s="362">
        <f t="shared" si="6"/>
        <v>321.00000000000006</v>
      </c>
      <c r="Y7" s="362">
        <f t="shared" si="7"/>
        <v>324.20000000000005</v>
      </c>
      <c r="Z7" s="362">
        <f t="shared" si="8"/>
        <v>330.90000000000003</v>
      </c>
      <c r="AA7" s="362">
        <f t="shared" si="9"/>
        <v>338.50000000000006</v>
      </c>
      <c r="AB7" s="362">
        <f t="shared" si="10"/>
        <v>342.20000000000005</v>
      </c>
      <c r="AC7" s="362">
        <f t="shared" si="11"/>
        <v>351.80000000000007</v>
      </c>
      <c r="AD7" s="362">
        <f t="shared" si="12"/>
        <v>357.00000000000006</v>
      </c>
      <c r="AE7" s="362">
        <f t="shared" si="13"/>
        <v>364.30000000000007</v>
      </c>
      <c r="AF7" s="32"/>
      <c r="AG7" s="32"/>
      <c r="AH7" s="32"/>
      <c r="AI7" s="33"/>
      <c r="AJ7" s="34"/>
      <c r="AK7" s="34"/>
      <c r="AL7" s="34"/>
      <c r="AM7" s="34"/>
    </row>
    <row r="8" spans="1:39" ht="14.1" customHeight="1" x14ac:dyDescent="0.15">
      <c r="A8" s="17"/>
      <c r="B8" s="17"/>
      <c r="C8" s="17"/>
      <c r="D8" s="17"/>
      <c r="E8" s="290" t="s">
        <v>693</v>
      </c>
      <c r="F8" s="318">
        <v>1.1000000000000001</v>
      </c>
      <c r="G8" s="318">
        <f>F8+G9</f>
        <v>3.5</v>
      </c>
      <c r="H8" s="318">
        <f>G8+H10</f>
        <v>6.7</v>
      </c>
      <c r="I8" s="318">
        <f>H8+I11</f>
        <v>7.1000000000000005</v>
      </c>
      <c r="J8" s="318">
        <f>I8+J12</f>
        <v>8.6000000000000014</v>
      </c>
      <c r="K8" s="318">
        <f>J8+K13</f>
        <v>11.400000000000002</v>
      </c>
      <c r="L8" s="318">
        <f>K8+L14</f>
        <v>85.4</v>
      </c>
      <c r="M8" s="318">
        <f>L8+M15</f>
        <v>114.10000000000001</v>
      </c>
      <c r="N8" s="318">
        <f>M8+N16</f>
        <v>157.9</v>
      </c>
      <c r="O8" s="318">
        <f>N8+O17</f>
        <v>201.60000000000002</v>
      </c>
      <c r="P8" s="318">
        <f>O8+P18</f>
        <v>203.90000000000003</v>
      </c>
      <c r="Q8" s="318">
        <f>P8+Q19</f>
        <v>205.50000000000003</v>
      </c>
      <c r="R8" s="362">
        <f t="shared" si="0"/>
        <v>205.60000000000002</v>
      </c>
      <c r="S8" s="362">
        <f t="shared" si="1"/>
        <v>246.00000000000003</v>
      </c>
      <c r="T8" s="362">
        <f t="shared" si="2"/>
        <v>291.8</v>
      </c>
      <c r="U8" s="362">
        <f t="shared" si="3"/>
        <v>296.40000000000003</v>
      </c>
      <c r="V8" s="362">
        <f t="shared" si="4"/>
        <v>305.70000000000005</v>
      </c>
      <c r="W8" s="362">
        <f t="shared" si="5"/>
        <v>312.20000000000005</v>
      </c>
      <c r="X8" s="362">
        <f t="shared" si="6"/>
        <v>319.50000000000006</v>
      </c>
      <c r="Y8" s="362">
        <f t="shared" si="7"/>
        <v>322.70000000000005</v>
      </c>
      <c r="Z8" s="362">
        <f t="shared" si="8"/>
        <v>329.40000000000003</v>
      </c>
      <c r="AA8" s="362">
        <f t="shared" si="9"/>
        <v>337.00000000000006</v>
      </c>
      <c r="AB8" s="362">
        <f t="shared" si="10"/>
        <v>340.70000000000005</v>
      </c>
      <c r="AC8" s="362">
        <f t="shared" si="11"/>
        <v>350.30000000000007</v>
      </c>
      <c r="AD8" s="362">
        <f t="shared" si="12"/>
        <v>355.50000000000006</v>
      </c>
      <c r="AE8" s="362">
        <f t="shared" si="13"/>
        <v>362.80000000000007</v>
      </c>
      <c r="AF8" s="32"/>
      <c r="AG8" s="32"/>
      <c r="AH8" s="32"/>
      <c r="AI8" s="33"/>
      <c r="AJ8" s="34"/>
      <c r="AK8" s="34"/>
      <c r="AL8" s="34"/>
      <c r="AM8" s="34"/>
    </row>
    <row r="9" spans="1:39" ht="14.1" customHeight="1" x14ac:dyDescent="0.15">
      <c r="A9" s="17"/>
      <c r="B9" s="17"/>
      <c r="C9" s="17"/>
      <c r="D9" s="17"/>
      <c r="E9" s="17"/>
      <c r="F9" s="290" t="s">
        <v>500</v>
      </c>
      <c r="G9" s="318">
        <v>2.4</v>
      </c>
      <c r="H9" s="318">
        <f>G9+H10</f>
        <v>5.6</v>
      </c>
      <c r="I9" s="318">
        <f>H9+I11</f>
        <v>6</v>
      </c>
      <c r="J9" s="318">
        <f>I9+J12</f>
        <v>7.5</v>
      </c>
      <c r="K9" s="318">
        <f>J9+K13</f>
        <v>10.3</v>
      </c>
      <c r="L9" s="318">
        <f>K9+L14</f>
        <v>84.3</v>
      </c>
      <c r="M9" s="318">
        <f>L9+M15</f>
        <v>113</v>
      </c>
      <c r="N9" s="318">
        <f>M9+N16</f>
        <v>156.80000000000001</v>
      </c>
      <c r="O9" s="318">
        <f>N9+O17</f>
        <v>200.5</v>
      </c>
      <c r="P9" s="318">
        <f>O9+P18</f>
        <v>202.8</v>
      </c>
      <c r="Q9" s="318">
        <f>P9+Q19</f>
        <v>204.4</v>
      </c>
      <c r="R9" s="362">
        <f t="shared" si="0"/>
        <v>204.5</v>
      </c>
      <c r="S9" s="362">
        <f t="shared" si="1"/>
        <v>244.9</v>
      </c>
      <c r="T9" s="362">
        <f t="shared" si="2"/>
        <v>290.7</v>
      </c>
      <c r="U9" s="362">
        <f t="shared" si="3"/>
        <v>295.3</v>
      </c>
      <c r="V9" s="362">
        <f t="shared" si="4"/>
        <v>304.60000000000002</v>
      </c>
      <c r="W9" s="362">
        <f t="shared" si="5"/>
        <v>311.10000000000002</v>
      </c>
      <c r="X9" s="362">
        <f t="shared" si="6"/>
        <v>318.40000000000003</v>
      </c>
      <c r="Y9" s="362">
        <f t="shared" si="7"/>
        <v>321.60000000000002</v>
      </c>
      <c r="Z9" s="362">
        <f t="shared" si="8"/>
        <v>328.3</v>
      </c>
      <c r="AA9" s="362">
        <f t="shared" si="9"/>
        <v>335.90000000000003</v>
      </c>
      <c r="AB9" s="362">
        <f t="shared" si="10"/>
        <v>339.6</v>
      </c>
      <c r="AC9" s="362">
        <f t="shared" si="11"/>
        <v>349.20000000000005</v>
      </c>
      <c r="AD9" s="362">
        <f t="shared" si="12"/>
        <v>354.40000000000003</v>
      </c>
      <c r="AE9" s="362">
        <f t="shared" si="13"/>
        <v>361.70000000000005</v>
      </c>
      <c r="AF9" s="32"/>
      <c r="AG9" s="32"/>
      <c r="AH9" s="32"/>
      <c r="AI9" s="33"/>
      <c r="AJ9" s="34"/>
      <c r="AK9" s="34"/>
      <c r="AL9" s="34"/>
      <c r="AM9" s="34"/>
    </row>
    <row r="10" spans="1:39" ht="14.1" customHeight="1" x14ac:dyDescent="0.15">
      <c r="A10" s="17"/>
      <c r="B10" s="17"/>
      <c r="C10" s="17"/>
      <c r="D10" s="17"/>
      <c r="E10" s="17"/>
      <c r="F10" s="17"/>
      <c r="G10" s="290" t="s">
        <v>694</v>
      </c>
      <c r="H10" s="318">
        <v>3.2</v>
      </c>
      <c r="I10" s="318">
        <f>H10+I11</f>
        <v>3.6</v>
      </c>
      <c r="J10" s="318">
        <f>I10+J12</f>
        <v>5.0999999999999996</v>
      </c>
      <c r="K10" s="318">
        <f>J10+K13</f>
        <v>7.8999999999999995</v>
      </c>
      <c r="L10" s="318">
        <f>K10+L14</f>
        <v>81.900000000000006</v>
      </c>
      <c r="M10" s="318">
        <f>L10+M15</f>
        <v>110.60000000000001</v>
      </c>
      <c r="N10" s="318">
        <f>M10+N16</f>
        <v>154.4</v>
      </c>
      <c r="O10" s="318">
        <f>N10+O17</f>
        <v>198.10000000000002</v>
      </c>
      <c r="P10" s="318">
        <f>O10+P18</f>
        <v>200.40000000000003</v>
      </c>
      <c r="Q10" s="318">
        <f>P10+Q19</f>
        <v>202.00000000000003</v>
      </c>
      <c r="R10" s="362">
        <f t="shared" si="0"/>
        <v>202.10000000000002</v>
      </c>
      <c r="S10" s="362">
        <f t="shared" si="1"/>
        <v>242.50000000000003</v>
      </c>
      <c r="T10" s="362">
        <f t="shared" si="2"/>
        <v>288.3</v>
      </c>
      <c r="U10" s="362">
        <f t="shared" si="3"/>
        <v>292.90000000000003</v>
      </c>
      <c r="V10" s="362">
        <f t="shared" si="4"/>
        <v>302.20000000000005</v>
      </c>
      <c r="W10" s="362">
        <f t="shared" si="5"/>
        <v>308.70000000000005</v>
      </c>
      <c r="X10" s="362">
        <f t="shared" si="6"/>
        <v>316.00000000000006</v>
      </c>
      <c r="Y10" s="362">
        <f t="shared" si="7"/>
        <v>319.20000000000005</v>
      </c>
      <c r="Z10" s="362">
        <f t="shared" si="8"/>
        <v>325.90000000000003</v>
      </c>
      <c r="AA10" s="362">
        <f t="shared" si="9"/>
        <v>333.50000000000006</v>
      </c>
      <c r="AB10" s="362">
        <f t="shared" si="10"/>
        <v>337.20000000000005</v>
      </c>
      <c r="AC10" s="362">
        <f t="shared" si="11"/>
        <v>346.80000000000007</v>
      </c>
      <c r="AD10" s="362">
        <f t="shared" si="12"/>
        <v>352.00000000000006</v>
      </c>
      <c r="AE10" s="362">
        <f t="shared" si="13"/>
        <v>359.30000000000007</v>
      </c>
      <c r="AF10" s="32"/>
      <c r="AG10" s="32"/>
      <c r="AH10" s="32"/>
      <c r="AI10" s="33"/>
      <c r="AJ10" s="34"/>
      <c r="AK10" s="34"/>
      <c r="AL10" s="34"/>
      <c r="AM10" s="34"/>
    </row>
    <row r="11" spans="1:39" ht="14.1" customHeight="1" x14ac:dyDescent="0.15">
      <c r="A11" s="17"/>
      <c r="B11" s="17"/>
      <c r="C11" s="17"/>
      <c r="D11" s="17"/>
      <c r="E11" s="17"/>
      <c r="F11" s="17"/>
      <c r="G11" s="17"/>
      <c r="H11" s="290" t="s">
        <v>695</v>
      </c>
      <c r="I11" s="318">
        <v>0.4</v>
      </c>
      <c r="J11" s="318">
        <f>I11+J12</f>
        <v>1.9</v>
      </c>
      <c r="K11" s="318">
        <f>J11+K13</f>
        <v>4.6999999999999993</v>
      </c>
      <c r="L11" s="318">
        <f>K11+L14</f>
        <v>78.7</v>
      </c>
      <c r="M11" s="318">
        <f>L11+M15</f>
        <v>107.4</v>
      </c>
      <c r="N11" s="318">
        <f>M11+N16</f>
        <v>151.19999999999999</v>
      </c>
      <c r="O11" s="318">
        <f>N11+O17</f>
        <v>194.89999999999998</v>
      </c>
      <c r="P11" s="318">
        <f>O11+P18</f>
        <v>197.2</v>
      </c>
      <c r="Q11" s="318">
        <f>P11+Q19</f>
        <v>198.79999999999998</v>
      </c>
      <c r="R11" s="362">
        <f t="shared" si="0"/>
        <v>198.89999999999998</v>
      </c>
      <c r="S11" s="362">
        <f t="shared" si="1"/>
        <v>239.29999999999998</v>
      </c>
      <c r="T11" s="362">
        <f t="shared" si="2"/>
        <v>285.09999999999997</v>
      </c>
      <c r="U11" s="362">
        <f t="shared" si="3"/>
        <v>289.7</v>
      </c>
      <c r="V11" s="362">
        <f t="shared" si="4"/>
        <v>299</v>
      </c>
      <c r="W11" s="362">
        <f t="shared" si="5"/>
        <v>305.5</v>
      </c>
      <c r="X11" s="362">
        <f t="shared" si="6"/>
        <v>312.8</v>
      </c>
      <c r="Y11" s="362">
        <f t="shared" si="7"/>
        <v>316</v>
      </c>
      <c r="Z11" s="362">
        <f t="shared" si="8"/>
        <v>322.7</v>
      </c>
      <c r="AA11" s="362">
        <f t="shared" si="9"/>
        <v>330.3</v>
      </c>
      <c r="AB11" s="362">
        <f t="shared" si="10"/>
        <v>334</v>
      </c>
      <c r="AC11" s="362">
        <f t="shared" si="11"/>
        <v>343.6</v>
      </c>
      <c r="AD11" s="362">
        <f t="shared" si="12"/>
        <v>348.8</v>
      </c>
      <c r="AE11" s="362">
        <f t="shared" si="13"/>
        <v>356.1</v>
      </c>
      <c r="AF11" s="32"/>
      <c r="AG11" s="32"/>
      <c r="AH11" s="32"/>
      <c r="AI11" s="33"/>
      <c r="AJ11" s="34"/>
      <c r="AK11" s="34"/>
      <c r="AL11" s="34"/>
      <c r="AM11" s="34"/>
    </row>
    <row r="12" spans="1:39" ht="14.1" customHeight="1" x14ac:dyDescent="0.15">
      <c r="A12" s="17"/>
      <c r="B12" s="17"/>
      <c r="C12" s="17"/>
      <c r="D12" s="17"/>
      <c r="E12" s="17"/>
      <c r="F12" s="17"/>
      <c r="G12" s="17"/>
      <c r="H12" s="17"/>
      <c r="I12" s="290" t="s">
        <v>696</v>
      </c>
      <c r="J12" s="318">
        <v>1.5</v>
      </c>
      <c r="K12" s="318">
        <f>J12+K13</f>
        <v>4.3</v>
      </c>
      <c r="L12" s="318">
        <f>K12+L14</f>
        <v>78.3</v>
      </c>
      <c r="M12" s="318">
        <f>L12+M15</f>
        <v>107</v>
      </c>
      <c r="N12" s="318">
        <f>M12+N16</f>
        <v>150.80000000000001</v>
      </c>
      <c r="O12" s="318">
        <f>N12+O17</f>
        <v>194.5</v>
      </c>
      <c r="P12" s="318">
        <f>O12+P18</f>
        <v>196.8</v>
      </c>
      <c r="Q12" s="318">
        <f>P12+Q19</f>
        <v>198.4</v>
      </c>
      <c r="R12" s="362">
        <f t="shared" si="0"/>
        <v>198.5</v>
      </c>
      <c r="S12" s="362">
        <f t="shared" si="1"/>
        <v>238.9</v>
      </c>
      <c r="T12" s="362">
        <f t="shared" si="2"/>
        <v>284.7</v>
      </c>
      <c r="U12" s="362">
        <f t="shared" si="3"/>
        <v>289.3</v>
      </c>
      <c r="V12" s="362">
        <f t="shared" si="4"/>
        <v>298.60000000000002</v>
      </c>
      <c r="W12" s="362">
        <f t="shared" si="5"/>
        <v>305.10000000000002</v>
      </c>
      <c r="X12" s="362">
        <f t="shared" si="6"/>
        <v>312.40000000000003</v>
      </c>
      <c r="Y12" s="362">
        <f t="shared" si="7"/>
        <v>315.60000000000002</v>
      </c>
      <c r="Z12" s="362">
        <f t="shared" si="8"/>
        <v>322.3</v>
      </c>
      <c r="AA12" s="362">
        <f t="shared" si="9"/>
        <v>329.90000000000003</v>
      </c>
      <c r="AB12" s="362">
        <f t="shared" si="10"/>
        <v>333.6</v>
      </c>
      <c r="AC12" s="362">
        <f t="shared" si="11"/>
        <v>343.20000000000005</v>
      </c>
      <c r="AD12" s="362">
        <f t="shared" si="12"/>
        <v>348.40000000000003</v>
      </c>
      <c r="AE12" s="362">
        <f t="shared" si="13"/>
        <v>355.70000000000005</v>
      </c>
      <c r="AF12" s="32"/>
      <c r="AG12" s="32"/>
      <c r="AH12" s="32"/>
      <c r="AI12" s="33"/>
      <c r="AJ12" s="34"/>
      <c r="AK12" s="34"/>
      <c r="AL12" s="34"/>
      <c r="AM12" s="34"/>
    </row>
    <row r="13" spans="1:39" ht="14.1" customHeight="1" x14ac:dyDescent="0.15">
      <c r="A13" s="17"/>
      <c r="B13" s="319"/>
      <c r="C13" s="17"/>
      <c r="D13" s="17"/>
      <c r="E13" s="17"/>
      <c r="F13" s="17"/>
      <c r="G13" s="17"/>
      <c r="H13" s="17"/>
      <c r="I13" s="17"/>
      <c r="J13" s="290" t="s">
        <v>697</v>
      </c>
      <c r="K13" s="318">
        <v>2.8</v>
      </c>
      <c r="L13" s="318">
        <f>K13+L14</f>
        <v>76.8</v>
      </c>
      <c r="M13" s="318">
        <f>L13+M15</f>
        <v>105.5</v>
      </c>
      <c r="N13" s="318">
        <f>M13+N16</f>
        <v>149.30000000000001</v>
      </c>
      <c r="O13" s="318">
        <f>N13+O17</f>
        <v>193</v>
      </c>
      <c r="P13" s="318">
        <f>O13+P18</f>
        <v>195.3</v>
      </c>
      <c r="Q13" s="318">
        <f>P13+Q19</f>
        <v>196.9</v>
      </c>
      <c r="R13" s="362">
        <f t="shared" si="0"/>
        <v>197</v>
      </c>
      <c r="S13" s="362">
        <f t="shared" si="1"/>
        <v>237.4</v>
      </c>
      <c r="T13" s="362">
        <f t="shared" si="2"/>
        <v>283.2</v>
      </c>
      <c r="U13" s="362">
        <f t="shared" si="3"/>
        <v>287.8</v>
      </c>
      <c r="V13" s="362">
        <f t="shared" si="4"/>
        <v>297.10000000000002</v>
      </c>
      <c r="W13" s="362">
        <f t="shared" si="5"/>
        <v>303.60000000000002</v>
      </c>
      <c r="X13" s="362">
        <f t="shared" si="6"/>
        <v>310.90000000000003</v>
      </c>
      <c r="Y13" s="362">
        <f t="shared" si="7"/>
        <v>314.10000000000002</v>
      </c>
      <c r="Z13" s="362">
        <f t="shared" si="8"/>
        <v>320.8</v>
      </c>
      <c r="AA13" s="362">
        <f t="shared" si="9"/>
        <v>328.40000000000003</v>
      </c>
      <c r="AB13" s="362">
        <f t="shared" si="10"/>
        <v>332.1</v>
      </c>
      <c r="AC13" s="362">
        <f t="shared" si="11"/>
        <v>341.70000000000005</v>
      </c>
      <c r="AD13" s="362">
        <f t="shared" si="12"/>
        <v>346.90000000000003</v>
      </c>
      <c r="AE13" s="362">
        <f t="shared" si="13"/>
        <v>354.20000000000005</v>
      </c>
      <c r="AF13" s="32"/>
      <c r="AG13" s="32"/>
      <c r="AH13" s="32"/>
      <c r="AI13" s="33"/>
      <c r="AJ13" s="34"/>
      <c r="AK13" s="34"/>
      <c r="AL13" s="34"/>
      <c r="AM13" s="34"/>
    </row>
    <row r="14" spans="1:39" ht="14.1" customHeight="1" x14ac:dyDescent="0.1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290" t="s">
        <v>491</v>
      </c>
      <c r="L14" s="318">
        <v>74</v>
      </c>
      <c r="M14" s="318">
        <f>L14+M15</f>
        <v>102.7</v>
      </c>
      <c r="N14" s="318">
        <f>M14+N16</f>
        <v>146.5</v>
      </c>
      <c r="O14" s="318">
        <f>N14+O17</f>
        <v>190.2</v>
      </c>
      <c r="P14" s="318">
        <f>O14+P18</f>
        <v>192.5</v>
      </c>
      <c r="Q14" s="318">
        <f>P14+Q19</f>
        <v>194.1</v>
      </c>
      <c r="R14" s="362">
        <f t="shared" si="0"/>
        <v>194.2</v>
      </c>
      <c r="S14" s="362">
        <f t="shared" si="1"/>
        <v>234.6</v>
      </c>
      <c r="T14" s="362">
        <f t="shared" si="2"/>
        <v>280.39999999999998</v>
      </c>
      <c r="U14" s="362">
        <f t="shared" si="3"/>
        <v>285</v>
      </c>
      <c r="V14" s="362">
        <f t="shared" si="4"/>
        <v>294.3</v>
      </c>
      <c r="W14" s="362">
        <f t="shared" si="5"/>
        <v>300.8</v>
      </c>
      <c r="X14" s="362">
        <f t="shared" si="6"/>
        <v>308.10000000000002</v>
      </c>
      <c r="Y14" s="362">
        <f t="shared" si="7"/>
        <v>311.3</v>
      </c>
      <c r="Z14" s="362">
        <f t="shared" si="8"/>
        <v>318</v>
      </c>
      <c r="AA14" s="362">
        <f t="shared" si="9"/>
        <v>325.60000000000002</v>
      </c>
      <c r="AB14" s="362">
        <f t="shared" si="10"/>
        <v>329.3</v>
      </c>
      <c r="AC14" s="362">
        <f t="shared" si="11"/>
        <v>338.90000000000003</v>
      </c>
      <c r="AD14" s="362">
        <f t="shared" si="12"/>
        <v>344.1</v>
      </c>
      <c r="AE14" s="362">
        <f t="shared" si="13"/>
        <v>351.40000000000003</v>
      </c>
      <c r="AF14" s="32"/>
      <c r="AG14" s="32"/>
      <c r="AH14" s="32"/>
      <c r="AI14" s="33"/>
      <c r="AJ14" s="34"/>
      <c r="AK14" s="34"/>
      <c r="AL14" s="34"/>
      <c r="AM14" s="34"/>
    </row>
    <row r="15" spans="1:39" ht="14.1" customHeight="1" x14ac:dyDescent="0.1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290" t="s">
        <v>698</v>
      </c>
      <c r="M15" s="318">
        <v>28.7</v>
      </c>
      <c r="N15" s="318">
        <f>M15+N16</f>
        <v>72.5</v>
      </c>
      <c r="O15" s="318">
        <f>N15+O17</f>
        <v>116.2</v>
      </c>
      <c r="P15" s="318">
        <f>O15+P18</f>
        <v>118.5</v>
      </c>
      <c r="Q15" s="318">
        <f>P15+Q19</f>
        <v>120.1</v>
      </c>
      <c r="R15" s="362">
        <f t="shared" si="0"/>
        <v>120.19999999999999</v>
      </c>
      <c r="S15" s="362">
        <f t="shared" si="1"/>
        <v>160.6</v>
      </c>
      <c r="T15" s="362">
        <f t="shared" si="2"/>
        <v>206.39999999999998</v>
      </c>
      <c r="U15" s="362">
        <f t="shared" si="3"/>
        <v>210.99999999999997</v>
      </c>
      <c r="V15" s="362">
        <f t="shared" si="4"/>
        <v>220.29999999999998</v>
      </c>
      <c r="W15" s="362">
        <f t="shared" si="5"/>
        <v>226.79999999999998</v>
      </c>
      <c r="X15" s="362">
        <f t="shared" si="6"/>
        <v>234.1</v>
      </c>
      <c r="Y15" s="362">
        <f t="shared" si="7"/>
        <v>237.29999999999998</v>
      </c>
      <c r="Z15" s="362">
        <f t="shared" si="8"/>
        <v>243.99999999999997</v>
      </c>
      <c r="AA15" s="362">
        <f t="shared" si="9"/>
        <v>251.59999999999997</v>
      </c>
      <c r="AB15" s="362">
        <f t="shared" si="10"/>
        <v>255.29999999999995</v>
      </c>
      <c r="AC15" s="362">
        <f t="shared" si="11"/>
        <v>264.89999999999998</v>
      </c>
      <c r="AD15" s="362">
        <f t="shared" si="12"/>
        <v>270.09999999999997</v>
      </c>
      <c r="AE15" s="362">
        <f t="shared" si="13"/>
        <v>277.39999999999998</v>
      </c>
      <c r="AF15" s="32"/>
      <c r="AG15" s="32"/>
      <c r="AH15" s="32"/>
      <c r="AI15" s="33"/>
      <c r="AJ15" s="34"/>
      <c r="AK15" s="34"/>
      <c r="AL15" s="34"/>
      <c r="AM15" s="34"/>
    </row>
    <row r="16" spans="1:39" ht="14.1" customHeight="1" x14ac:dyDescent="0.1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290" t="s">
        <v>699</v>
      </c>
      <c r="N16" s="318">
        <v>43.8</v>
      </c>
      <c r="O16" s="318">
        <f>N16+O17</f>
        <v>87.5</v>
      </c>
      <c r="P16" s="318">
        <f>O16+P18</f>
        <v>89.8</v>
      </c>
      <c r="Q16" s="318">
        <f>P16+Q19</f>
        <v>91.399999999999991</v>
      </c>
      <c r="R16" s="362">
        <f t="shared" si="0"/>
        <v>91.499999999999986</v>
      </c>
      <c r="S16" s="362">
        <f t="shared" si="1"/>
        <v>131.89999999999998</v>
      </c>
      <c r="T16" s="362">
        <f t="shared" si="2"/>
        <v>177.7</v>
      </c>
      <c r="U16" s="362">
        <f t="shared" si="3"/>
        <v>182.29999999999998</v>
      </c>
      <c r="V16" s="362">
        <f t="shared" si="4"/>
        <v>191.6</v>
      </c>
      <c r="W16" s="362">
        <f t="shared" si="5"/>
        <v>198.1</v>
      </c>
      <c r="X16" s="362">
        <f t="shared" si="6"/>
        <v>205.4</v>
      </c>
      <c r="Y16" s="362">
        <f t="shared" si="7"/>
        <v>208.6</v>
      </c>
      <c r="Z16" s="362">
        <f t="shared" si="8"/>
        <v>215.29999999999998</v>
      </c>
      <c r="AA16" s="362">
        <f t="shared" si="9"/>
        <v>222.89999999999998</v>
      </c>
      <c r="AB16" s="362">
        <f t="shared" si="10"/>
        <v>226.59999999999997</v>
      </c>
      <c r="AC16" s="362">
        <f t="shared" si="11"/>
        <v>236.19999999999996</v>
      </c>
      <c r="AD16" s="362">
        <f t="shared" si="12"/>
        <v>241.39999999999995</v>
      </c>
      <c r="AE16" s="362">
        <f t="shared" si="13"/>
        <v>248.69999999999996</v>
      </c>
      <c r="AF16" s="32"/>
      <c r="AG16" s="32"/>
      <c r="AH16" s="32"/>
      <c r="AI16" s="33"/>
      <c r="AJ16" s="34"/>
      <c r="AK16" s="34"/>
      <c r="AL16" s="34"/>
      <c r="AM16" s="34"/>
    </row>
    <row r="17" spans="1:39" ht="14.1" customHeight="1" x14ac:dyDescent="0.1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290" t="s">
        <v>700</v>
      </c>
      <c r="O17" s="318">
        <v>43.7</v>
      </c>
      <c r="P17" s="318">
        <v>46</v>
      </c>
      <c r="Q17" s="318">
        <f>P17+Q19</f>
        <v>47.6</v>
      </c>
      <c r="R17" s="362">
        <f t="shared" si="0"/>
        <v>47.7</v>
      </c>
      <c r="S17" s="362">
        <f t="shared" si="1"/>
        <v>88.1</v>
      </c>
      <c r="T17" s="362">
        <f t="shared" si="2"/>
        <v>133.89999999999998</v>
      </c>
      <c r="U17" s="362">
        <f t="shared" si="3"/>
        <v>138.49999999999997</v>
      </c>
      <c r="V17" s="362">
        <f t="shared" si="4"/>
        <v>147.79999999999998</v>
      </c>
      <c r="W17" s="362">
        <f t="shared" si="5"/>
        <v>154.29999999999998</v>
      </c>
      <c r="X17" s="362">
        <f t="shared" si="6"/>
        <v>161.6</v>
      </c>
      <c r="Y17" s="362">
        <f t="shared" si="7"/>
        <v>164.79999999999998</v>
      </c>
      <c r="Z17" s="362">
        <f t="shared" si="8"/>
        <v>171.49999999999997</v>
      </c>
      <c r="AA17" s="362">
        <f t="shared" si="9"/>
        <v>179.09999999999997</v>
      </c>
      <c r="AB17" s="362">
        <f t="shared" si="10"/>
        <v>182.79999999999995</v>
      </c>
      <c r="AC17" s="362">
        <f t="shared" si="11"/>
        <v>192.39999999999995</v>
      </c>
      <c r="AD17" s="362">
        <f t="shared" si="12"/>
        <v>197.59999999999994</v>
      </c>
      <c r="AE17" s="362">
        <f t="shared" si="13"/>
        <v>204.89999999999995</v>
      </c>
      <c r="AF17" s="32"/>
      <c r="AG17" s="32"/>
      <c r="AH17" s="32"/>
      <c r="AI17" s="33"/>
      <c r="AJ17" s="34"/>
      <c r="AK17" s="34"/>
      <c r="AL17" s="34"/>
      <c r="AM17" s="34"/>
    </row>
    <row r="18" spans="1:39" ht="14.1" customHeight="1" x14ac:dyDescent="0.15">
      <c r="A18" s="139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90" t="s">
        <v>701</v>
      </c>
      <c r="P18" s="318">
        <v>2.2999999999999998</v>
      </c>
      <c r="Q18" s="318">
        <f>P18+Q19</f>
        <v>3.9</v>
      </c>
      <c r="R18" s="362">
        <f t="shared" si="0"/>
        <v>4</v>
      </c>
      <c r="S18" s="362">
        <f t="shared" si="1"/>
        <v>44.4</v>
      </c>
      <c r="T18" s="362">
        <f t="shared" si="2"/>
        <v>90.199999999999989</v>
      </c>
      <c r="U18" s="362">
        <f t="shared" si="3"/>
        <v>94.799999999999983</v>
      </c>
      <c r="V18" s="362">
        <f t="shared" si="4"/>
        <v>104.09999999999998</v>
      </c>
      <c r="W18" s="362">
        <f t="shared" si="5"/>
        <v>110.59999999999998</v>
      </c>
      <c r="X18" s="362">
        <f t="shared" si="6"/>
        <v>117.89999999999998</v>
      </c>
      <c r="Y18" s="362">
        <f t="shared" si="7"/>
        <v>121.09999999999998</v>
      </c>
      <c r="Z18" s="362">
        <f t="shared" si="8"/>
        <v>127.79999999999998</v>
      </c>
      <c r="AA18" s="362">
        <f t="shared" si="9"/>
        <v>135.39999999999998</v>
      </c>
      <c r="AB18" s="362">
        <f t="shared" si="10"/>
        <v>139.09999999999997</v>
      </c>
      <c r="AC18" s="362">
        <f t="shared" si="11"/>
        <v>148.69999999999996</v>
      </c>
      <c r="AD18" s="362">
        <f t="shared" si="12"/>
        <v>153.89999999999995</v>
      </c>
      <c r="AE18" s="362">
        <f t="shared" si="13"/>
        <v>161.19999999999996</v>
      </c>
      <c r="AF18" s="32"/>
      <c r="AG18" s="32"/>
      <c r="AH18" s="32"/>
      <c r="AI18" s="33"/>
      <c r="AJ18" s="34"/>
      <c r="AK18" s="34"/>
      <c r="AL18" s="34"/>
      <c r="AM18" s="34"/>
    </row>
    <row r="19" spans="1:39" ht="14.1" customHeight="1" x14ac:dyDescent="0.1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90" t="s">
        <v>702</v>
      </c>
      <c r="Q19" s="318">
        <v>1.6</v>
      </c>
      <c r="R19" s="362">
        <f t="shared" si="0"/>
        <v>1.7000000000000002</v>
      </c>
      <c r="S19" s="362">
        <f t="shared" si="1"/>
        <v>42.1</v>
      </c>
      <c r="T19" s="362">
        <f t="shared" si="2"/>
        <v>87.9</v>
      </c>
      <c r="U19" s="362">
        <f t="shared" si="3"/>
        <v>92.5</v>
      </c>
      <c r="V19" s="362">
        <f t="shared" si="4"/>
        <v>101.8</v>
      </c>
      <c r="W19" s="362">
        <f t="shared" si="5"/>
        <v>108.3</v>
      </c>
      <c r="X19" s="362">
        <f t="shared" si="6"/>
        <v>115.6</v>
      </c>
      <c r="Y19" s="362">
        <f t="shared" si="7"/>
        <v>118.8</v>
      </c>
      <c r="Z19" s="362">
        <f t="shared" si="8"/>
        <v>125.5</v>
      </c>
      <c r="AA19" s="362">
        <f t="shared" si="9"/>
        <v>133.1</v>
      </c>
      <c r="AB19" s="362">
        <f t="shared" si="10"/>
        <v>136.79999999999998</v>
      </c>
      <c r="AC19" s="362">
        <f t="shared" si="11"/>
        <v>146.39999999999998</v>
      </c>
      <c r="AD19" s="362">
        <f t="shared" si="12"/>
        <v>151.59999999999997</v>
      </c>
      <c r="AE19" s="362">
        <f t="shared" si="13"/>
        <v>158.89999999999998</v>
      </c>
      <c r="AF19" s="32"/>
      <c r="AG19" s="32"/>
      <c r="AH19" s="32"/>
      <c r="AI19" s="33"/>
      <c r="AJ19" s="34"/>
      <c r="AK19" s="34"/>
      <c r="AL19" s="34"/>
      <c r="AM19" s="34"/>
    </row>
    <row r="20" spans="1:39" ht="14.1" customHeight="1" x14ac:dyDescent="0.1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290" t="s">
        <v>703</v>
      </c>
      <c r="R20" s="362">
        <v>0.1</v>
      </c>
      <c r="S20" s="362">
        <f t="shared" si="1"/>
        <v>40.5</v>
      </c>
      <c r="T20" s="362">
        <f t="shared" si="2"/>
        <v>86.3</v>
      </c>
      <c r="U20" s="362">
        <f t="shared" si="3"/>
        <v>90.899999999999991</v>
      </c>
      <c r="V20" s="362">
        <f t="shared" si="4"/>
        <v>100.19999999999999</v>
      </c>
      <c r="W20" s="362">
        <f t="shared" si="5"/>
        <v>106.69999999999999</v>
      </c>
      <c r="X20" s="362">
        <f t="shared" si="6"/>
        <v>113.99999999999999</v>
      </c>
      <c r="Y20" s="362">
        <f t="shared" si="7"/>
        <v>117.19999999999999</v>
      </c>
      <c r="Z20" s="362">
        <f t="shared" si="8"/>
        <v>123.89999999999999</v>
      </c>
      <c r="AA20" s="362">
        <f t="shared" si="9"/>
        <v>131.5</v>
      </c>
      <c r="AB20" s="362">
        <f t="shared" si="10"/>
        <v>135.19999999999999</v>
      </c>
      <c r="AC20" s="362">
        <f t="shared" si="11"/>
        <v>144.79999999999998</v>
      </c>
      <c r="AD20" s="362">
        <f t="shared" si="12"/>
        <v>149.99999999999997</v>
      </c>
      <c r="AE20" s="362">
        <f t="shared" si="13"/>
        <v>157.29999999999998</v>
      </c>
      <c r="AF20" s="32"/>
      <c r="AG20" s="32"/>
      <c r="AH20" s="32"/>
      <c r="AI20" s="33"/>
      <c r="AJ20" s="34"/>
      <c r="AK20" s="34"/>
      <c r="AL20" s="34"/>
      <c r="AM20" s="34"/>
    </row>
    <row r="21" spans="1:39" ht="14.1" customHeight="1" x14ac:dyDescent="0.15">
      <c r="A21" s="140"/>
      <c r="B21" s="554" t="s">
        <v>735</v>
      </c>
      <c r="C21" s="554"/>
      <c r="D21" s="554"/>
      <c r="E21" s="554"/>
      <c r="F21" s="554"/>
      <c r="G21" s="554"/>
      <c r="H21" s="554"/>
      <c r="I21" s="140"/>
      <c r="J21" s="140"/>
      <c r="K21" s="140"/>
      <c r="L21" s="363"/>
      <c r="M21" s="363"/>
      <c r="N21" s="363"/>
      <c r="O21" s="363"/>
      <c r="P21" s="17"/>
      <c r="Q21" s="17"/>
      <c r="R21" s="290" t="s">
        <v>704</v>
      </c>
      <c r="S21" s="362">
        <v>40.4</v>
      </c>
      <c r="T21" s="362">
        <f t="shared" si="2"/>
        <v>86.199999999999989</v>
      </c>
      <c r="U21" s="362">
        <f t="shared" si="3"/>
        <v>90.799999999999983</v>
      </c>
      <c r="V21" s="362">
        <f t="shared" si="4"/>
        <v>100.09999999999998</v>
      </c>
      <c r="W21" s="362">
        <f t="shared" si="5"/>
        <v>106.59999999999998</v>
      </c>
      <c r="X21" s="362">
        <f t="shared" si="6"/>
        <v>113.89999999999998</v>
      </c>
      <c r="Y21" s="362">
        <f t="shared" si="7"/>
        <v>117.09999999999998</v>
      </c>
      <c r="Z21" s="362">
        <f t="shared" si="8"/>
        <v>123.79999999999998</v>
      </c>
      <c r="AA21" s="362">
        <f t="shared" si="9"/>
        <v>131.39999999999998</v>
      </c>
      <c r="AB21" s="362">
        <f t="shared" si="10"/>
        <v>135.09999999999997</v>
      </c>
      <c r="AC21" s="362">
        <f t="shared" si="11"/>
        <v>144.69999999999996</v>
      </c>
      <c r="AD21" s="362">
        <f t="shared" si="12"/>
        <v>149.89999999999995</v>
      </c>
      <c r="AE21" s="362">
        <f t="shared" si="13"/>
        <v>157.19999999999996</v>
      </c>
      <c r="AF21" s="32"/>
      <c r="AG21" s="32"/>
      <c r="AH21" s="32"/>
      <c r="AI21" s="33"/>
      <c r="AJ21" s="34"/>
      <c r="AK21" s="34"/>
      <c r="AL21" s="34"/>
      <c r="AM21" s="34"/>
    </row>
    <row r="22" spans="1:39" ht="14.1" customHeight="1" x14ac:dyDescent="0.15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363"/>
      <c r="M22" s="363"/>
      <c r="N22" s="363"/>
      <c r="O22" s="363"/>
      <c r="P22" s="59"/>
      <c r="Q22" s="17"/>
      <c r="R22" s="363"/>
      <c r="S22" s="290" t="s">
        <v>705</v>
      </c>
      <c r="T22" s="362">
        <v>45.8</v>
      </c>
      <c r="U22" s="362">
        <f t="shared" si="3"/>
        <v>50.4</v>
      </c>
      <c r="V22" s="362">
        <f t="shared" si="4"/>
        <v>59.7</v>
      </c>
      <c r="W22" s="362">
        <f t="shared" si="5"/>
        <v>66.2</v>
      </c>
      <c r="X22" s="362">
        <f t="shared" si="6"/>
        <v>73.5</v>
      </c>
      <c r="Y22" s="362">
        <f t="shared" si="7"/>
        <v>76.7</v>
      </c>
      <c r="Z22" s="362">
        <f t="shared" si="8"/>
        <v>83.4</v>
      </c>
      <c r="AA22" s="362">
        <f t="shared" si="9"/>
        <v>91</v>
      </c>
      <c r="AB22" s="362">
        <f t="shared" si="10"/>
        <v>94.7</v>
      </c>
      <c r="AC22" s="362">
        <f t="shared" si="11"/>
        <v>104.3</v>
      </c>
      <c r="AD22" s="362">
        <f t="shared" si="12"/>
        <v>109.5</v>
      </c>
      <c r="AE22" s="362">
        <f t="shared" si="13"/>
        <v>116.8</v>
      </c>
      <c r="AF22" s="32"/>
      <c r="AG22" s="32"/>
      <c r="AH22" s="32"/>
      <c r="AI22" s="33"/>
      <c r="AJ22" s="34"/>
      <c r="AK22" s="34"/>
      <c r="AL22" s="34"/>
      <c r="AM22" s="34"/>
    </row>
    <row r="23" spans="1:39" ht="14.1" customHeight="1" x14ac:dyDescent="0.15">
      <c r="A23" s="140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363"/>
      <c r="M23" s="363"/>
      <c r="N23" s="363"/>
      <c r="O23" s="363"/>
      <c r="P23" s="363"/>
      <c r="Q23" s="363"/>
      <c r="R23" s="363"/>
      <c r="S23" s="364"/>
      <c r="T23" s="290" t="s">
        <v>734</v>
      </c>
      <c r="U23" s="362">
        <v>4.5999999999999996</v>
      </c>
      <c r="V23" s="362">
        <f t="shared" si="4"/>
        <v>13.9</v>
      </c>
      <c r="W23" s="362">
        <f t="shared" si="5"/>
        <v>20.399999999999999</v>
      </c>
      <c r="X23" s="362">
        <f t="shared" si="6"/>
        <v>27.7</v>
      </c>
      <c r="Y23" s="362">
        <f t="shared" si="7"/>
        <v>30.9</v>
      </c>
      <c r="Z23" s="362">
        <f t="shared" si="8"/>
        <v>37.6</v>
      </c>
      <c r="AA23" s="362">
        <f t="shared" si="9"/>
        <v>45.2</v>
      </c>
      <c r="AB23" s="362">
        <f t="shared" si="10"/>
        <v>48.900000000000006</v>
      </c>
      <c r="AC23" s="362">
        <f t="shared" si="11"/>
        <v>58.500000000000007</v>
      </c>
      <c r="AD23" s="362">
        <f t="shared" si="12"/>
        <v>63.70000000000001</v>
      </c>
      <c r="AE23" s="362">
        <f t="shared" si="13"/>
        <v>71.000000000000014</v>
      </c>
    </row>
    <row r="24" spans="1:39" ht="14.1" customHeight="1" x14ac:dyDescent="0.15">
      <c r="A24" s="139"/>
      <c r="B24" s="139"/>
      <c r="C24" s="139"/>
      <c r="D24" s="139"/>
      <c r="E24" s="140"/>
      <c r="F24" s="140"/>
      <c r="G24" s="140"/>
      <c r="H24" s="140"/>
      <c r="I24" s="140"/>
      <c r="J24" s="140"/>
      <c r="K24" s="140"/>
      <c r="L24" s="363"/>
      <c r="M24" s="363"/>
      <c r="N24" s="363"/>
      <c r="O24" s="363"/>
      <c r="P24" s="363"/>
      <c r="Q24" s="363"/>
      <c r="R24" s="363"/>
      <c r="S24" s="363"/>
      <c r="T24" s="363"/>
      <c r="U24" s="290" t="s">
        <v>706</v>
      </c>
      <c r="V24" s="362">
        <v>9.3000000000000007</v>
      </c>
      <c r="W24" s="362">
        <f t="shared" si="5"/>
        <v>15.8</v>
      </c>
      <c r="X24" s="362">
        <f t="shared" si="6"/>
        <v>23.1</v>
      </c>
      <c r="Y24" s="362">
        <f t="shared" si="7"/>
        <v>26.3</v>
      </c>
      <c r="Z24" s="362">
        <f t="shared" si="8"/>
        <v>33</v>
      </c>
      <c r="AA24" s="362">
        <f t="shared" si="9"/>
        <v>40.6</v>
      </c>
      <c r="AB24" s="362">
        <f t="shared" si="10"/>
        <v>44.300000000000004</v>
      </c>
      <c r="AC24" s="362">
        <f t="shared" si="11"/>
        <v>53.900000000000006</v>
      </c>
      <c r="AD24" s="362">
        <f t="shared" si="12"/>
        <v>59.100000000000009</v>
      </c>
      <c r="AE24" s="362">
        <f t="shared" si="13"/>
        <v>66.400000000000006</v>
      </c>
    </row>
    <row r="25" spans="1:39" ht="14.1" customHeight="1" x14ac:dyDescent="0.15">
      <c r="A25" s="139"/>
      <c r="B25" s="139"/>
      <c r="C25" s="139"/>
      <c r="D25" s="139"/>
      <c r="E25" s="140"/>
      <c r="F25" s="140"/>
      <c r="G25" s="140"/>
      <c r="H25" s="140"/>
      <c r="I25" s="140"/>
      <c r="J25" s="140"/>
      <c r="K25" s="140"/>
      <c r="L25" s="363"/>
      <c r="M25" s="363"/>
      <c r="N25" s="363"/>
      <c r="O25" s="363"/>
      <c r="P25" s="363"/>
      <c r="Q25" s="363"/>
      <c r="R25" s="363"/>
      <c r="S25" s="363"/>
      <c r="T25" s="363"/>
      <c r="U25" s="363"/>
      <c r="V25" s="290" t="s">
        <v>707</v>
      </c>
      <c r="W25" s="362">
        <v>6.5</v>
      </c>
      <c r="X25" s="362">
        <f t="shared" si="6"/>
        <v>13.8</v>
      </c>
      <c r="Y25" s="362">
        <f t="shared" si="7"/>
        <v>17</v>
      </c>
      <c r="Z25" s="362">
        <f t="shared" si="8"/>
        <v>23.7</v>
      </c>
      <c r="AA25" s="362">
        <f t="shared" si="9"/>
        <v>31.299999999999997</v>
      </c>
      <c r="AB25" s="362">
        <f t="shared" si="10"/>
        <v>35</v>
      </c>
      <c r="AC25" s="362">
        <f t="shared" si="11"/>
        <v>44.6</v>
      </c>
      <c r="AD25" s="362">
        <f t="shared" si="12"/>
        <v>49.800000000000004</v>
      </c>
      <c r="AE25" s="362">
        <f t="shared" si="13"/>
        <v>57.1</v>
      </c>
    </row>
    <row r="26" spans="1:39" ht="14.1" customHeight="1" x14ac:dyDescent="0.15">
      <c r="A26" s="139"/>
      <c r="B26" s="139"/>
      <c r="C26" s="139"/>
      <c r="D26" s="139"/>
      <c r="E26" s="140"/>
      <c r="F26" s="140"/>
      <c r="G26" s="140"/>
      <c r="H26" s="140"/>
      <c r="I26" s="140"/>
      <c r="J26" s="140"/>
      <c r="K26" s="140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290" t="s">
        <v>708</v>
      </c>
      <c r="X26" s="362">
        <v>7.3</v>
      </c>
      <c r="Y26" s="362">
        <f t="shared" si="7"/>
        <v>10.5</v>
      </c>
      <c r="Z26" s="362">
        <f t="shared" si="8"/>
        <v>17.2</v>
      </c>
      <c r="AA26" s="362">
        <f t="shared" si="9"/>
        <v>24.799999999999997</v>
      </c>
      <c r="AB26" s="362">
        <f t="shared" si="10"/>
        <v>28.499999999999996</v>
      </c>
      <c r="AC26" s="362">
        <f t="shared" si="11"/>
        <v>38.099999999999994</v>
      </c>
      <c r="AD26" s="362">
        <f t="shared" si="12"/>
        <v>43.3</v>
      </c>
      <c r="AE26" s="362">
        <f t="shared" si="13"/>
        <v>50.599999999999994</v>
      </c>
    </row>
    <row r="27" spans="1:39" ht="14.1" customHeight="1" x14ac:dyDescent="0.15">
      <c r="A27" s="139"/>
      <c r="B27" s="139"/>
      <c r="C27" s="139"/>
      <c r="D27" s="139"/>
      <c r="E27" s="140"/>
      <c r="F27" s="140"/>
      <c r="G27" s="140"/>
      <c r="H27" s="140"/>
      <c r="I27" s="140"/>
      <c r="J27" s="140"/>
      <c r="K27" s="140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290" t="s">
        <v>709</v>
      </c>
      <c r="Y27" s="362">
        <v>3.2</v>
      </c>
      <c r="Z27" s="362">
        <f t="shared" si="8"/>
        <v>9.9</v>
      </c>
      <c r="AA27" s="362">
        <f t="shared" si="9"/>
        <v>17.5</v>
      </c>
      <c r="AB27" s="362">
        <f t="shared" si="10"/>
        <v>21.2</v>
      </c>
      <c r="AC27" s="362">
        <f t="shared" si="11"/>
        <v>30.799999999999997</v>
      </c>
      <c r="AD27" s="362">
        <f t="shared" si="12"/>
        <v>36</v>
      </c>
      <c r="AE27" s="362">
        <f t="shared" si="13"/>
        <v>43.3</v>
      </c>
    </row>
    <row r="28" spans="1:39" ht="14.1" customHeight="1" x14ac:dyDescent="0.15">
      <c r="A28" s="139"/>
      <c r="B28" s="139"/>
      <c r="C28" s="139"/>
      <c r="D28" s="139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363"/>
      <c r="S28" s="363"/>
      <c r="T28" s="363"/>
      <c r="U28" s="363"/>
      <c r="V28" s="363"/>
      <c r="W28" s="363"/>
      <c r="X28" s="364"/>
      <c r="Y28" s="290" t="s">
        <v>710</v>
      </c>
      <c r="Z28" s="362">
        <v>6.7</v>
      </c>
      <c r="AA28" s="362">
        <f t="shared" si="9"/>
        <v>14.3</v>
      </c>
      <c r="AB28" s="362">
        <f t="shared" si="10"/>
        <v>18</v>
      </c>
      <c r="AC28" s="362">
        <f t="shared" si="11"/>
        <v>27.6</v>
      </c>
      <c r="AD28" s="362">
        <f t="shared" si="12"/>
        <v>32.800000000000004</v>
      </c>
      <c r="AE28" s="362">
        <f t="shared" si="13"/>
        <v>40.1</v>
      </c>
    </row>
    <row r="29" spans="1:39" ht="14.1" customHeight="1" x14ac:dyDescent="0.15">
      <c r="A29" s="139"/>
      <c r="B29" s="139"/>
      <c r="C29" s="139"/>
      <c r="D29" s="139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363"/>
      <c r="S29" s="363"/>
      <c r="T29" s="363"/>
      <c r="U29" s="363"/>
      <c r="V29" s="363"/>
      <c r="W29" s="363"/>
      <c r="X29" s="364"/>
      <c r="Y29" s="24"/>
      <c r="Z29" s="290" t="s">
        <v>711</v>
      </c>
      <c r="AA29" s="362">
        <v>7.6</v>
      </c>
      <c r="AB29" s="362">
        <f t="shared" si="10"/>
        <v>11.3</v>
      </c>
      <c r="AC29" s="362">
        <f t="shared" si="11"/>
        <v>20.9</v>
      </c>
      <c r="AD29" s="362">
        <f t="shared" si="12"/>
        <v>26.099999999999998</v>
      </c>
      <c r="AE29" s="362">
        <f t="shared" si="13"/>
        <v>33.4</v>
      </c>
    </row>
    <row r="30" spans="1:39" ht="14.1" customHeight="1" x14ac:dyDescent="0.15">
      <c r="A30" s="139"/>
      <c r="B30" s="139"/>
      <c r="C30" s="139"/>
      <c r="D30" s="139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363"/>
      <c r="S30" s="363"/>
      <c r="T30" s="363"/>
      <c r="U30" s="363"/>
      <c r="V30" s="363"/>
      <c r="W30" s="363"/>
      <c r="X30" s="364"/>
      <c r="Y30" s="24"/>
      <c r="Z30" s="24"/>
      <c r="AA30" s="290" t="s">
        <v>712</v>
      </c>
      <c r="AB30" s="362">
        <v>3.7</v>
      </c>
      <c r="AC30" s="362">
        <f t="shared" si="11"/>
        <v>13.3</v>
      </c>
      <c r="AD30" s="362">
        <f t="shared" si="12"/>
        <v>18.5</v>
      </c>
      <c r="AE30" s="362">
        <f t="shared" si="13"/>
        <v>25.8</v>
      </c>
    </row>
    <row r="31" spans="1:39" ht="14.1" customHeight="1" x14ac:dyDescent="0.15">
      <c r="A31" s="139"/>
      <c r="B31" s="139"/>
      <c r="C31" s="139"/>
      <c r="D31" s="139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363"/>
      <c r="S31" s="363"/>
      <c r="T31" s="363"/>
      <c r="U31" s="363"/>
      <c r="V31" s="363"/>
      <c r="W31" s="363"/>
      <c r="X31" s="364"/>
      <c r="Y31" s="24"/>
      <c r="Z31" s="24"/>
      <c r="AA31" s="24"/>
      <c r="AB31" s="290" t="s">
        <v>713</v>
      </c>
      <c r="AC31" s="362">
        <v>9.6</v>
      </c>
      <c r="AD31" s="362">
        <f t="shared" si="12"/>
        <v>14.8</v>
      </c>
      <c r="AE31" s="362">
        <f t="shared" si="13"/>
        <v>22.1</v>
      </c>
    </row>
    <row r="32" spans="1:39" ht="14.1" customHeight="1" x14ac:dyDescent="0.15">
      <c r="A32" s="139"/>
      <c r="B32" s="139"/>
      <c r="C32" s="139"/>
      <c r="D32" s="139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363"/>
      <c r="S32" s="363"/>
      <c r="T32" s="363"/>
      <c r="U32" s="363"/>
      <c r="V32" s="363"/>
      <c r="W32" s="363"/>
      <c r="X32" s="364"/>
      <c r="Y32" s="24"/>
      <c r="Z32" s="24"/>
      <c r="AA32" s="24"/>
      <c r="AB32" s="363"/>
      <c r="AC32" s="290" t="s">
        <v>714</v>
      </c>
      <c r="AD32" s="362">
        <v>5.2</v>
      </c>
      <c r="AE32" s="362">
        <f t="shared" si="13"/>
        <v>12.5</v>
      </c>
    </row>
    <row r="33" spans="1:31" ht="14.1" customHeight="1" x14ac:dyDescent="0.15">
      <c r="A33" s="139"/>
      <c r="B33" s="139"/>
      <c r="C33" s="139"/>
      <c r="D33" s="139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363"/>
      <c r="S33" s="363"/>
      <c r="T33" s="363"/>
      <c r="U33" s="363"/>
      <c r="V33" s="363"/>
      <c r="W33" s="363"/>
      <c r="X33" s="364"/>
      <c r="Y33" s="24"/>
      <c r="Z33" s="24"/>
      <c r="AA33" s="24"/>
      <c r="AB33" s="363"/>
      <c r="AC33" s="363"/>
      <c r="AD33" s="290" t="s">
        <v>715</v>
      </c>
      <c r="AE33" s="362">
        <v>7.3</v>
      </c>
    </row>
    <row r="34" spans="1:31" ht="14.1" customHeight="1" x14ac:dyDescent="0.15">
      <c r="A34" s="139"/>
      <c r="B34" s="139"/>
      <c r="C34" s="139"/>
      <c r="D34" s="139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363"/>
      <c r="S34" s="363"/>
      <c r="T34" s="363"/>
      <c r="U34" s="363"/>
      <c r="V34" s="363"/>
      <c r="W34" s="363"/>
      <c r="X34" s="364"/>
      <c r="Y34" s="24"/>
      <c r="Z34" s="24"/>
      <c r="AA34" s="24"/>
      <c r="AB34" s="363"/>
      <c r="AC34" s="363"/>
      <c r="AD34" s="363"/>
      <c r="AE34" s="290" t="s">
        <v>716</v>
      </c>
    </row>
    <row r="35" spans="1:31" ht="14.1" customHeight="1" x14ac:dyDescent="0.15">
      <c r="A35" s="139"/>
      <c r="B35" s="139"/>
      <c r="C35" s="139"/>
      <c r="D35" s="139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363"/>
      <c r="S35" s="363"/>
      <c r="T35" s="363"/>
      <c r="U35" s="363"/>
      <c r="V35" s="363"/>
      <c r="W35" s="363"/>
      <c r="X35" s="364"/>
      <c r="Y35" s="24"/>
      <c r="Z35" s="24"/>
      <c r="AA35" s="24"/>
      <c r="AB35" s="363"/>
      <c r="AC35" s="363"/>
      <c r="AD35" s="363"/>
      <c r="AE35" s="70"/>
    </row>
    <row r="36" spans="1:31" ht="14.1" customHeight="1" x14ac:dyDescent="0.15">
      <c r="A36" s="139"/>
      <c r="B36" s="139"/>
      <c r="C36" s="139"/>
      <c r="D36" s="139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363"/>
      <c r="S36" s="363"/>
      <c r="T36" s="363"/>
      <c r="U36" s="363"/>
      <c r="V36" s="363"/>
      <c r="W36" s="363"/>
      <c r="X36" s="364"/>
      <c r="Y36" s="24"/>
      <c r="Z36" s="24"/>
      <c r="AA36" s="24"/>
      <c r="AB36" s="363"/>
      <c r="AC36" s="363"/>
      <c r="AD36" s="363"/>
      <c r="AE36" s="70"/>
    </row>
    <row r="37" spans="1:31" ht="14.1" customHeight="1" x14ac:dyDescent="0.15">
      <c r="A37" s="139"/>
      <c r="B37" s="139"/>
      <c r="C37" s="139"/>
      <c r="D37" s="139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363"/>
      <c r="S37" s="363"/>
      <c r="T37" s="363"/>
      <c r="U37" s="363"/>
      <c r="V37" s="363"/>
      <c r="W37" s="363"/>
      <c r="X37" s="364"/>
      <c r="Y37" s="24"/>
      <c r="Z37" s="24"/>
      <c r="AA37" s="24"/>
      <c r="AB37" s="363"/>
      <c r="AC37" s="363"/>
      <c r="AD37" s="363"/>
      <c r="AE37" s="70"/>
    </row>
    <row r="38" spans="1:31" ht="14.1" customHeight="1" x14ac:dyDescent="0.15">
      <c r="A38" s="139"/>
      <c r="B38" s="139"/>
      <c r="C38" s="139"/>
      <c r="D38" s="139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363"/>
      <c r="S38" s="363"/>
      <c r="T38" s="363"/>
      <c r="U38" s="363"/>
      <c r="V38" s="363"/>
      <c r="W38" s="363"/>
      <c r="X38" s="364"/>
      <c r="Y38" s="24"/>
      <c r="Z38" s="24"/>
      <c r="AA38" s="24"/>
      <c r="AB38" s="363"/>
      <c r="AC38" s="363"/>
      <c r="AD38" s="363"/>
      <c r="AE38" s="70"/>
    </row>
    <row r="39" spans="1:31" ht="14.1" customHeight="1" x14ac:dyDescent="0.15">
      <c r="A39" s="139"/>
      <c r="B39" s="139"/>
      <c r="C39" s="139"/>
      <c r="D39" s="139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363"/>
      <c r="S39" s="363"/>
      <c r="T39" s="363"/>
      <c r="U39" s="363"/>
      <c r="V39" s="363"/>
      <c r="W39" s="363"/>
      <c r="X39" s="364"/>
      <c r="Y39" s="24"/>
      <c r="Z39" s="24"/>
      <c r="AA39" s="24"/>
      <c r="AB39" s="363"/>
      <c r="AC39" s="363"/>
      <c r="AD39" s="363"/>
      <c r="AE39" s="70"/>
    </row>
    <row r="40" spans="1:31" ht="14.1" customHeight="1" x14ac:dyDescent="0.15">
      <c r="A40" s="139"/>
      <c r="B40" s="139"/>
      <c r="C40" s="139"/>
      <c r="D40" s="139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363"/>
      <c r="S40" s="363"/>
      <c r="T40" s="363"/>
      <c r="U40" s="363"/>
      <c r="V40" s="363"/>
      <c r="W40" s="363"/>
      <c r="X40" s="364"/>
      <c r="Y40" s="24"/>
      <c r="Z40" s="24"/>
      <c r="AA40" s="24"/>
      <c r="AB40" s="363"/>
      <c r="AC40" s="363"/>
      <c r="AD40" s="363"/>
      <c r="AE40" s="70"/>
    </row>
    <row r="41" spans="1:31" ht="14.1" customHeight="1" x14ac:dyDescent="0.15">
      <c r="O41" s="125" t="s">
        <v>689</v>
      </c>
      <c r="P41" s="126">
        <v>2</v>
      </c>
      <c r="Q41" s="127" t="s">
        <v>689</v>
      </c>
      <c r="X41" s="11"/>
      <c r="Y41" s="21"/>
      <c r="Z41" s="21"/>
      <c r="AA41" s="21"/>
    </row>
    <row r="42" spans="1:31" ht="9.9499999999999993" customHeight="1" x14ac:dyDescent="0.15">
      <c r="X42" s="11"/>
      <c r="Y42" s="21"/>
      <c r="Z42" s="21"/>
      <c r="AA42" s="21"/>
    </row>
    <row r="44" spans="1:31" x14ac:dyDescent="0.15">
      <c r="D44" s="3"/>
      <c r="E44" s="3"/>
      <c r="F44" s="3"/>
      <c r="G44" s="3"/>
      <c r="H44" s="3"/>
      <c r="I44" s="3"/>
      <c r="J44" s="3"/>
      <c r="K44" s="553" t="s">
        <v>528</v>
      </c>
      <c r="L44" s="553"/>
      <c r="M44" s="553"/>
      <c r="N44" s="553"/>
      <c r="O44" s="3"/>
      <c r="P44" s="3"/>
      <c r="Q44" s="3"/>
      <c r="R44" s="3"/>
      <c r="S44" s="3"/>
      <c r="T44" s="3"/>
    </row>
    <row r="45" spans="1:31" x14ac:dyDescent="0.15">
      <c r="A45" s="53"/>
      <c r="B45" s="53"/>
      <c r="C45" s="53"/>
      <c r="D45" s="54"/>
      <c r="E45" s="54"/>
      <c r="F45" s="54"/>
      <c r="G45" s="54"/>
      <c r="H45" s="54"/>
      <c r="I45" s="54"/>
      <c r="J45" s="54"/>
      <c r="K45" s="553"/>
      <c r="L45" s="553"/>
      <c r="M45" s="553"/>
      <c r="N45" s="553"/>
      <c r="O45" s="54"/>
      <c r="P45" s="54"/>
      <c r="Q45" s="54"/>
      <c r="R45" s="3"/>
      <c r="S45" s="3"/>
      <c r="T45" s="3"/>
    </row>
    <row r="46" spans="1:31" x14ac:dyDescent="0.15">
      <c r="A46" s="287">
        <v>180.5</v>
      </c>
      <c r="B46" s="287">
        <f>B47+A46</f>
        <v>189.8</v>
      </c>
      <c r="C46" s="287">
        <f>B46+C48</f>
        <v>194.70000000000002</v>
      </c>
      <c r="D46" s="287">
        <f>C46+D49</f>
        <v>199.60000000000002</v>
      </c>
      <c r="E46" s="287">
        <f>D46+E50</f>
        <v>205.90000000000003</v>
      </c>
      <c r="F46" s="287">
        <f>E46+F51</f>
        <v>212.60000000000002</v>
      </c>
      <c r="G46" s="287">
        <f>F46+G52</f>
        <v>215.8</v>
      </c>
      <c r="H46" s="287">
        <f>G46+H53</f>
        <v>221.8</v>
      </c>
      <c r="I46" s="287">
        <f>H46+I54</f>
        <v>226.9</v>
      </c>
      <c r="J46" s="287">
        <f>J47+A46</f>
        <v>236.3</v>
      </c>
      <c r="K46" s="287">
        <f>J46+K56</f>
        <v>243</v>
      </c>
      <c r="L46" s="287">
        <f>K46+L57</f>
        <v>250.4</v>
      </c>
      <c r="M46" s="287">
        <f>L46+M58</f>
        <v>253.6</v>
      </c>
      <c r="N46" s="287">
        <f>M46+N59</f>
        <v>260.7</v>
      </c>
      <c r="O46" s="287">
        <f>N46+O60</f>
        <v>267.5</v>
      </c>
      <c r="P46" s="287">
        <f>O46+P61</f>
        <v>273</v>
      </c>
      <c r="Q46" s="287">
        <f>P46+Q62</f>
        <v>278.60000000000002</v>
      </c>
      <c r="R46" s="287">
        <f>Q46+R63</f>
        <v>286.5</v>
      </c>
      <c r="S46" s="287">
        <f>R46+S64</f>
        <v>292.5</v>
      </c>
      <c r="T46" s="287">
        <f>S46+T65</f>
        <v>296.7</v>
      </c>
    </row>
    <row r="47" spans="1:31" x14ac:dyDescent="0.15">
      <c r="A47" s="286" t="s">
        <v>529</v>
      </c>
      <c r="B47" s="287">
        <v>9.3000000000000007</v>
      </c>
      <c r="C47" s="287">
        <f>B47+C48</f>
        <v>14.200000000000001</v>
      </c>
      <c r="D47" s="287">
        <f>C47+D49</f>
        <v>19.100000000000001</v>
      </c>
      <c r="E47" s="287">
        <f>D47+E50</f>
        <v>25.400000000000002</v>
      </c>
      <c r="F47" s="287">
        <f>E47+F51</f>
        <v>32.1</v>
      </c>
      <c r="G47" s="287">
        <f>F47+G52</f>
        <v>35.300000000000004</v>
      </c>
      <c r="H47" s="287">
        <f>G47+H53</f>
        <v>41.300000000000004</v>
      </c>
      <c r="I47" s="287">
        <f>H47+I54</f>
        <v>46.400000000000006</v>
      </c>
      <c r="J47" s="287">
        <f>J48+B47</f>
        <v>55.8</v>
      </c>
      <c r="K47" s="287">
        <f>J47+K56</f>
        <v>62.5</v>
      </c>
      <c r="L47" s="287">
        <f>K47+L57</f>
        <v>69.900000000000006</v>
      </c>
      <c r="M47" s="287">
        <f>L47+M58</f>
        <v>73.100000000000009</v>
      </c>
      <c r="N47" s="287">
        <f>M47+N59</f>
        <v>80.2</v>
      </c>
      <c r="O47" s="287">
        <f>N47+O60</f>
        <v>87</v>
      </c>
      <c r="P47" s="287">
        <f>O47+P61</f>
        <v>92.5</v>
      </c>
      <c r="Q47" s="287">
        <f>P47+Q62</f>
        <v>98.1</v>
      </c>
      <c r="R47" s="287">
        <f>Q47+R63</f>
        <v>106</v>
      </c>
      <c r="S47" s="287">
        <f>R47+S64</f>
        <v>112</v>
      </c>
      <c r="T47" s="287">
        <f>S47+T65</f>
        <v>116.2</v>
      </c>
    </row>
    <row r="48" spans="1:31" x14ac:dyDescent="0.15">
      <c r="A48" s="3"/>
      <c r="B48" s="286" t="s">
        <v>717</v>
      </c>
      <c r="C48" s="287">
        <v>4.9000000000000004</v>
      </c>
      <c r="D48" s="287">
        <f>C48+D49</f>
        <v>9.8000000000000007</v>
      </c>
      <c r="E48" s="287">
        <f>D48+E50</f>
        <v>16.100000000000001</v>
      </c>
      <c r="F48" s="287">
        <f>E48+F51</f>
        <v>22.8</v>
      </c>
      <c r="G48" s="287">
        <f>F48+G52</f>
        <v>26</v>
      </c>
      <c r="H48" s="287">
        <f>G48+H53</f>
        <v>32</v>
      </c>
      <c r="I48" s="287">
        <f>H48+I54</f>
        <v>37.1</v>
      </c>
      <c r="J48" s="287">
        <f>J49+C48</f>
        <v>46.499999999999993</v>
      </c>
      <c r="K48" s="287">
        <f>J48+K56</f>
        <v>53.199999999999996</v>
      </c>
      <c r="L48" s="287">
        <f>K48+L57</f>
        <v>60.599999999999994</v>
      </c>
      <c r="M48" s="287">
        <f>L48+M58</f>
        <v>63.8</v>
      </c>
      <c r="N48" s="287">
        <f>M48+N59</f>
        <v>70.899999999999991</v>
      </c>
      <c r="O48" s="287">
        <f>N48+O60</f>
        <v>77.699999999999989</v>
      </c>
      <c r="P48" s="287">
        <f>O48+P61</f>
        <v>83.199999999999989</v>
      </c>
      <c r="Q48" s="287">
        <f>P48+Q62</f>
        <v>88.799999999999983</v>
      </c>
      <c r="R48" s="287">
        <f>Q48+R63</f>
        <v>96.699999999999989</v>
      </c>
      <c r="S48" s="287">
        <f>R48+S64</f>
        <v>102.69999999999999</v>
      </c>
      <c r="T48" s="287">
        <f>S48+T65</f>
        <v>106.89999999999999</v>
      </c>
    </row>
    <row r="49" spans="1:20" x14ac:dyDescent="0.15">
      <c r="A49" s="3"/>
      <c r="B49" s="3"/>
      <c r="C49" s="286" t="s">
        <v>530</v>
      </c>
      <c r="D49" s="287">
        <v>4.9000000000000004</v>
      </c>
      <c r="E49" s="287">
        <f>D49+E50</f>
        <v>11.2</v>
      </c>
      <c r="F49" s="287">
        <f>E49+F51</f>
        <v>17.899999999999999</v>
      </c>
      <c r="G49" s="287">
        <f>F49+G52</f>
        <v>21.099999999999998</v>
      </c>
      <c r="H49" s="287">
        <f>G49+H53</f>
        <v>27.099999999999998</v>
      </c>
      <c r="I49" s="287">
        <f>H49+I54</f>
        <v>32.199999999999996</v>
      </c>
      <c r="J49" s="287">
        <f>J50+D49</f>
        <v>41.599999999999994</v>
      </c>
      <c r="K49" s="287">
        <f>J49+K56</f>
        <v>48.3</v>
      </c>
      <c r="L49" s="287">
        <f>K49+L57</f>
        <v>55.699999999999996</v>
      </c>
      <c r="M49" s="287">
        <f>L49+M58</f>
        <v>58.9</v>
      </c>
      <c r="N49" s="287">
        <f>M49+N59</f>
        <v>66</v>
      </c>
      <c r="O49" s="287">
        <f>N49+O60</f>
        <v>72.8</v>
      </c>
      <c r="P49" s="287">
        <f>O49+P61</f>
        <v>78.3</v>
      </c>
      <c r="Q49" s="287">
        <f>P49+Q62</f>
        <v>83.899999999999991</v>
      </c>
      <c r="R49" s="287">
        <f>Q49+R63</f>
        <v>91.8</v>
      </c>
      <c r="S49" s="287">
        <f>R49+S64</f>
        <v>97.8</v>
      </c>
      <c r="T49" s="287">
        <f>S49+T65</f>
        <v>102</v>
      </c>
    </row>
    <row r="50" spans="1:20" x14ac:dyDescent="0.15">
      <c r="A50" s="3"/>
      <c r="B50" s="3"/>
      <c r="C50" s="3"/>
      <c r="D50" s="286" t="s">
        <v>531</v>
      </c>
      <c r="E50" s="287">
        <v>6.3</v>
      </c>
      <c r="F50" s="287">
        <f>E50+F51</f>
        <v>13</v>
      </c>
      <c r="G50" s="287">
        <f>F50+G52</f>
        <v>16.2</v>
      </c>
      <c r="H50" s="287">
        <f>G50+H53</f>
        <v>22.2</v>
      </c>
      <c r="I50" s="287">
        <f>H50+I54</f>
        <v>27.299999999999997</v>
      </c>
      <c r="J50" s="287">
        <f>J51+E50</f>
        <v>36.699999999999996</v>
      </c>
      <c r="K50" s="287">
        <f>J50+K56</f>
        <v>43.4</v>
      </c>
      <c r="L50" s="287">
        <f>K50+L57</f>
        <v>50.8</v>
      </c>
      <c r="M50" s="287">
        <f>L50+M58</f>
        <v>54</v>
      </c>
      <c r="N50" s="287">
        <f>M50+N59</f>
        <v>61.1</v>
      </c>
      <c r="O50" s="287">
        <f>N50+O60</f>
        <v>67.900000000000006</v>
      </c>
      <c r="P50" s="287">
        <f>O50+P61</f>
        <v>73.400000000000006</v>
      </c>
      <c r="Q50" s="287">
        <f>P50+Q62</f>
        <v>79</v>
      </c>
      <c r="R50" s="287">
        <f>Q50+R63</f>
        <v>86.9</v>
      </c>
      <c r="S50" s="287">
        <f>R50+S64</f>
        <v>92.9</v>
      </c>
      <c r="T50" s="287">
        <f>S50+T65</f>
        <v>97.100000000000009</v>
      </c>
    </row>
    <row r="51" spans="1:20" x14ac:dyDescent="0.15">
      <c r="A51" s="3"/>
      <c r="B51" s="3"/>
      <c r="C51" s="3"/>
      <c r="D51" s="3"/>
      <c r="E51" s="286" t="s">
        <v>532</v>
      </c>
      <c r="F51" s="287">
        <v>6.7</v>
      </c>
      <c r="G51" s="287">
        <f>F51+G52</f>
        <v>9.9</v>
      </c>
      <c r="H51" s="287">
        <f>G51+H53</f>
        <v>15.9</v>
      </c>
      <c r="I51" s="287">
        <f>H51+I54</f>
        <v>21</v>
      </c>
      <c r="J51" s="287">
        <f>J52+F51</f>
        <v>30.4</v>
      </c>
      <c r="K51" s="287">
        <f>J51+K56</f>
        <v>37.1</v>
      </c>
      <c r="L51" s="287">
        <f>K51+L57</f>
        <v>44.5</v>
      </c>
      <c r="M51" s="287">
        <f>L51+M58</f>
        <v>47.7</v>
      </c>
      <c r="N51" s="287">
        <f>M51+N59</f>
        <v>54.800000000000004</v>
      </c>
      <c r="O51" s="287">
        <f>N51+O60</f>
        <v>61.6</v>
      </c>
      <c r="P51" s="287">
        <f>O51+P61</f>
        <v>67.099999999999994</v>
      </c>
      <c r="Q51" s="287">
        <f>P51+Q62</f>
        <v>72.699999999999989</v>
      </c>
      <c r="R51" s="287">
        <f>Q51+R63</f>
        <v>80.599999999999994</v>
      </c>
      <c r="S51" s="287">
        <f>R51+S64</f>
        <v>86.6</v>
      </c>
      <c r="T51" s="287">
        <f>S51+T65</f>
        <v>90.8</v>
      </c>
    </row>
    <row r="52" spans="1:20" x14ac:dyDescent="0.15">
      <c r="A52" s="3"/>
      <c r="B52" s="3"/>
      <c r="C52" s="3"/>
      <c r="D52" s="3"/>
      <c r="E52" s="3"/>
      <c r="F52" s="286" t="s">
        <v>533</v>
      </c>
      <c r="G52" s="287">
        <v>3.2</v>
      </c>
      <c r="H52" s="287">
        <f>G52+H53</f>
        <v>9.1999999999999993</v>
      </c>
      <c r="I52" s="287">
        <f>H52+I54</f>
        <v>14.299999999999999</v>
      </c>
      <c r="J52" s="287">
        <v>23.7</v>
      </c>
      <c r="K52" s="287">
        <f>J52+K56</f>
        <v>30.4</v>
      </c>
      <c r="L52" s="287">
        <f>K52+L57</f>
        <v>37.799999999999997</v>
      </c>
      <c r="M52" s="287">
        <f>L52+M58</f>
        <v>41</v>
      </c>
      <c r="N52" s="287">
        <f>M52+N59</f>
        <v>48.1</v>
      </c>
      <c r="O52" s="287">
        <f>N52+O60</f>
        <v>54.9</v>
      </c>
      <c r="P52" s="287">
        <f>O52+P61</f>
        <v>60.4</v>
      </c>
      <c r="Q52" s="287">
        <f>P52+Q62</f>
        <v>66</v>
      </c>
      <c r="R52" s="287">
        <f>Q52+R63</f>
        <v>73.900000000000006</v>
      </c>
      <c r="S52" s="287">
        <f>R52+S64</f>
        <v>79.900000000000006</v>
      </c>
      <c r="T52" s="287">
        <f>S52+T65</f>
        <v>84.100000000000009</v>
      </c>
    </row>
    <row r="53" spans="1:20" x14ac:dyDescent="0.15">
      <c r="A53" s="3"/>
      <c r="B53" s="3"/>
      <c r="C53" s="3"/>
      <c r="D53" s="3"/>
      <c r="E53" s="3"/>
      <c r="F53" s="3"/>
      <c r="G53" s="286" t="s">
        <v>534</v>
      </c>
      <c r="H53" s="287">
        <v>6</v>
      </c>
      <c r="I53" s="287">
        <f>H53+I54</f>
        <v>11.1</v>
      </c>
      <c r="J53" s="287">
        <f>J54+H53</f>
        <v>20.5</v>
      </c>
      <c r="K53" s="287">
        <f>J53+K56</f>
        <v>27.2</v>
      </c>
      <c r="L53" s="287">
        <f>K53+L57</f>
        <v>34.6</v>
      </c>
      <c r="M53" s="287">
        <f>L53+M58</f>
        <v>37.800000000000004</v>
      </c>
      <c r="N53" s="287">
        <f>M53+N59</f>
        <v>44.900000000000006</v>
      </c>
      <c r="O53" s="287">
        <f>N53+O60</f>
        <v>51.7</v>
      </c>
      <c r="P53" s="287">
        <f>O53+P61</f>
        <v>57.2</v>
      </c>
      <c r="Q53" s="287">
        <f>P53+Q62</f>
        <v>62.800000000000004</v>
      </c>
      <c r="R53" s="287">
        <f>Q53+R63</f>
        <v>70.7</v>
      </c>
      <c r="S53" s="287">
        <f>R53+S64</f>
        <v>76.7</v>
      </c>
      <c r="T53" s="287">
        <f>S53+T65</f>
        <v>80.900000000000006</v>
      </c>
    </row>
    <row r="54" spans="1:20" x14ac:dyDescent="0.15">
      <c r="A54" s="47"/>
      <c r="B54" s="47"/>
      <c r="C54" s="47"/>
      <c r="D54" s="3"/>
      <c r="E54" s="3"/>
      <c r="F54" s="3"/>
      <c r="G54" s="3"/>
      <c r="H54" s="286" t="s">
        <v>535</v>
      </c>
      <c r="I54" s="287">
        <v>5.0999999999999996</v>
      </c>
      <c r="J54" s="287">
        <f>J55+I54</f>
        <v>14.5</v>
      </c>
      <c r="K54" s="287">
        <f>J54+K56</f>
        <v>21.2</v>
      </c>
      <c r="L54" s="287">
        <f>K54+L57</f>
        <v>28.6</v>
      </c>
      <c r="M54" s="287">
        <f>L54+M58</f>
        <v>31.8</v>
      </c>
      <c r="N54" s="287">
        <f>M54+N59</f>
        <v>38.9</v>
      </c>
      <c r="O54" s="287">
        <f>N54+O60</f>
        <v>45.699999999999996</v>
      </c>
      <c r="P54" s="287">
        <f>O54+P61</f>
        <v>51.199999999999996</v>
      </c>
      <c r="Q54" s="287">
        <f>P54+Q62</f>
        <v>56.8</v>
      </c>
      <c r="R54" s="287">
        <f>Q54+R63</f>
        <v>64.7</v>
      </c>
      <c r="S54" s="287">
        <f>R54+S64</f>
        <v>70.7</v>
      </c>
      <c r="T54" s="287">
        <f>S54+T65</f>
        <v>74.900000000000006</v>
      </c>
    </row>
    <row r="55" spans="1:20" x14ac:dyDescent="0.15">
      <c r="A55" s="47"/>
      <c r="B55" s="47"/>
      <c r="C55" s="47"/>
      <c r="D55" s="3"/>
      <c r="E55" s="3"/>
      <c r="F55" s="3"/>
      <c r="G55" s="3"/>
      <c r="H55" s="3"/>
      <c r="I55" s="286" t="s">
        <v>536</v>
      </c>
      <c r="J55" s="287">
        <v>9.4</v>
      </c>
      <c r="K55" s="287">
        <f>J55+K56</f>
        <v>16.100000000000001</v>
      </c>
      <c r="L55" s="287">
        <f>K55+L57</f>
        <v>23.5</v>
      </c>
      <c r="M55" s="287">
        <f>L55+M58</f>
        <v>26.7</v>
      </c>
      <c r="N55" s="287">
        <f>M55+N59</f>
        <v>33.799999999999997</v>
      </c>
      <c r="O55" s="287">
        <f>N55+O60</f>
        <v>40.599999999999994</v>
      </c>
      <c r="P55" s="287">
        <f>O55+P61</f>
        <v>46.099999999999994</v>
      </c>
      <c r="Q55" s="287">
        <f>P55+Q62</f>
        <v>51.699999999999996</v>
      </c>
      <c r="R55" s="287">
        <f>Q55+R63</f>
        <v>59.599999999999994</v>
      </c>
      <c r="S55" s="287">
        <f>R55+S64</f>
        <v>65.599999999999994</v>
      </c>
      <c r="T55" s="287">
        <f>S55+T65</f>
        <v>69.8</v>
      </c>
    </row>
    <row r="56" spans="1:20" x14ac:dyDescent="0.15">
      <c r="A56" s="28"/>
      <c r="B56" s="3"/>
      <c r="C56" s="3"/>
      <c r="D56" s="3"/>
      <c r="E56" s="3"/>
      <c r="F56" s="3"/>
      <c r="G56" s="3"/>
      <c r="H56" s="3"/>
      <c r="I56" s="3"/>
      <c r="J56" s="286" t="s">
        <v>537</v>
      </c>
      <c r="K56" s="287">
        <v>6.7</v>
      </c>
      <c r="L56" s="287">
        <f>K56+L57</f>
        <v>14.100000000000001</v>
      </c>
      <c r="M56" s="287">
        <f>L56+M58</f>
        <v>17.3</v>
      </c>
      <c r="N56" s="287">
        <f>M56+N59</f>
        <v>24.4</v>
      </c>
      <c r="O56" s="287">
        <f>N56+O60</f>
        <v>31.2</v>
      </c>
      <c r="P56" s="287">
        <f>O56+P61</f>
        <v>36.700000000000003</v>
      </c>
      <c r="Q56" s="287">
        <f>P56+Q62</f>
        <v>42.300000000000004</v>
      </c>
      <c r="R56" s="287">
        <f>Q56+R63</f>
        <v>50.2</v>
      </c>
      <c r="S56" s="287">
        <f>R56+S64</f>
        <v>56.2</v>
      </c>
      <c r="T56" s="287">
        <f>S56+T65</f>
        <v>60.400000000000006</v>
      </c>
    </row>
    <row r="57" spans="1:20" x14ac:dyDescent="0.15">
      <c r="A57" s="3"/>
      <c r="B57" s="3"/>
      <c r="C57" s="3"/>
      <c r="D57" s="3"/>
      <c r="E57" s="3"/>
      <c r="F57" s="3"/>
      <c r="G57" s="3"/>
      <c r="H57" s="3"/>
      <c r="I57" s="3"/>
      <c r="J57" s="3"/>
      <c r="K57" s="286" t="s">
        <v>538</v>
      </c>
      <c r="L57" s="287">
        <v>7.4</v>
      </c>
      <c r="M57" s="287">
        <f>L57+M58</f>
        <v>10.600000000000001</v>
      </c>
      <c r="N57" s="287">
        <f>M57+N59</f>
        <v>17.700000000000003</v>
      </c>
      <c r="O57" s="287">
        <f>N57+O60</f>
        <v>24.500000000000004</v>
      </c>
      <c r="P57" s="287">
        <f>O57+P61</f>
        <v>30.000000000000004</v>
      </c>
      <c r="Q57" s="287">
        <f>P57+Q62</f>
        <v>35.6</v>
      </c>
      <c r="R57" s="287">
        <f>Q57+R63</f>
        <v>43.5</v>
      </c>
      <c r="S57" s="287">
        <f>R57+S64</f>
        <v>49.5</v>
      </c>
      <c r="T57" s="287">
        <f>S57+T65</f>
        <v>53.7</v>
      </c>
    </row>
    <row r="58" spans="1:20" x14ac:dyDescent="0.15">
      <c r="A58" s="39"/>
      <c r="B58" s="283"/>
      <c r="C58" s="39"/>
      <c r="D58" s="39"/>
      <c r="E58" s="39"/>
      <c r="F58" s="3"/>
      <c r="G58" s="3"/>
      <c r="H58" s="3"/>
      <c r="I58" s="3"/>
      <c r="J58" s="3"/>
      <c r="K58" s="3"/>
      <c r="L58" s="286" t="s">
        <v>539</v>
      </c>
      <c r="M58" s="287">
        <v>3.2</v>
      </c>
      <c r="N58" s="287">
        <f>M58+N59</f>
        <v>10.3</v>
      </c>
      <c r="O58" s="287">
        <f>N58+O60</f>
        <v>17.100000000000001</v>
      </c>
      <c r="P58" s="287">
        <f>O58+P61</f>
        <v>22.6</v>
      </c>
      <c r="Q58" s="287">
        <f>P58+Q62</f>
        <v>28.200000000000003</v>
      </c>
      <c r="R58" s="287">
        <f>Q58+R63</f>
        <v>36.1</v>
      </c>
      <c r="S58" s="287">
        <f>R58+S64</f>
        <v>42.1</v>
      </c>
      <c r="T58" s="287">
        <f>S58+T65</f>
        <v>46.300000000000004</v>
      </c>
    </row>
    <row r="59" spans="1:20" x14ac:dyDescent="0.15">
      <c r="A59" s="39"/>
      <c r="B59" s="39"/>
      <c r="C59" s="283"/>
      <c r="D59" s="39"/>
      <c r="E59" s="39"/>
      <c r="F59" s="3"/>
      <c r="G59" s="3"/>
      <c r="H59" s="3"/>
      <c r="I59" s="3"/>
      <c r="J59" s="3"/>
      <c r="K59" s="3"/>
      <c r="L59" s="3"/>
      <c r="M59" s="286" t="s">
        <v>540</v>
      </c>
      <c r="N59" s="287">
        <v>7.1</v>
      </c>
      <c r="O59" s="287">
        <f>N59+O60</f>
        <v>13.899999999999999</v>
      </c>
      <c r="P59" s="287">
        <f>O59+P61</f>
        <v>19.399999999999999</v>
      </c>
      <c r="Q59" s="287">
        <f>P59+Q62</f>
        <v>25</v>
      </c>
      <c r="R59" s="287">
        <f>Q59+R63</f>
        <v>32.9</v>
      </c>
      <c r="S59" s="287">
        <f>R59+S64</f>
        <v>38.9</v>
      </c>
      <c r="T59" s="287">
        <f>S59+T65</f>
        <v>43.1</v>
      </c>
    </row>
    <row r="60" spans="1:20" x14ac:dyDescent="0.15">
      <c r="A60" s="39"/>
      <c r="B60" s="39"/>
      <c r="C60" s="282" t="s">
        <v>718</v>
      </c>
      <c r="D60" s="283"/>
      <c r="E60" s="283"/>
      <c r="F60" s="3"/>
      <c r="G60" s="3"/>
      <c r="H60" s="3"/>
      <c r="I60" s="3"/>
      <c r="J60" s="3"/>
      <c r="K60" s="3"/>
      <c r="L60" s="3"/>
      <c r="M60" s="3"/>
      <c r="N60" s="286" t="s">
        <v>541</v>
      </c>
      <c r="O60" s="287">
        <v>6.8</v>
      </c>
      <c r="P60" s="287">
        <f>O60+P61</f>
        <v>12.3</v>
      </c>
      <c r="Q60" s="287">
        <f>P60+Q62</f>
        <v>17.899999999999999</v>
      </c>
      <c r="R60" s="287">
        <f>Q60+R63</f>
        <v>25.799999999999997</v>
      </c>
      <c r="S60" s="287">
        <f>R60+S64</f>
        <v>31.799999999999997</v>
      </c>
      <c r="T60" s="287">
        <f>S60+T65</f>
        <v>36</v>
      </c>
    </row>
    <row r="61" spans="1:20" x14ac:dyDescent="0.15">
      <c r="A61" s="291" t="s">
        <v>675</v>
      </c>
      <c r="B61" s="256"/>
      <c r="C61" s="283"/>
      <c r="D61" s="283"/>
      <c r="E61" s="283"/>
      <c r="F61" s="3"/>
      <c r="G61" s="3"/>
      <c r="H61" s="3"/>
      <c r="I61" s="3"/>
      <c r="J61" s="3"/>
      <c r="K61" s="3"/>
      <c r="L61" s="3"/>
      <c r="M61" s="3"/>
      <c r="N61" s="3"/>
      <c r="O61" s="286" t="s">
        <v>542</v>
      </c>
      <c r="P61" s="287">
        <v>5.5</v>
      </c>
      <c r="Q61" s="287">
        <f>P61+Q62</f>
        <v>11.1</v>
      </c>
      <c r="R61" s="287">
        <f>Q61+R63</f>
        <v>19</v>
      </c>
      <c r="S61" s="287">
        <f>R61+S64</f>
        <v>25</v>
      </c>
      <c r="T61" s="287">
        <f>S61+T65</f>
        <v>29.2</v>
      </c>
    </row>
    <row r="62" spans="1:20" x14ac:dyDescent="0.15">
      <c r="A62" s="292">
        <v>43.8</v>
      </c>
      <c r="B62" s="291" t="s">
        <v>719</v>
      </c>
      <c r="C62" s="247"/>
      <c r="D62" s="247"/>
      <c r="E62" s="247"/>
      <c r="F62" s="3"/>
      <c r="G62" s="3"/>
      <c r="H62" s="3"/>
      <c r="I62" s="3"/>
      <c r="J62" s="3"/>
      <c r="K62" s="3"/>
      <c r="L62" s="3"/>
      <c r="M62" s="3"/>
      <c r="N62" s="3"/>
      <c r="O62" s="3"/>
      <c r="P62" s="286" t="s">
        <v>720</v>
      </c>
      <c r="Q62" s="287">
        <v>5.6</v>
      </c>
      <c r="R62" s="287">
        <f>Q62+R63</f>
        <v>13.5</v>
      </c>
      <c r="S62" s="287">
        <f>R62+S64</f>
        <v>19.5</v>
      </c>
      <c r="T62" s="287">
        <f>S62+T65</f>
        <v>23.7</v>
      </c>
    </row>
    <row r="63" spans="1:20" x14ac:dyDescent="0.15">
      <c r="A63" s="292">
        <f>$A$62+B63</f>
        <v>89.8</v>
      </c>
      <c r="B63" s="292">
        <v>46</v>
      </c>
      <c r="C63" s="291" t="s">
        <v>721</v>
      </c>
      <c r="D63" s="247"/>
      <c r="E63" s="247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286" t="s">
        <v>543</v>
      </c>
      <c r="R63" s="287">
        <v>7.9</v>
      </c>
      <c r="S63" s="287">
        <f>R63+S64</f>
        <v>13.9</v>
      </c>
      <c r="T63" s="287">
        <f>S63+T65</f>
        <v>18.100000000000001</v>
      </c>
    </row>
    <row r="64" spans="1:20" x14ac:dyDescent="0.15">
      <c r="A64" s="292">
        <f>$A$62+B64</f>
        <v>131.89999999999998</v>
      </c>
      <c r="B64" s="292">
        <f>$B$63+C64</f>
        <v>88.1</v>
      </c>
      <c r="C64" s="292">
        <v>42.1</v>
      </c>
      <c r="D64" s="291" t="s">
        <v>705</v>
      </c>
      <c r="E64" s="247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3"/>
      <c r="R64" s="286" t="s">
        <v>544</v>
      </c>
      <c r="S64" s="287">
        <v>6</v>
      </c>
      <c r="T64" s="287">
        <f>S64+T65</f>
        <v>10.199999999999999</v>
      </c>
    </row>
    <row r="65" spans="1:20" x14ac:dyDescent="0.15">
      <c r="A65" s="292">
        <f>$A$62+B65</f>
        <v>182.39999999999998</v>
      </c>
      <c r="B65" s="292">
        <f>$B$63+C65</f>
        <v>138.6</v>
      </c>
      <c r="C65" s="292">
        <f>C64+D65</f>
        <v>92.6</v>
      </c>
      <c r="D65" s="365">
        <v>50.5</v>
      </c>
      <c r="E65" s="366" t="s">
        <v>706</v>
      </c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3"/>
      <c r="R65" s="3"/>
      <c r="S65" s="286" t="s">
        <v>545</v>
      </c>
      <c r="T65" s="287">
        <v>4.2</v>
      </c>
    </row>
    <row r="66" spans="1:20" x14ac:dyDescent="0.15">
      <c r="A66" s="256"/>
      <c r="B66" s="256"/>
      <c r="C66" s="256"/>
      <c r="D66" s="256"/>
      <c r="E66" s="257"/>
      <c r="F66" s="54"/>
      <c r="G66" s="54"/>
      <c r="H66" s="54"/>
      <c r="I66" s="54"/>
      <c r="M66" s="54"/>
      <c r="N66" s="54"/>
      <c r="O66" s="54"/>
      <c r="P66" s="54"/>
      <c r="Q66" s="54"/>
      <c r="R66" s="3"/>
      <c r="S66" s="3"/>
      <c r="T66" s="286" t="s">
        <v>480</v>
      </c>
    </row>
    <row r="67" spans="1:20" x14ac:dyDescent="0.15">
      <c r="E67" s="11"/>
      <c r="F67" s="11"/>
      <c r="G67" s="11"/>
      <c r="H67" s="11"/>
      <c r="I67" s="11"/>
      <c r="M67" s="11"/>
      <c r="N67" s="11"/>
      <c r="O67" s="11"/>
      <c r="P67" s="11"/>
      <c r="Q67" s="11"/>
      <c r="R67" s="11"/>
      <c r="S67" s="11"/>
      <c r="T67" s="11"/>
    </row>
  </sheetData>
  <mergeCells count="3">
    <mergeCell ref="A1:G2"/>
    <mergeCell ref="K44:N45"/>
    <mergeCell ref="B21:H21"/>
  </mergeCells>
  <phoneticPr fontId="1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81" orientation="landscape" r:id="rId1"/>
  <headerFooter alignWithMargins="0"/>
  <rowBreaks count="1" manualBreakCount="1">
    <brk id="41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5"/>
  <sheetViews>
    <sheetView view="pageBreakPreview" zoomScale="115" zoomScaleNormal="100" zoomScaleSheetLayoutView="115" workbookViewId="0">
      <selection activeCell="I22" sqref="I22"/>
    </sheetView>
  </sheetViews>
  <sheetFormatPr defaultColWidth="8.88671875" defaultRowHeight="13.5" x14ac:dyDescent="0.15"/>
  <cols>
    <col min="1" max="1" width="4.5546875" style="139" customWidth="1"/>
    <col min="2" max="2" width="8.21875" style="139" customWidth="1"/>
    <col min="3" max="5" width="4.5546875" style="139" customWidth="1"/>
    <col min="6" max="8" width="4.5546875" style="140" customWidth="1"/>
    <col min="9" max="9" width="6.44140625" style="140" customWidth="1"/>
    <col min="10" max="23" width="4.5546875" style="140" customWidth="1"/>
    <col min="24" max="24" width="5" style="140" customWidth="1"/>
    <col min="25" max="25" width="4.5546875" style="140" customWidth="1"/>
    <col min="26" max="26" width="4.77734375" style="140" customWidth="1"/>
    <col min="27" max="37" width="3.5546875" style="140" customWidth="1"/>
    <col min="38" max="51" width="3.21875" style="140" customWidth="1"/>
    <col min="52" max="16384" width="8.88671875" style="139"/>
  </cols>
  <sheetData>
    <row r="1" spans="2:41" ht="12.95" customHeight="1" x14ac:dyDescent="0.15">
      <c r="M1" s="568" t="s">
        <v>479</v>
      </c>
      <c r="N1" s="568"/>
      <c r="O1" s="568"/>
      <c r="P1" s="568"/>
      <c r="Q1" s="568"/>
    </row>
    <row r="2" spans="2:41" ht="12.95" customHeight="1" x14ac:dyDescent="0.15">
      <c r="M2" s="568"/>
      <c r="N2" s="568"/>
      <c r="O2" s="568"/>
      <c r="P2" s="568"/>
      <c r="Q2" s="568"/>
    </row>
    <row r="3" spans="2:41" ht="12.95" customHeight="1" x14ac:dyDescent="0.15">
      <c r="E3" s="483"/>
      <c r="F3" s="23" t="s">
        <v>237</v>
      </c>
      <c r="G3" s="64">
        <v>296.7</v>
      </c>
      <c r="H3" s="64">
        <f>G3+H4</f>
        <v>303.7</v>
      </c>
      <c r="I3" s="64">
        <v>315.2</v>
      </c>
      <c r="J3" s="64">
        <f>I3+J6</f>
        <v>318.89999999999998</v>
      </c>
      <c r="K3" s="64">
        <v>329.8</v>
      </c>
      <c r="L3" s="64">
        <f>K3+L8</f>
        <v>336.3</v>
      </c>
      <c r="M3" s="64">
        <f>L3+M9</f>
        <v>339.1</v>
      </c>
      <c r="N3" s="64">
        <f>M3+N10</f>
        <v>340.8</v>
      </c>
      <c r="O3" s="64">
        <f>N3+O11</f>
        <v>350.1</v>
      </c>
      <c r="P3" s="64">
        <f>O3+P12</f>
        <v>356.6</v>
      </c>
      <c r="Q3" s="64">
        <f>P3+Q13</f>
        <v>364</v>
      </c>
      <c r="R3" s="64">
        <f>Q3+R14</f>
        <v>367.2</v>
      </c>
      <c r="S3" s="64">
        <f>R3+S15</f>
        <v>374</v>
      </c>
      <c r="T3" s="64">
        <f>S3+T16</f>
        <v>381.6</v>
      </c>
      <c r="U3" s="64">
        <f>T3+U17</f>
        <v>385.40000000000003</v>
      </c>
      <c r="V3" s="64">
        <f>U3+V18</f>
        <v>395.00000000000006</v>
      </c>
      <c r="W3" s="64">
        <f>V3+W19</f>
        <v>400.30000000000007</v>
      </c>
      <c r="X3" s="64">
        <f>W3+X20</f>
        <v>407.60000000000008</v>
      </c>
      <c r="Y3" s="139"/>
      <c r="Z3" s="139"/>
      <c r="AA3" s="17"/>
      <c r="AB3" s="17"/>
      <c r="AC3" s="17"/>
      <c r="AD3" s="17"/>
      <c r="AE3" s="17"/>
      <c r="AF3" s="17"/>
      <c r="AG3" s="17"/>
      <c r="AH3" s="120"/>
      <c r="AI3" s="120"/>
      <c r="AJ3" s="120"/>
      <c r="AK3" s="141"/>
      <c r="AL3" s="142"/>
      <c r="AM3" s="142"/>
      <c r="AN3" s="142"/>
      <c r="AO3" s="142"/>
    </row>
    <row r="4" spans="2:41" ht="12.95" customHeight="1" x14ac:dyDescent="0.15">
      <c r="B4" s="483"/>
      <c r="F4" s="17"/>
      <c r="G4" s="23" t="s">
        <v>480</v>
      </c>
      <c r="H4" s="64">
        <v>7</v>
      </c>
      <c r="I4" s="64">
        <v>18.5</v>
      </c>
      <c r="J4" s="64">
        <f>I4+J6</f>
        <v>22.2</v>
      </c>
      <c r="K4" s="64">
        <v>33.1</v>
      </c>
      <c r="L4" s="64">
        <f>K4+L8</f>
        <v>39.6</v>
      </c>
      <c r="M4" s="64">
        <f>L4+M9</f>
        <v>42.4</v>
      </c>
      <c r="N4" s="64">
        <f>M4+N10</f>
        <v>44.1</v>
      </c>
      <c r="O4" s="64">
        <f>N4+O11</f>
        <v>53.400000000000006</v>
      </c>
      <c r="P4" s="64">
        <f>O4+P12</f>
        <v>59.900000000000006</v>
      </c>
      <c r="Q4" s="64">
        <f>P4+Q13</f>
        <v>67.300000000000011</v>
      </c>
      <c r="R4" s="64">
        <f>Q4+R14</f>
        <v>70.500000000000014</v>
      </c>
      <c r="S4" s="64">
        <f>R4+S15</f>
        <v>77.300000000000011</v>
      </c>
      <c r="T4" s="64">
        <f>S4+T16</f>
        <v>84.9</v>
      </c>
      <c r="U4" s="64">
        <f>T4+U17</f>
        <v>88.7</v>
      </c>
      <c r="V4" s="64">
        <f>U4+V18</f>
        <v>98.3</v>
      </c>
      <c r="W4" s="64">
        <f>V4+W19</f>
        <v>103.6</v>
      </c>
      <c r="X4" s="64">
        <f>W4+X20</f>
        <v>110.89999999999999</v>
      </c>
      <c r="Y4" s="139"/>
      <c r="Z4" s="139"/>
      <c r="AA4" s="17"/>
      <c r="AB4" s="17"/>
      <c r="AC4" s="17"/>
      <c r="AD4" s="17"/>
      <c r="AE4" s="17"/>
      <c r="AF4" s="17"/>
      <c r="AG4" s="17"/>
      <c r="AH4" s="120"/>
      <c r="AI4" s="120"/>
      <c r="AJ4" s="120"/>
      <c r="AK4" s="141"/>
      <c r="AL4" s="142"/>
      <c r="AM4" s="142"/>
      <c r="AN4" s="142"/>
      <c r="AO4" s="142"/>
    </row>
    <row r="5" spans="2:41" ht="12.95" customHeight="1" x14ac:dyDescent="0.15">
      <c r="B5" s="143"/>
      <c r="C5" s="557" t="s">
        <v>722</v>
      </c>
      <c r="D5" s="557"/>
      <c r="E5" s="557"/>
      <c r="F5" s="17"/>
      <c r="G5" s="17"/>
      <c r="H5" s="23" t="s">
        <v>57</v>
      </c>
      <c r="I5" s="64">
        <v>11.5</v>
      </c>
      <c r="J5" s="64">
        <f>I5+J6</f>
        <v>15.2</v>
      </c>
      <c r="K5" s="64">
        <v>26.1</v>
      </c>
      <c r="L5" s="64">
        <f>K5+L8</f>
        <v>32.6</v>
      </c>
      <c r="M5" s="64">
        <f>L5+M9</f>
        <v>35.4</v>
      </c>
      <c r="N5" s="64">
        <f>M5+N10</f>
        <v>37.1</v>
      </c>
      <c r="O5" s="64">
        <f>N5+O11</f>
        <v>46.400000000000006</v>
      </c>
      <c r="P5" s="64">
        <f>O5+P12</f>
        <v>52.900000000000006</v>
      </c>
      <c r="Q5" s="64">
        <f>P5+Q13</f>
        <v>60.300000000000004</v>
      </c>
      <c r="R5" s="64">
        <f>Q5+R14</f>
        <v>63.500000000000007</v>
      </c>
      <c r="S5" s="64">
        <f>R5+S15</f>
        <v>70.300000000000011</v>
      </c>
      <c r="T5" s="64">
        <f>S5+T16</f>
        <v>77.900000000000006</v>
      </c>
      <c r="U5" s="64">
        <f>T5+U17</f>
        <v>81.7</v>
      </c>
      <c r="V5" s="64">
        <f>U5+V18</f>
        <v>91.3</v>
      </c>
      <c r="W5" s="64">
        <f>V5+W19</f>
        <v>96.6</v>
      </c>
      <c r="X5" s="64">
        <f>W5+X20</f>
        <v>103.89999999999999</v>
      </c>
      <c r="Y5" s="139"/>
      <c r="Z5" s="139"/>
      <c r="AA5" s="17"/>
      <c r="AB5" s="17"/>
      <c r="AC5" s="17"/>
      <c r="AD5" s="17"/>
      <c r="AE5" s="17"/>
      <c r="AF5" s="17"/>
      <c r="AG5" s="17"/>
      <c r="AH5" s="120"/>
      <c r="AI5" s="120"/>
      <c r="AJ5" s="120"/>
      <c r="AK5" s="141"/>
      <c r="AL5" s="142"/>
      <c r="AM5" s="142"/>
      <c r="AN5" s="142"/>
      <c r="AO5" s="142"/>
    </row>
    <row r="6" spans="2:41" ht="12.95" customHeight="1" x14ac:dyDescent="0.15">
      <c r="B6" s="143"/>
      <c r="C6" s="143"/>
      <c r="D6" s="143"/>
      <c r="F6" s="17"/>
      <c r="G6" s="17"/>
      <c r="H6" s="17"/>
      <c r="I6" s="23" t="s">
        <v>481</v>
      </c>
      <c r="J6" s="64">
        <v>3.7</v>
      </c>
      <c r="K6" s="64">
        <v>14.6</v>
      </c>
      <c r="L6" s="64">
        <f>K6+L8</f>
        <v>21.1</v>
      </c>
      <c r="M6" s="64">
        <f>L6+M9</f>
        <v>23.900000000000002</v>
      </c>
      <c r="N6" s="64">
        <f>M6+N10</f>
        <v>25.6</v>
      </c>
      <c r="O6" s="64">
        <f>N6+O11</f>
        <v>34.900000000000006</v>
      </c>
      <c r="P6" s="64">
        <f>O6+P12</f>
        <v>41.400000000000006</v>
      </c>
      <c r="Q6" s="64">
        <f>P6+Q13</f>
        <v>48.800000000000004</v>
      </c>
      <c r="R6" s="64">
        <f>Q6+R14</f>
        <v>52.000000000000007</v>
      </c>
      <c r="S6" s="64">
        <f>R6+S15</f>
        <v>58.800000000000004</v>
      </c>
      <c r="T6" s="64">
        <f>S6+T16</f>
        <v>66.400000000000006</v>
      </c>
      <c r="U6" s="64">
        <f>T6+U17</f>
        <v>70.2</v>
      </c>
      <c r="V6" s="64">
        <f>U6+V18</f>
        <v>79.8</v>
      </c>
      <c r="W6" s="64">
        <f>V6+W19</f>
        <v>85.1</v>
      </c>
      <c r="X6" s="64">
        <f>W6+X20</f>
        <v>92.399999999999991</v>
      </c>
      <c r="Y6" s="139"/>
      <c r="Z6" s="139"/>
      <c r="AA6" s="17"/>
      <c r="AB6" s="17"/>
      <c r="AC6" s="17"/>
      <c r="AD6" s="17"/>
      <c r="AE6" s="17"/>
      <c r="AF6" s="17"/>
      <c r="AG6" s="17"/>
      <c r="AH6" s="120"/>
      <c r="AI6" s="120"/>
      <c r="AJ6" s="120"/>
      <c r="AK6" s="141"/>
      <c r="AL6" s="142"/>
      <c r="AM6" s="142"/>
      <c r="AN6" s="142"/>
      <c r="AO6" s="142"/>
    </row>
    <row r="7" spans="2:41" ht="12.95" customHeight="1" x14ac:dyDescent="0.15">
      <c r="F7" s="17"/>
      <c r="G7" s="17"/>
      <c r="H7" s="17"/>
      <c r="I7" s="17"/>
      <c r="J7" s="23" t="s">
        <v>482</v>
      </c>
      <c r="K7" s="64">
        <v>10.9</v>
      </c>
      <c r="L7" s="64">
        <f>K7+L8</f>
        <v>17.399999999999999</v>
      </c>
      <c r="M7" s="64">
        <f>L7+M9</f>
        <v>20.2</v>
      </c>
      <c r="N7" s="64">
        <f>M7+N10</f>
        <v>21.9</v>
      </c>
      <c r="O7" s="64">
        <f>N7+O11</f>
        <v>31.2</v>
      </c>
      <c r="P7" s="64">
        <f>O7+P12</f>
        <v>37.700000000000003</v>
      </c>
      <c r="Q7" s="64">
        <f>P7+Q13</f>
        <v>45.1</v>
      </c>
      <c r="R7" s="64">
        <f>Q7+R14</f>
        <v>48.300000000000004</v>
      </c>
      <c r="S7" s="64">
        <f>R7+S15</f>
        <v>55.1</v>
      </c>
      <c r="T7" s="64">
        <f>S7+T16</f>
        <v>62.7</v>
      </c>
      <c r="U7" s="64">
        <f>T7+U17</f>
        <v>66.5</v>
      </c>
      <c r="V7" s="64">
        <f>U7+V18</f>
        <v>76.099999999999994</v>
      </c>
      <c r="W7" s="64">
        <f>V7+W19</f>
        <v>81.399999999999991</v>
      </c>
      <c r="X7" s="64">
        <f>W7+X20</f>
        <v>88.699999999999989</v>
      </c>
      <c r="Y7" s="139"/>
      <c r="Z7" s="139"/>
      <c r="AA7" s="17"/>
      <c r="AB7" s="17"/>
      <c r="AC7" s="17"/>
      <c r="AD7" s="17"/>
      <c r="AE7" s="17"/>
      <c r="AF7" s="17"/>
      <c r="AG7" s="17"/>
      <c r="AH7" s="120"/>
      <c r="AI7" s="120"/>
      <c r="AJ7" s="120"/>
      <c r="AK7" s="141"/>
      <c r="AL7" s="142"/>
      <c r="AM7" s="142"/>
      <c r="AN7" s="142"/>
      <c r="AO7" s="142"/>
    </row>
    <row r="8" spans="2:41" ht="12.95" customHeight="1" x14ac:dyDescent="0.15">
      <c r="F8" s="17"/>
      <c r="G8" s="17"/>
      <c r="H8" s="17"/>
      <c r="I8" s="17"/>
      <c r="J8" s="17"/>
      <c r="K8" s="23" t="s">
        <v>483</v>
      </c>
      <c r="L8" s="64">
        <v>6.5</v>
      </c>
      <c r="M8" s="64">
        <f>L8+M9</f>
        <v>9.3000000000000007</v>
      </c>
      <c r="N8" s="64">
        <f>M8+N10</f>
        <v>11</v>
      </c>
      <c r="O8" s="64">
        <f>N8+O11</f>
        <v>20.3</v>
      </c>
      <c r="P8" s="64">
        <f>O8+P12</f>
        <v>26.8</v>
      </c>
      <c r="Q8" s="64">
        <f>P8+Q13</f>
        <v>34.200000000000003</v>
      </c>
      <c r="R8" s="64">
        <f>Q8+R14</f>
        <v>37.400000000000006</v>
      </c>
      <c r="S8" s="64">
        <f>R8+S15</f>
        <v>44.2</v>
      </c>
      <c r="T8" s="64">
        <f>S8+T16</f>
        <v>51.800000000000004</v>
      </c>
      <c r="U8" s="64">
        <f>T8+U17</f>
        <v>55.6</v>
      </c>
      <c r="V8" s="64">
        <f>U8+V18</f>
        <v>65.2</v>
      </c>
      <c r="W8" s="64">
        <f>V8+W19</f>
        <v>70.5</v>
      </c>
      <c r="X8" s="64">
        <f>W8+X20</f>
        <v>77.8</v>
      </c>
      <c r="Y8" s="139"/>
      <c r="Z8" s="139"/>
      <c r="AA8" s="17"/>
      <c r="AB8" s="17"/>
      <c r="AC8" s="17"/>
      <c r="AD8" s="17"/>
      <c r="AE8" s="17"/>
      <c r="AF8" s="17"/>
      <c r="AG8" s="17"/>
      <c r="AH8" s="120"/>
      <c r="AI8" s="120"/>
      <c r="AJ8" s="120"/>
      <c r="AK8" s="141"/>
      <c r="AL8" s="142"/>
      <c r="AM8" s="142"/>
      <c r="AN8" s="142"/>
      <c r="AO8" s="142"/>
    </row>
    <row r="9" spans="2:41" ht="12.95" customHeight="1" x14ac:dyDescent="0.15">
      <c r="F9" s="17"/>
      <c r="G9" s="17"/>
      <c r="H9" s="17"/>
      <c r="I9" s="17"/>
      <c r="J9" s="17"/>
      <c r="K9" s="17"/>
      <c r="L9" s="23" t="s">
        <v>484</v>
      </c>
      <c r="M9" s="64">
        <v>2.8</v>
      </c>
      <c r="N9" s="64">
        <f>M9+N10</f>
        <v>4.5</v>
      </c>
      <c r="O9" s="64">
        <f>N9+O11</f>
        <v>13.8</v>
      </c>
      <c r="P9" s="64">
        <f>O9+P12</f>
        <v>20.3</v>
      </c>
      <c r="Q9" s="64">
        <f>P9+Q13</f>
        <v>27.700000000000003</v>
      </c>
      <c r="R9" s="64">
        <f>Q9+R14</f>
        <v>30.900000000000002</v>
      </c>
      <c r="S9" s="64">
        <f>R9+S15</f>
        <v>37.700000000000003</v>
      </c>
      <c r="T9" s="64">
        <f>S9+T16</f>
        <v>45.300000000000004</v>
      </c>
      <c r="U9" s="64">
        <f>T9+U17</f>
        <v>49.1</v>
      </c>
      <c r="V9" s="64">
        <f>U9+V18</f>
        <v>58.7</v>
      </c>
      <c r="W9" s="64">
        <f>V9+W19</f>
        <v>64</v>
      </c>
      <c r="X9" s="64">
        <f>W9+X20</f>
        <v>71.3</v>
      </c>
      <c r="Y9" s="139"/>
      <c r="Z9" s="139"/>
      <c r="AA9" s="17"/>
      <c r="AB9" s="17"/>
      <c r="AC9" s="17"/>
      <c r="AD9" s="17"/>
      <c r="AE9" s="17"/>
      <c r="AF9" s="17"/>
      <c r="AG9" s="17"/>
      <c r="AH9" s="120"/>
      <c r="AI9" s="120"/>
      <c r="AJ9" s="120"/>
      <c r="AK9" s="141"/>
      <c r="AL9" s="142"/>
      <c r="AM9" s="142"/>
      <c r="AN9" s="142"/>
      <c r="AO9" s="142"/>
    </row>
    <row r="10" spans="2:41" ht="12.95" customHeight="1" x14ac:dyDescent="0.15">
      <c r="F10" s="17"/>
      <c r="G10" s="17"/>
      <c r="H10" s="17"/>
      <c r="I10" s="17"/>
      <c r="J10" s="17"/>
      <c r="K10" s="17"/>
      <c r="L10" s="17"/>
      <c r="M10" s="23" t="s">
        <v>58</v>
      </c>
      <c r="N10" s="64">
        <v>1.7</v>
      </c>
      <c r="O10" s="64">
        <f>N10+O11</f>
        <v>11</v>
      </c>
      <c r="P10" s="64">
        <f>O10+P12</f>
        <v>17.5</v>
      </c>
      <c r="Q10" s="64">
        <f>P10+Q13</f>
        <v>24.9</v>
      </c>
      <c r="R10" s="64">
        <f>Q10+R14</f>
        <v>28.099999999999998</v>
      </c>
      <c r="S10" s="64">
        <f>R10+S15</f>
        <v>34.9</v>
      </c>
      <c r="T10" s="64">
        <f>S10+T16</f>
        <v>42.5</v>
      </c>
      <c r="U10" s="64">
        <f>T10+U17</f>
        <v>46.3</v>
      </c>
      <c r="V10" s="64">
        <f>U10+V18</f>
        <v>55.9</v>
      </c>
      <c r="W10" s="64">
        <f>V10+W19</f>
        <v>61.199999999999996</v>
      </c>
      <c r="X10" s="64">
        <f>W10+X20</f>
        <v>68.5</v>
      </c>
      <c r="Y10" s="144"/>
      <c r="Z10" s="139"/>
      <c r="AA10" s="17"/>
      <c r="AB10" s="17"/>
      <c r="AC10" s="17"/>
      <c r="AD10" s="17"/>
      <c r="AE10" s="17"/>
      <c r="AF10" s="17"/>
      <c r="AG10" s="17"/>
      <c r="AH10" s="120"/>
      <c r="AI10" s="120"/>
      <c r="AJ10" s="120"/>
      <c r="AK10" s="141"/>
      <c r="AL10" s="142"/>
      <c r="AM10" s="142"/>
      <c r="AN10" s="142"/>
      <c r="AO10" s="142"/>
    </row>
    <row r="11" spans="2:41" ht="12.95" customHeight="1" x14ac:dyDescent="0.15">
      <c r="F11" s="17"/>
      <c r="G11" s="17"/>
      <c r="H11" s="17"/>
      <c r="I11" s="17"/>
      <c r="J11" s="17"/>
      <c r="K11" s="17"/>
      <c r="L11" s="17"/>
      <c r="M11" s="17"/>
      <c r="N11" s="23" t="s">
        <v>151</v>
      </c>
      <c r="O11" s="64">
        <v>9.3000000000000007</v>
      </c>
      <c r="P11" s="64">
        <f>O11+P12</f>
        <v>15.8</v>
      </c>
      <c r="Q11" s="64">
        <f>P11+Q13</f>
        <v>23.200000000000003</v>
      </c>
      <c r="R11" s="64">
        <f>Q11+R14</f>
        <v>26.400000000000002</v>
      </c>
      <c r="S11" s="64">
        <f>R11+S15</f>
        <v>33.200000000000003</v>
      </c>
      <c r="T11" s="64">
        <f>S11+T16</f>
        <v>40.800000000000004</v>
      </c>
      <c r="U11" s="64">
        <f>T11+U17</f>
        <v>44.6</v>
      </c>
      <c r="V11" s="64">
        <f>U11+V18</f>
        <v>54.2</v>
      </c>
      <c r="W11" s="64">
        <f>V11+W19</f>
        <v>59.5</v>
      </c>
      <c r="X11" s="64">
        <f>W11+X20</f>
        <v>66.8</v>
      </c>
      <c r="Y11" s="144"/>
      <c r="Z11" s="139"/>
      <c r="AA11" s="17"/>
      <c r="AB11" s="17"/>
      <c r="AC11" s="17"/>
      <c r="AD11" s="17"/>
      <c r="AE11" s="17"/>
      <c r="AF11" s="17"/>
      <c r="AG11" s="17"/>
      <c r="AH11" s="120"/>
      <c r="AI11" s="120"/>
      <c r="AJ11" s="120"/>
      <c r="AK11" s="141"/>
      <c r="AL11" s="142"/>
      <c r="AM11" s="142"/>
      <c r="AN11" s="142"/>
      <c r="AO11" s="142"/>
    </row>
    <row r="12" spans="2:41" ht="12.95" customHeight="1" x14ac:dyDescent="0.15">
      <c r="F12" s="17"/>
      <c r="G12" s="139"/>
      <c r="H12" s="139"/>
      <c r="I12" s="139"/>
      <c r="J12" s="139"/>
      <c r="K12" s="139"/>
      <c r="L12" s="139"/>
      <c r="M12" s="139"/>
      <c r="N12" s="139"/>
      <c r="O12" s="23" t="s">
        <v>485</v>
      </c>
      <c r="P12" s="64">
        <v>6.5</v>
      </c>
      <c r="Q12" s="64">
        <f>P12+Q13</f>
        <v>13.9</v>
      </c>
      <c r="R12" s="64">
        <f>Q12+R14</f>
        <v>17.100000000000001</v>
      </c>
      <c r="S12" s="64">
        <f>R12+S15</f>
        <v>23.900000000000002</v>
      </c>
      <c r="T12" s="64">
        <f>S12+T16</f>
        <v>31.5</v>
      </c>
      <c r="U12" s="64">
        <f>T12+U17</f>
        <v>35.299999999999997</v>
      </c>
      <c r="V12" s="64">
        <f>U12+V18</f>
        <v>44.9</v>
      </c>
      <c r="W12" s="64">
        <f>V12+W19</f>
        <v>50.199999999999996</v>
      </c>
      <c r="X12" s="64">
        <f>W12+X20</f>
        <v>57.499999999999993</v>
      </c>
      <c r="Y12" s="144"/>
      <c r="Z12" s="139"/>
      <c r="AA12" s="17"/>
      <c r="AB12" s="17"/>
      <c r="AC12" s="17"/>
      <c r="AD12" s="17"/>
      <c r="AE12" s="17"/>
      <c r="AF12" s="17"/>
      <c r="AG12" s="17"/>
      <c r="AH12" s="120"/>
      <c r="AI12" s="120"/>
      <c r="AJ12" s="120"/>
      <c r="AK12" s="141"/>
      <c r="AL12" s="142"/>
      <c r="AM12" s="142"/>
      <c r="AN12" s="142"/>
      <c r="AO12" s="142"/>
    </row>
    <row r="13" spans="2:41" ht="12.95" customHeight="1" x14ac:dyDescent="0.15">
      <c r="F13" s="17"/>
      <c r="G13" s="139"/>
      <c r="H13" s="139"/>
      <c r="I13" s="139"/>
      <c r="J13" s="139"/>
      <c r="K13" s="139"/>
      <c r="L13" s="139"/>
      <c r="M13" s="139"/>
      <c r="N13" s="139"/>
      <c r="O13" s="17"/>
      <c r="P13" s="23" t="s">
        <v>486</v>
      </c>
      <c r="Q13" s="64">
        <v>7.4</v>
      </c>
      <c r="R13" s="64">
        <f>Q13+R14</f>
        <v>10.600000000000001</v>
      </c>
      <c r="S13" s="64">
        <f>R13+S15</f>
        <v>17.400000000000002</v>
      </c>
      <c r="T13" s="64">
        <f>S13+T16</f>
        <v>25</v>
      </c>
      <c r="U13" s="64">
        <f>T13+U17</f>
        <v>28.8</v>
      </c>
      <c r="V13" s="64">
        <f>U13+V18</f>
        <v>38.4</v>
      </c>
      <c r="W13" s="64">
        <f>V13+W19</f>
        <v>43.699999999999996</v>
      </c>
      <c r="X13" s="64">
        <f>W13+X20</f>
        <v>50.999999999999993</v>
      </c>
      <c r="Y13" s="144"/>
      <c r="Z13" s="139"/>
      <c r="AA13" s="17"/>
      <c r="AB13" s="17"/>
      <c r="AC13" s="17"/>
      <c r="AD13" s="17"/>
      <c r="AE13" s="17"/>
      <c r="AF13" s="17"/>
      <c r="AG13" s="17"/>
      <c r="AH13" s="120"/>
      <c r="AI13" s="120"/>
      <c r="AJ13" s="120"/>
      <c r="AK13" s="141"/>
      <c r="AL13" s="142"/>
      <c r="AM13" s="142"/>
      <c r="AN13" s="142"/>
      <c r="AO13" s="142"/>
    </row>
    <row r="14" spans="2:41" ht="12.95" customHeight="1" x14ac:dyDescent="0.15">
      <c r="B14" s="77"/>
      <c r="D14" s="555" t="s">
        <v>488</v>
      </c>
      <c r="E14" s="555"/>
      <c r="F14" s="481"/>
      <c r="G14" s="77"/>
      <c r="H14" s="139"/>
      <c r="I14" s="139"/>
      <c r="J14" s="139"/>
      <c r="K14" s="556" t="s">
        <v>639</v>
      </c>
      <c r="L14" s="556"/>
      <c r="M14" s="482"/>
      <c r="N14" s="139"/>
      <c r="O14" s="17"/>
      <c r="P14" s="17"/>
      <c r="Q14" s="23" t="s">
        <v>487</v>
      </c>
      <c r="R14" s="64">
        <v>3.2</v>
      </c>
      <c r="S14" s="64">
        <f>R14+S15</f>
        <v>10</v>
      </c>
      <c r="T14" s="64">
        <f>S14+T16</f>
        <v>17.600000000000001</v>
      </c>
      <c r="U14" s="64">
        <f>T14+U17</f>
        <v>21.400000000000002</v>
      </c>
      <c r="V14" s="64">
        <f>U14+V18</f>
        <v>31</v>
      </c>
      <c r="W14" s="64">
        <f>V14+W19</f>
        <v>36.299999999999997</v>
      </c>
      <c r="X14" s="64">
        <f>W14+X20</f>
        <v>43.599999999999994</v>
      </c>
      <c r="Y14" s="144"/>
      <c r="Z14" s="139"/>
      <c r="AA14" s="17"/>
      <c r="AB14" s="17"/>
      <c r="AC14" s="17"/>
      <c r="AD14" s="17"/>
      <c r="AE14" s="17"/>
      <c r="AF14" s="17"/>
      <c r="AG14" s="17"/>
      <c r="AH14" s="120"/>
      <c r="AI14" s="120"/>
      <c r="AJ14" s="120"/>
      <c r="AK14" s="141"/>
      <c r="AL14" s="142"/>
      <c r="AM14" s="142"/>
      <c r="AN14" s="142"/>
      <c r="AO14" s="142"/>
    </row>
    <row r="15" spans="2:41" ht="17.25" customHeight="1" x14ac:dyDescent="0.15">
      <c r="B15" s="320" t="s">
        <v>648</v>
      </c>
      <c r="C15" s="137"/>
      <c r="D15" s="321"/>
      <c r="E15" s="321"/>
      <c r="F15" s="321"/>
      <c r="G15" s="137"/>
      <c r="H15" s="137"/>
      <c r="I15" s="564" t="s">
        <v>637</v>
      </c>
      <c r="J15" s="565"/>
      <c r="K15" s="17"/>
      <c r="L15" s="17"/>
      <c r="M15" s="139"/>
      <c r="N15" s="139"/>
      <c r="O15" s="17"/>
      <c r="P15" s="17"/>
      <c r="Q15" s="17"/>
      <c r="R15" s="23" t="s">
        <v>59</v>
      </c>
      <c r="S15" s="64">
        <v>6.8</v>
      </c>
      <c r="T15" s="64">
        <f>S15+T16</f>
        <v>14.399999999999999</v>
      </c>
      <c r="U15" s="64">
        <f>T15+U17</f>
        <v>18.2</v>
      </c>
      <c r="V15" s="64">
        <f>U15+V18</f>
        <v>27.799999999999997</v>
      </c>
      <c r="W15" s="64">
        <f>V15+W19</f>
        <v>33.099999999999994</v>
      </c>
      <c r="X15" s="64">
        <f>W15+X20</f>
        <v>40.399999999999991</v>
      </c>
      <c r="Y15" s="144"/>
      <c r="Z15" s="139"/>
      <c r="AA15" s="17"/>
      <c r="AB15" s="17"/>
      <c r="AC15" s="17"/>
      <c r="AD15" s="17"/>
      <c r="AE15" s="17"/>
      <c r="AF15" s="17"/>
      <c r="AG15" s="17"/>
      <c r="AH15" s="120"/>
      <c r="AI15" s="120"/>
      <c r="AJ15" s="120"/>
      <c r="AK15" s="141"/>
      <c r="AL15" s="142"/>
      <c r="AM15" s="142"/>
      <c r="AN15" s="142"/>
      <c r="AO15" s="142"/>
    </row>
    <row r="16" spans="2:41" ht="12.95" customHeight="1" x14ac:dyDescent="0.15">
      <c r="B16" s="322">
        <v>2.8</v>
      </c>
      <c r="C16" s="83" t="s">
        <v>491</v>
      </c>
      <c r="D16" s="137"/>
      <c r="E16" s="323"/>
      <c r="F16" s="137"/>
      <c r="G16" s="137"/>
      <c r="H16" s="59"/>
      <c r="I16" s="566">
        <v>3.3</v>
      </c>
      <c r="J16" s="567"/>
      <c r="K16" s="571" t="s">
        <v>638</v>
      </c>
      <c r="L16" s="565"/>
      <c r="M16" s="139"/>
      <c r="N16" s="139"/>
      <c r="O16" s="139"/>
      <c r="P16" s="139"/>
      <c r="Q16" s="139"/>
      <c r="R16" s="139"/>
      <c r="S16" s="23" t="s">
        <v>489</v>
      </c>
      <c r="T16" s="64">
        <v>7.6</v>
      </c>
      <c r="U16" s="64">
        <f>T16+U17</f>
        <v>11.399999999999999</v>
      </c>
      <c r="V16" s="64">
        <f>U16+V18</f>
        <v>21</v>
      </c>
      <c r="W16" s="64">
        <f>V16+W19</f>
        <v>26.3</v>
      </c>
      <c r="X16" s="64">
        <f>W16+X20</f>
        <v>33.6</v>
      </c>
      <c r="Y16" s="144"/>
      <c r="Z16" s="139"/>
      <c r="AA16" s="17"/>
      <c r="AB16" s="17"/>
      <c r="AC16" s="17"/>
      <c r="AD16" s="17"/>
      <c r="AE16" s="17"/>
      <c r="AF16" s="17"/>
      <c r="AG16" s="17"/>
      <c r="AH16" s="120"/>
      <c r="AI16" s="120"/>
      <c r="AJ16" s="120"/>
      <c r="AK16" s="141"/>
      <c r="AL16" s="142"/>
      <c r="AM16" s="142"/>
      <c r="AN16" s="142"/>
      <c r="AO16" s="142"/>
    </row>
    <row r="17" spans="1:41" ht="12.95" customHeight="1" x14ac:dyDescent="0.15">
      <c r="A17" s="145"/>
      <c r="B17" s="322">
        <f>B16+C17</f>
        <v>76.8</v>
      </c>
      <c r="C17" s="322">
        <v>74</v>
      </c>
      <c r="D17" s="83" t="s">
        <v>60</v>
      </c>
      <c r="E17" s="137"/>
      <c r="F17" s="137"/>
      <c r="G17" s="137"/>
      <c r="H17" s="59"/>
      <c r="I17" s="59"/>
      <c r="J17" s="137"/>
      <c r="K17" s="324"/>
      <c r="L17" s="137"/>
      <c r="M17" s="139"/>
      <c r="N17" s="139"/>
      <c r="O17" s="139"/>
      <c r="P17" s="139"/>
      <c r="Q17" s="139"/>
      <c r="R17" s="139"/>
      <c r="S17" s="17"/>
      <c r="T17" s="23" t="s">
        <v>490</v>
      </c>
      <c r="U17" s="64">
        <v>3.8</v>
      </c>
      <c r="V17" s="64">
        <f>U17+V18</f>
        <v>13.399999999999999</v>
      </c>
      <c r="W17" s="64">
        <f>V17+W19</f>
        <v>18.7</v>
      </c>
      <c r="X17" s="64">
        <f>W17+X20</f>
        <v>26</v>
      </c>
      <c r="Y17" s="144"/>
      <c r="Z17" s="139"/>
      <c r="AA17" s="17"/>
      <c r="AB17" s="17"/>
      <c r="AC17" s="17"/>
      <c r="AD17" s="17"/>
      <c r="AE17" s="17"/>
      <c r="AF17" s="17"/>
      <c r="AG17" s="17"/>
      <c r="AH17" s="120"/>
      <c r="AI17" s="120"/>
      <c r="AJ17" s="120"/>
      <c r="AK17" s="141"/>
      <c r="AL17" s="142"/>
      <c r="AM17" s="142"/>
      <c r="AN17" s="142"/>
      <c r="AO17" s="142"/>
    </row>
    <row r="18" spans="1:41" ht="12.95" customHeight="1" x14ac:dyDescent="0.15">
      <c r="A18" s="145"/>
      <c r="B18" s="322">
        <f>$B$16+C18</f>
        <v>105.5</v>
      </c>
      <c r="C18" s="322">
        <f>$C$17+D18</f>
        <v>102.7</v>
      </c>
      <c r="D18" s="325">
        <v>28.7</v>
      </c>
      <c r="E18" s="83" t="s">
        <v>546</v>
      </c>
      <c r="F18" s="326"/>
      <c r="G18" s="326"/>
      <c r="H18" s="59"/>
      <c r="I18" s="59"/>
      <c r="J18" s="137"/>
      <c r="K18" s="323"/>
      <c r="L18" s="59"/>
      <c r="M18" s="17"/>
      <c r="P18" s="17"/>
      <c r="Q18" s="17"/>
      <c r="R18" s="17"/>
      <c r="S18" s="17"/>
      <c r="T18" s="17"/>
      <c r="U18" s="23" t="s">
        <v>492</v>
      </c>
      <c r="V18" s="64">
        <v>9.6</v>
      </c>
      <c r="W18" s="64">
        <f>V18+W19</f>
        <v>14.899999999999999</v>
      </c>
      <c r="X18" s="64">
        <f>W18+X20</f>
        <v>22.2</v>
      </c>
      <c r="Y18" s="139"/>
      <c r="Z18" s="139"/>
      <c r="AA18" s="17"/>
      <c r="AB18" s="17"/>
      <c r="AC18" s="17"/>
      <c r="AD18" s="17"/>
      <c r="AE18" s="17"/>
      <c r="AF18" s="17"/>
      <c r="AG18" s="17"/>
      <c r="AH18" s="120"/>
      <c r="AI18" s="120"/>
      <c r="AJ18" s="120"/>
      <c r="AK18" s="141"/>
      <c r="AL18" s="142"/>
      <c r="AM18" s="142"/>
      <c r="AN18" s="142"/>
      <c r="AO18" s="142"/>
    </row>
    <row r="19" spans="1:41" ht="12.95" customHeight="1" x14ac:dyDescent="0.15">
      <c r="A19" s="145"/>
      <c r="B19" s="322">
        <f t="shared" ref="B19:B24" si="0">$B$16+C19</f>
        <v>140.60000000000002</v>
      </c>
      <c r="C19" s="322">
        <f t="shared" ref="C19:C24" si="1">$C$17+D19</f>
        <v>137.80000000000001</v>
      </c>
      <c r="D19" s="325">
        <f>$D$18+E19</f>
        <v>63.8</v>
      </c>
      <c r="E19" s="325">
        <v>35.1</v>
      </c>
      <c r="F19" s="83" t="s">
        <v>643</v>
      </c>
      <c r="G19" s="137"/>
      <c r="H19" s="137"/>
      <c r="I19" s="59"/>
      <c r="J19" s="316"/>
      <c r="K19" s="137"/>
      <c r="L19" s="59"/>
      <c r="M19" s="17"/>
      <c r="N19" s="17"/>
      <c r="O19" s="17"/>
      <c r="P19" s="17"/>
      <c r="Q19" s="17"/>
      <c r="R19" s="17"/>
      <c r="S19" s="17"/>
      <c r="T19" s="17"/>
      <c r="U19" s="17"/>
      <c r="V19" s="23" t="s">
        <v>493</v>
      </c>
      <c r="W19" s="64">
        <v>5.3</v>
      </c>
      <c r="X19" s="64">
        <f>W19+X20</f>
        <v>12.6</v>
      </c>
      <c r="Y19" s="139"/>
      <c r="Z19" s="139"/>
      <c r="AA19" s="17"/>
      <c r="AB19" s="17"/>
      <c r="AC19" s="17"/>
      <c r="AD19" s="17"/>
      <c r="AE19" s="17"/>
      <c r="AF19" s="17"/>
      <c r="AG19" s="17"/>
      <c r="AH19" s="120"/>
      <c r="AI19" s="120"/>
      <c r="AJ19" s="120"/>
      <c r="AK19" s="141"/>
      <c r="AL19" s="142"/>
      <c r="AM19" s="142"/>
      <c r="AN19" s="142"/>
      <c r="AO19" s="142"/>
    </row>
    <row r="20" spans="1:41" ht="12.95" customHeight="1" x14ac:dyDescent="0.15">
      <c r="A20" s="145"/>
      <c r="B20" s="322">
        <f t="shared" si="0"/>
        <v>214.4</v>
      </c>
      <c r="C20" s="322">
        <f t="shared" si="1"/>
        <v>211.6</v>
      </c>
      <c r="D20" s="325">
        <f t="shared" ref="D20:D24" si="2">$D$18+E20</f>
        <v>137.6</v>
      </c>
      <c r="E20" s="322">
        <f>$E$19+F20</f>
        <v>108.9</v>
      </c>
      <c r="F20" s="322">
        <v>73.8</v>
      </c>
      <c r="G20" s="83" t="s">
        <v>644</v>
      </c>
      <c r="H20" s="137"/>
      <c r="I20" s="59"/>
      <c r="J20" s="66"/>
      <c r="K20" s="66"/>
      <c r="L20" s="59"/>
      <c r="M20" s="17"/>
      <c r="N20" s="17"/>
      <c r="O20" s="569" t="s">
        <v>105</v>
      </c>
      <c r="P20" s="570"/>
      <c r="Q20" s="17"/>
      <c r="R20" s="17"/>
      <c r="S20" s="17"/>
      <c r="T20" s="17"/>
      <c r="U20" s="17"/>
      <c r="V20" s="17"/>
      <c r="W20" s="23" t="s">
        <v>61</v>
      </c>
      <c r="X20" s="64">
        <v>7.3</v>
      </c>
      <c r="Y20" s="139"/>
      <c r="Z20" s="139"/>
      <c r="AA20" s="17"/>
      <c r="AB20" s="17"/>
      <c r="AC20" s="17"/>
      <c r="AD20" s="17"/>
      <c r="AE20" s="17"/>
      <c r="AF20" s="17"/>
      <c r="AG20" s="17"/>
      <c r="AH20" s="120"/>
      <c r="AI20" s="120"/>
      <c r="AJ20" s="120"/>
      <c r="AK20" s="141"/>
      <c r="AL20" s="142"/>
      <c r="AM20" s="142"/>
      <c r="AN20" s="142"/>
      <c r="AO20" s="142"/>
    </row>
    <row r="21" spans="1:41" ht="12.95" customHeight="1" x14ac:dyDescent="0.15">
      <c r="A21" s="145"/>
      <c r="B21" s="322">
        <f t="shared" si="0"/>
        <v>267.5</v>
      </c>
      <c r="C21" s="322">
        <f t="shared" si="1"/>
        <v>264.7</v>
      </c>
      <c r="D21" s="325">
        <f t="shared" si="2"/>
        <v>190.7</v>
      </c>
      <c r="E21" s="322">
        <f t="shared" ref="E21:E24" si="3">$E$19+F21</f>
        <v>162</v>
      </c>
      <c r="F21" s="322">
        <f>$F$20+G21</f>
        <v>126.9</v>
      </c>
      <c r="G21" s="322">
        <v>53.1</v>
      </c>
      <c r="H21" s="130" t="s">
        <v>645</v>
      </c>
      <c r="I21" s="326"/>
      <c r="J21" s="326"/>
      <c r="K21" s="326"/>
      <c r="L21" s="59"/>
      <c r="M21" s="571" t="s">
        <v>62</v>
      </c>
      <c r="N21" s="572"/>
      <c r="O21" s="17"/>
      <c r="P21" s="17"/>
      <c r="Q21" s="17"/>
      <c r="R21" s="17"/>
      <c r="S21" s="17"/>
      <c r="T21" s="17"/>
      <c r="U21" s="59"/>
      <c r="V21" s="17"/>
      <c r="W21" s="17"/>
      <c r="X21" s="23" t="s">
        <v>494</v>
      </c>
      <c r="Y21" s="139"/>
      <c r="Z21" s="139"/>
      <c r="AA21" s="17"/>
      <c r="AB21" s="17"/>
      <c r="AC21" s="17"/>
      <c r="AD21" s="17"/>
      <c r="AE21" s="17"/>
      <c r="AF21" s="17"/>
      <c r="AG21" s="17"/>
      <c r="AH21" s="120"/>
      <c r="AI21" s="120"/>
      <c r="AJ21" s="120"/>
      <c r="AK21" s="141"/>
      <c r="AL21" s="142"/>
      <c r="AM21" s="142"/>
      <c r="AN21" s="142"/>
      <c r="AO21" s="142"/>
    </row>
    <row r="22" spans="1:41" ht="12.95" customHeight="1" x14ac:dyDescent="0.15">
      <c r="A22" s="145"/>
      <c r="B22" s="322">
        <f t="shared" si="0"/>
        <v>316.49999999999994</v>
      </c>
      <c r="C22" s="322">
        <f t="shared" si="1"/>
        <v>313.69999999999993</v>
      </c>
      <c r="D22" s="325">
        <f t="shared" si="2"/>
        <v>239.69999999999996</v>
      </c>
      <c r="E22" s="322">
        <f t="shared" si="3"/>
        <v>210.99999999999997</v>
      </c>
      <c r="F22" s="322">
        <f t="shared" ref="F22:F24" si="4">$F$20+G22</f>
        <v>175.89999999999998</v>
      </c>
      <c r="G22" s="322">
        <f>$G$21+H22</f>
        <v>102.1</v>
      </c>
      <c r="H22" s="94">
        <v>49</v>
      </c>
      <c r="I22" s="82" t="s">
        <v>1039</v>
      </c>
      <c r="J22" s="59"/>
      <c r="K22" s="59"/>
      <c r="L22" s="327"/>
      <c r="M22" s="566">
        <v>1.5</v>
      </c>
      <c r="N22" s="567"/>
      <c r="O22" s="571" t="s">
        <v>63</v>
      </c>
      <c r="P22" s="565"/>
      <c r="Q22" s="17"/>
      <c r="R22" s="259"/>
      <c r="U22" s="258"/>
      <c r="V22" s="258"/>
      <c r="W22" s="139"/>
      <c r="X22" s="139"/>
      <c r="Y22" s="139"/>
      <c r="Z22" s="139"/>
      <c r="AA22" s="17"/>
      <c r="AB22" s="17"/>
      <c r="AC22" s="17"/>
      <c r="AD22" s="17"/>
      <c r="AE22" s="17"/>
      <c r="AF22" s="17"/>
      <c r="AG22" s="17"/>
      <c r="AH22" s="120"/>
      <c r="AI22" s="120"/>
      <c r="AJ22" s="120"/>
      <c r="AK22" s="141"/>
      <c r="AL22" s="142"/>
      <c r="AM22" s="142"/>
      <c r="AN22" s="142"/>
      <c r="AO22" s="142"/>
    </row>
    <row r="23" spans="1:41" ht="12.95" customHeight="1" x14ac:dyDescent="0.15">
      <c r="A23" s="145"/>
      <c r="B23" s="322">
        <f t="shared" si="0"/>
        <v>346.5</v>
      </c>
      <c r="C23" s="322">
        <f t="shared" si="1"/>
        <v>343.7</v>
      </c>
      <c r="D23" s="325">
        <f t="shared" si="2"/>
        <v>269.7</v>
      </c>
      <c r="E23" s="322">
        <f t="shared" si="3"/>
        <v>240.99999999999997</v>
      </c>
      <c r="F23" s="322">
        <f t="shared" si="4"/>
        <v>205.89999999999998</v>
      </c>
      <c r="G23" s="322">
        <f t="shared" ref="G23:G24" si="5">$G$21+H23</f>
        <v>132.1</v>
      </c>
      <c r="H23" s="94">
        <f>$H$22+I23</f>
        <v>79</v>
      </c>
      <c r="I23" s="94">
        <v>30</v>
      </c>
      <c r="J23" s="82" t="s">
        <v>646</v>
      </c>
      <c r="K23" s="59"/>
      <c r="L23" s="326"/>
      <c r="M23" s="17"/>
      <c r="N23" s="17"/>
      <c r="O23" s="70"/>
      <c r="P23" s="24"/>
      <c r="Q23" s="89"/>
      <c r="R23" s="263"/>
      <c r="S23" s="263"/>
      <c r="T23" s="558" t="s">
        <v>642</v>
      </c>
      <c r="U23" s="559"/>
      <c r="V23" s="258"/>
      <c r="W23" s="139"/>
      <c r="X23" s="139"/>
      <c r="Y23" s="139"/>
      <c r="Z23" s="139"/>
    </row>
    <row r="24" spans="1:41" ht="12.95" customHeight="1" x14ac:dyDescent="0.15">
      <c r="A24" s="70"/>
      <c r="B24" s="328">
        <f t="shared" si="0"/>
        <v>398.2</v>
      </c>
      <c r="C24" s="328">
        <f t="shared" si="1"/>
        <v>395.4</v>
      </c>
      <c r="D24" s="329">
        <f t="shared" si="2"/>
        <v>321.39999999999998</v>
      </c>
      <c r="E24" s="328">
        <f t="shared" si="3"/>
        <v>292.7</v>
      </c>
      <c r="F24" s="328">
        <f t="shared" si="4"/>
        <v>257.59999999999997</v>
      </c>
      <c r="G24" s="328">
        <f t="shared" si="5"/>
        <v>183.79999999999998</v>
      </c>
      <c r="H24" s="330">
        <f t="shared" ref="H24" si="6">$H$22+I24</f>
        <v>130.69999999999999</v>
      </c>
      <c r="I24" s="330">
        <f>$I$23+J24</f>
        <v>81.7</v>
      </c>
      <c r="J24" s="330">
        <v>51.7</v>
      </c>
      <c r="K24" s="331" t="s">
        <v>647</v>
      </c>
      <c r="L24" s="59"/>
      <c r="M24" s="24"/>
      <c r="N24" s="24"/>
      <c r="O24" s="24"/>
      <c r="P24" s="24"/>
      <c r="Q24" s="24"/>
      <c r="R24" s="560" t="s">
        <v>640</v>
      </c>
      <c r="S24" s="561"/>
      <c r="T24" s="259"/>
      <c r="U24" s="259"/>
      <c r="V24" s="262"/>
      <c r="W24" s="24"/>
      <c r="X24" s="24"/>
      <c r="Y24" s="24"/>
      <c r="Z24" s="24"/>
    </row>
    <row r="25" spans="1:41" ht="12.95" customHeight="1" x14ac:dyDescent="0.15">
      <c r="A25" s="17"/>
      <c r="B25" s="238"/>
      <c r="C25" s="238"/>
      <c r="D25" s="66"/>
      <c r="E25" s="238"/>
      <c r="F25" s="238"/>
      <c r="G25" s="238"/>
      <c r="H25" s="59"/>
      <c r="I25" s="59"/>
      <c r="J25" s="59"/>
      <c r="K25" s="59"/>
      <c r="L25" s="70"/>
      <c r="M25" s="24"/>
      <c r="N25" s="24"/>
      <c r="O25" s="24"/>
      <c r="P25" s="24"/>
      <c r="Q25" s="24"/>
      <c r="R25" s="562">
        <v>5.4</v>
      </c>
      <c r="S25" s="563"/>
      <c r="T25" s="560" t="s">
        <v>641</v>
      </c>
      <c r="U25" s="561"/>
      <c r="V25" s="262"/>
      <c r="W25" s="24"/>
      <c r="X25" s="24"/>
      <c r="Y25" s="24"/>
      <c r="Z25" s="24"/>
    </row>
    <row r="26" spans="1:41" ht="12.95" customHeight="1" x14ac:dyDescent="0.15">
      <c r="A26" s="17"/>
      <c r="B26" s="238"/>
      <c r="C26" s="238"/>
      <c r="D26" s="66"/>
      <c r="E26" s="238"/>
      <c r="F26" s="238"/>
      <c r="G26" s="238"/>
      <c r="H26" s="59"/>
      <c r="I26" s="59"/>
      <c r="J26" s="59"/>
      <c r="K26" s="238"/>
      <c r="L26" s="59"/>
      <c r="M26" s="70"/>
      <c r="N26" s="24"/>
      <c r="O26" s="24"/>
      <c r="P26" s="24"/>
      <c r="Q26" s="24"/>
      <c r="R26" s="262"/>
      <c r="S26" s="262"/>
      <c r="T26" s="262"/>
      <c r="U26" s="262"/>
      <c r="V26" s="262"/>
      <c r="W26" s="24"/>
      <c r="X26" s="24"/>
      <c r="Y26" s="24"/>
      <c r="Z26" s="24"/>
    </row>
    <row r="27" spans="1:41" ht="12.95" customHeight="1" x14ac:dyDescent="0.15">
      <c r="A27" s="17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41" ht="12.95" customHeight="1" x14ac:dyDescent="0.15">
      <c r="A28" s="17"/>
      <c r="B28" s="17"/>
      <c r="C28" s="17"/>
      <c r="D28" s="17"/>
      <c r="E28" s="17"/>
      <c r="F28" s="70"/>
      <c r="G28" s="24"/>
      <c r="H28" s="24"/>
      <c r="I28" s="24"/>
      <c r="J28" s="24"/>
      <c r="K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41" ht="12.75" customHeight="1" x14ac:dyDescent="0.15">
      <c r="A29" s="17"/>
      <c r="B29" s="577"/>
      <c r="C29" s="577"/>
      <c r="D29" s="577"/>
      <c r="E29" s="17"/>
      <c r="F29" s="17"/>
      <c r="G29" s="70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7" t="s">
        <v>237</v>
      </c>
      <c r="U29" s="64">
        <v>339.1</v>
      </c>
      <c r="V29" s="64">
        <v>344.4</v>
      </c>
      <c r="W29" s="64">
        <v>352.8</v>
      </c>
      <c r="X29" s="24"/>
      <c r="Y29" s="24"/>
      <c r="Z29" s="24"/>
    </row>
    <row r="30" spans="1:41" ht="12.95" customHeight="1" x14ac:dyDescent="0.15">
      <c r="A30" s="17"/>
      <c r="B30" s="44"/>
      <c r="C30" s="267"/>
      <c r="D30" s="44"/>
      <c r="E30" s="44"/>
      <c r="F30" s="44"/>
      <c r="G30" s="44"/>
      <c r="H30" s="267"/>
      <c r="I30" s="577"/>
      <c r="J30" s="577"/>
      <c r="K30" s="577"/>
      <c r="L30" s="17"/>
      <c r="M30" s="24"/>
      <c r="O30" s="482"/>
      <c r="P30" s="482"/>
      <c r="Q30" s="24"/>
      <c r="R30" s="24"/>
      <c r="S30" s="24"/>
      <c r="T30" s="24"/>
      <c r="U30" s="27" t="s">
        <v>58</v>
      </c>
      <c r="V30" s="64">
        <v>6.3</v>
      </c>
      <c r="W30" s="64">
        <f>V30+W31</f>
        <v>13.7</v>
      </c>
      <c r="X30" s="24"/>
      <c r="Y30" s="24"/>
      <c r="Z30" s="24"/>
    </row>
    <row r="31" spans="1:41" ht="12.95" customHeight="1" x14ac:dyDescent="0.15">
      <c r="A31" s="17"/>
      <c r="B31" s="573"/>
      <c r="C31" s="576"/>
      <c r="D31" s="44"/>
      <c r="E31" s="44"/>
      <c r="F31" s="44"/>
      <c r="G31" s="44"/>
      <c r="H31" s="267"/>
      <c r="I31" s="44"/>
      <c r="J31" s="267"/>
      <c r="K31" s="44"/>
      <c r="L31" s="17"/>
      <c r="M31" s="24"/>
      <c r="N31" s="146"/>
      <c r="O31" s="146"/>
      <c r="P31" s="556" t="s">
        <v>106</v>
      </c>
      <c r="Q31" s="556"/>
      <c r="R31" s="24"/>
      <c r="S31" s="24"/>
      <c r="T31" s="24"/>
      <c r="U31" s="24"/>
      <c r="V31" s="27" t="s">
        <v>64</v>
      </c>
      <c r="W31" s="64">
        <v>7.4</v>
      </c>
      <c r="X31" s="24"/>
      <c r="Y31" s="24"/>
      <c r="Z31" s="24"/>
    </row>
    <row r="32" spans="1:41" ht="12.95" customHeight="1" x14ac:dyDescent="0.15">
      <c r="A32" s="17"/>
      <c r="B32" s="578"/>
      <c r="C32" s="578"/>
      <c r="D32" s="241"/>
      <c r="E32" s="44"/>
      <c r="F32" s="44"/>
      <c r="G32" s="66"/>
      <c r="H32" s="44"/>
      <c r="I32" s="573"/>
      <c r="J32" s="576"/>
      <c r="K32" s="44"/>
      <c r="L32" s="17"/>
      <c r="M32" s="24"/>
      <c r="N32" s="571" t="s">
        <v>62</v>
      </c>
      <c r="O32" s="575"/>
      <c r="P32" s="24"/>
      <c r="Q32" s="24"/>
      <c r="R32" s="24"/>
      <c r="S32" s="24"/>
      <c r="T32" s="24"/>
      <c r="U32" s="24"/>
      <c r="V32" s="24"/>
      <c r="W32" s="27" t="s">
        <v>495</v>
      </c>
      <c r="X32" s="24"/>
      <c r="Y32" s="24"/>
      <c r="Z32" s="24"/>
    </row>
    <row r="33" spans="1:26" ht="12.95" customHeight="1" x14ac:dyDescent="0.15">
      <c r="A33" s="17"/>
      <c r="B33" s="578"/>
      <c r="C33" s="578"/>
      <c r="D33" s="44"/>
      <c r="E33" s="573"/>
      <c r="F33" s="576"/>
      <c r="G33" s="147"/>
      <c r="H33" s="66"/>
      <c r="I33" s="578"/>
      <c r="J33" s="578"/>
      <c r="K33" s="573"/>
      <c r="L33" s="574"/>
      <c r="M33" s="24"/>
      <c r="N33" s="566">
        <v>3.5</v>
      </c>
      <c r="O33" s="566"/>
      <c r="P33" s="571" t="s">
        <v>63</v>
      </c>
      <c r="Q33" s="572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12" customHeight="1" x14ac:dyDescent="0.15">
      <c r="A34" s="17"/>
      <c r="B34" s="17"/>
      <c r="C34" s="17"/>
      <c r="D34" s="17"/>
      <c r="E34" s="17"/>
      <c r="F34" s="59"/>
      <c r="G34" s="17"/>
      <c r="H34" s="17"/>
      <c r="I34" s="17"/>
      <c r="J34" s="17"/>
      <c r="K34" s="17"/>
      <c r="L34" s="142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3.5" customHeight="1" x14ac:dyDescent="0.15">
      <c r="A35" s="17"/>
      <c r="B35" s="17"/>
      <c r="C35" s="17"/>
      <c r="D35" s="17"/>
      <c r="E35" s="70"/>
      <c r="F35" s="24"/>
      <c r="G35" s="24"/>
      <c r="H35" s="17"/>
      <c r="I35" s="17"/>
      <c r="J35" s="17"/>
      <c r="O35" s="17"/>
      <c r="P35" s="70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3.5" customHeight="1" x14ac:dyDescent="0.15">
      <c r="A36" s="17"/>
      <c r="B36" s="17"/>
      <c r="C36" s="17"/>
      <c r="D36" s="17"/>
      <c r="E36" s="17"/>
      <c r="F36" s="70"/>
      <c r="G36" s="24"/>
      <c r="H36" s="17"/>
      <c r="I36" s="17"/>
      <c r="J36" s="17"/>
      <c r="K36" s="17"/>
      <c r="L36" s="17"/>
      <c r="M36" s="17"/>
      <c r="N36" s="17"/>
      <c r="O36" s="17"/>
      <c r="P36" s="17"/>
      <c r="Q36" s="70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3.5" customHeight="1" x14ac:dyDescent="0.15">
      <c r="A37" s="17"/>
      <c r="B37" s="17"/>
      <c r="C37" s="17"/>
      <c r="D37" s="17"/>
      <c r="E37" s="17"/>
      <c r="F37" s="17"/>
      <c r="G37" s="70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70"/>
      <c r="S37" s="24"/>
      <c r="T37" s="24"/>
      <c r="U37" s="24"/>
      <c r="V37" s="24"/>
      <c r="W37" s="24"/>
      <c r="X37" s="24"/>
      <c r="Y37" s="24"/>
      <c r="Z37" s="24"/>
    </row>
    <row r="38" spans="1:26" ht="13.5" customHeight="1" x14ac:dyDescent="0.1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48" t="s">
        <v>234</v>
      </c>
      <c r="L38" s="149">
        <v>3</v>
      </c>
      <c r="M38" s="150" t="s">
        <v>234</v>
      </c>
      <c r="N38" s="17"/>
      <c r="O38" s="17"/>
      <c r="P38" s="17"/>
      <c r="Q38" s="17"/>
      <c r="R38" s="17"/>
      <c r="S38" s="70"/>
      <c r="T38" s="24"/>
      <c r="U38" s="24"/>
      <c r="V38" s="24"/>
      <c r="W38" s="24"/>
      <c r="X38" s="24"/>
      <c r="Y38" s="24"/>
      <c r="Z38" s="24"/>
    </row>
    <row r="39" spans="1:26" ht="13.5" customHeight="1" x14ac:dyDescent="0.15">
      <c r="A39" s="17"/>
      <c r="B39" s="17"/>
      <c r="C39" s="17"/>
      <c r="D39" s="17"/>
      <c r="E39" s="17"/>
      <c r="F39" s="17"/>
      <c r="G39" s="17"/>
      <c r="H39" s="17"/>
      <c r="I39" s="17"/>
      <c r="J39" s="17"/>
      <c r="N39" s="17"/>
      <c r="O39" s="17"/>
      <c r="P39" s="17"/>
      <c r="Q39" s="17"/>
      <c r="R39" s="17"/>
      <c r="S39" s="17"/>
      <c r="T39" s="70"/>
      <c r="U39" s="24"/>
      <c r="V39" s="24"/>
      <c r="W39" s="24"/>
      <c r="X39" s="24"/>
      <c r="Y39" s="24"/>
      <c r="Z39" s="24"/>
    </row>
    <row r="40" spans="1:26" ht="9.6" customHeight="1" x14ac:dyDescent="0.15">
      <c r="A40" s="77"/>
      <c r="B40" s="77"/>
      <c r="C40" s="7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70"/>
      <c r="V40" s="24"/>
      <c r="W40" s="24"/>
      <c r="X40" s="24"/>
      <c r="Y40" s="24"/>
      <c r="Z40" s="24"/>
    </row>
    <row r="41" spans="1:26" ht="9.6" customHeight="1" x14ac:dyDescent="0.15">
      <c r="A41" s="77"/>
      <c r="B41" s="77"/>
      <c r="C41" s="77"/>
      <c r="D41" s="77"/>
      <c r="E41" s="77"/>
      <c r="F41" s="77"/>
      <c r="G41" s="77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70"/>
      <c r="W41" s="24"/>
      <c r="X41" s="24"/>
      <c r="Y41" s="24"/>
      <c r="Z41" s="24"/>
    </row>
    <row r="42" spans="1:26" ht="9.6" customHeight="1" x14ac:dyDescent="0.15">
      <c r="A42" s="77"/>
      <c r="B42" s="77"/>
      <c r="C42" s="77"/>
      <c r="D42" s="77"/>
      <c r="E42" s="77"/>
      <c r="F42" s="77"/>
      <c r="G42" s="77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7"/>
      <c r="W42" s="70"/>
      <c r="X42" s="24"/>
      <c r="Y42" s="24"/>
      <c r="Z42" s="24"/>
    </row>
    <row r="43" spans="1:26" ht="9.6" customHeight="1" x14ac:dyDescent="0.15">
      <c r="A43" s="77"/>
      <c r="B43" s="77"/>
      <c r="C43" s="77"/>
      <c r="D43" s="77"/>
      <c r="E43" s="77"/>
      <c r="F43" s="77"/>
      <c r="G43" s="77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17"/>
      <c r="W43" s="17"/>
      <c r="X43" s="70"/>
      <c r="Y43" s="24"/>
      <c r="Z43" s="24"/>
    </row>
    <row r="44" spans="1:26" ht="9.6" customHeight="1" x14ac:dyDescent="0.15">
      <c r="C44" s="77"/>
      <c r="D44" s="77"/>
      <c r="E44" s="77"/>
      <c r="F44" s="77"/>
      <c r="G44" s="77"/>
      <c r="H44" s="77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17"/>
      <c r="X44" s="17"/>
      <c r="Y44" s="70"/>
      <c r="Z44" s="24"/>
    </row>
    <row r="45" spans="1:26" x14ac:dyDescent="0.15">
      <c r="Y45" s="152"/>
      <c r="Z45" s="152"/>
    </row>
  </sheetData>
  <mergeCells count="28">
    <mergeCell ref="E33:F33"/>
    <mergeCell ref="B29:D29"/>
    <mergeCell ref="I30:K30"/>
    <mergeCell ref="I32:J32"/>
    <mergeCell ref="I33:J33"/>
    <mergeCell ref="B32:C32"/>
    <mergeCell ref="B31:C31"/>
    <mergeCell ref="B33:C33"/>
    <mergeCell ref="M1:Q2"/>
    <mergeCell ref="O20:P20"/>
    <mergeCell ref="M21:N21"/>
    <mergeCell ref="K33:L33"/>
    <mergeCell ref="O22:P22"/>
    <mergeCell ref="N32:O32"/>
    <mergeCell ref="P33:Q33"/>
    <mergeCell ref="N33:O33"/>
    <mergeCell ref="K16:L16"/>
    <mergeCell ref="M22:N22"/>
    <mergeCell ref="D14:E14"/>
    <mergeCell ref="K14:L14"/>
    <mergeCell ref="P31:Q31"/>
    <mergeCell ref="C5:E5"/>
    <mergeCell ref="T23:U23"/>
    <mergeCell ref="R24:S24"/>
    <mergeCell ref="R25:S25"/>
    <mergeCell ref="T25:U25"/>
    <mergeCell ref="I15:J15"/>
    <mergeCell ref="I16:J16"/>
  </mergeCells>
  <phoneticPr fontId="1" type="noConversion"/>
  <printOptions horizontalCentered="1"/>
  <pageMargins left="0.35433070866141736" right="0.43307086614173229" top="0.78740157480314965" bottom="0.78740157480314965" header="0.51181102362204722" footer="0.51181102362204722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I56"/>
  <sheetViews>
    <sheetView view="pageBreakPreview" zoomScale="115" zoomScaleNormal="100" zoomScaleSheetLayoutView="115" workbookViewId="0">
      <selection activeCell="J22" sqref="J22"/>
    </sheetView>
  </sheetViews>
  <sheetFormatPr defaultColWidth="8.88671875" defaultRowHeight="13.5" x14ac:dyDescent="0.15"/>
  <cols>
    <col min="1" max="25" width="4.5546875" style="11" customWidth="1"/>
    <col min="26" max="26" width="4.21875" style="11" bestFit="1" customWidth="1"/>
    <col min="27" max="27" width="4.6640625" style="11" customWidth="1"/>
    <col min="28" max="28" width="4.21875" style="11" bestFit="1" customWidth="1"/>
    <col min="29" max="37" width="3.5546875" style="11" customWidth="1"/>
    <col min="38" max="51" width="3.21875" style="11" customWidth="1"/>
    <col min="52" max="16384" width="8.88671875" style="11"/>
  </cols>
  <sheetData>
    <row r="1" spans="1:28" ht="13.5" customHeight="1" x14ac:dyDescent="0.15"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548" t="s">
        <v>496</v>
      </c>
      <c r="S1" s="548"/>
      <c r="T1" s="548"/>
      <c r="U1" s="121"/>
      <c r="V1" s="121"/>
      <c r="W1" s="121"/>
      <c r="X1" s="121"/>
      <c r="Y1" s="121"/>
      <c r="Z1" s="121"/>
      <c r="AA1" s="121"/>
      <c r="AB1" s="121"/>
    </row>
    <row r="2" spans="1:28" ht="9.1999999999999993" customHeight="1" x14ac:dyDescent="0.15">
      <c r="G2" s="8" t="s">
        <v>237</v>
      </c>
      <c r="H2" s="7">
        <v>1.7</v>
      </c>
      <c r="I2" s="7">
        <f>H2+I3</f>
        <v>3.2</v>
      </c>
      <c r="J2" s="7">
        <f>I2+J4</f>
        <v>5.8000000000000007</v>
      </c>
      <c r="K2" s="7">
        <f>J2+K5</f>
        <v>7.3000000000000007</v>
      </c>
      <c r="L2" s="7">
        <f>K2+L6</f>
        <v>9.1000000000000014</v>
      </c>
      <c r="M2" s="7">
        <f>L2+M7</f>
        <v>10.600000000000001</v>
      </c>
      <c r="N2" s="7">
        <f>M2+N8</f>
        <v>11.700000000000001</v>
      </c>
      <c r="O2" s="7">
        <f>N2+O9</f>
        <v>14.100000000000001</v>
      </c>
      <c r="P2" s="7">
        <f>O2+P10</f>
        <v>17.3</v>
      </c>
      <c r="Q2" s="7">
        <f>P2+Q11</f>
        <v>19.600000000000001</v>
      </c>
      <c r="R2" s="7">
        <f>Q2+R12</f>
        <v>21.5</v>
      </c>
      <c r="S2" s="7">
        <f>R2+S13</f>
        <v>23.9</v>
      </c>
      <c r="T2" s="7">
        <f>S2+T14</f>
        <v>26.099999999999998</v>
      </c>
      <c r="U2" s="7">
        <f>T2+U15</f>
        <v>27.499999999999996</v>
      </c>
      <c r="V2" s="7">
        <f>U2+V16</f>
        <v>29.699999999999996</v>
      </c>
      <c r="W2" s="46">
        <f>V2+W17</f>
        <v>31.299999999999997</v>
      </c>
      <c r="X2" s="46">
        <f>W2+X18</f>
        <v>33.9</v>
      </c>
      <c r="Y2" s="46">
        <f>X2+Y19</f>
        <v>36.799999999999997</v>
      </c>
      <c r="Z2" s="46">
        <f>Y2+Z20</f>
        <v>39.4</v>
      </c>
      <c r="AA2" s="46">
        <f>Z2+AA21</f>
        <v>41.5</v>
      </c>
    </row>
    <row r="3" spans="1:28" ht="9.1999999999999993" customHeight="1" x14ac:dyDescent="0.15">
      <c r="G3" s="3"/>
      <c r="H3" s="8" t="s">
        <v>497</v>
      </c>
      <c r="I3" s="7">
        <v>1.5</v>
      </c>
      <c r="J3" s="7">
        <f>I3+J4</f>
        <v>4.0999999999999996</v>
      </c>
      <c r="K3" s="7">
        <f>J3+K5</f>
        <v>5.6</v>
      </c>
      <c r="L3" s="7">
        <f>K3+L6</f>
        <v>7.3999999999999995</v>
      </c>
      <c r="M3" s="7">
        <f>L3+M7</f>
        <v>8.8999999999999986</v>
      </c>
      <c r="N3" s="7">
        <f>M3+N8</f>
        <v>9.9999999999999982</v>
      </c>
      <c r="O3" s="7">
        <f>N3+O9</f>
        <v>12.399999999999999</v>
      </c>
      <c r="P3" s="7">
        <f>O3+P10</f>
        <v>15.599999999999998</v>
      </c>
      <c r="Q3" s="7">
        <f>P3+Q11</f>
        <v>17.899999999999999</v>
      </c>
      <c r="R3" s="7">
        <f>Q3+R12</f>
        <v>19.799999999999997</v>
      </c>
      <c r="S3" s="7">
        <f>R3+S13</f>
        <v>22.199999999999996</v>
      </c>
      <c r="T3" s="7">
        <f>S3+T14</f>
        <v>24.399999999999995</v>
      </c>
      <c r="U3" s="7">
        <f>T3+U15</f>
        <v>25.799999999999994</v>
      </c>
      <c r="V3" s="7">
        <f>U3+V16</f>
        <v>27.999999999999993</v>
      </c>
      <c r="W3" s="46">
        <f>V3+W17</f>
        <v>29.599999999999994</v>
      </c>
      <c r="X3" s="46">
        <f>W3+X18</f>
        <v>32.199999999999996</v>
      </c>
      <c r="Y3" s="46">
        <f>X3+Y19</f>
        <v>35.099999999999994</v>
      </c>
      <c r="Z3" s="46">
        <f>Y3+Z20</f>
        <v>37.699999999999996</v>
      </c>
      <c r="AA3" s="46">
        <f>Z3+AA21</f>
        <v>39.799999999999997</v>
      </c>
    </row>
    <row r="4" spans="1:28" ht="9.1999999999999993" customHeight="1" x14ac:dyDescent="0.15">
      <c r="A4" s="122"/>
      <c r="G4" s="3"/>
      <c r="H4" s="3"/>
      <c r="I4" s="8" t="s">
        <v>426</v>
      </c>
      <c r="J4" s="46">
        <v>2.6</v>
      </c>
      <c r="K4" s="7">
        <f>J4+K5</f>
        <v>4.0999999999999996</v>
      </c>
      <c r="L4" s="7">
        <f>K4+L6</f>
        <v>5.8999999999999995</v>
      </c>
      <c r="M4" s="7">
        <f>L4+M7</f>
        <v>7.3999999999999995</v>
      </c>
      <c r="N4" s="7">
        <f>M4+N8</f>
        <v>8.5</v>
      </c>
      <c r="O4" s="7">
        <f>N4+O9</f>
        <v>10.9</v>
      </c>
      <c r="P4" s="7">
        <f>O4+P10</f>
        <v>14.100000000000001</v>
      </c>
      <c r="Q4" s="7">
        <f>P4+Q11</f>
        <v>16.400000000000002</v>
      </c>
      <c r="R4" s="7">
        <f>Q4+R12</f>
        <v>18.3</v>
      </c>
      <c r="S4" s="7">
        <f>R4+S13</f>
        <v>20.7</v>
      </c>
      <c r="T4" s="7">
        <f>S4+T14</f>
        <v>22.9</v>
      </c>
      <c r="U4" s="7">
        <f>T4+U15</f>
        <v>24.299999999999997</v>
      </c>
      <c r="V4" s="7">
        <f>U4+V16</f>
        <v>26.499999999999996</v>
      </c>
      <c r="W4" s="46">
        <f>V4+W17</f>
        <v>28.099999999999998</v>
      </c>
      <c r="X4" s="46">
        <f>W4+X18</f>
        <v>30.7</v>
      </c>
      <c r="Y4" s="46">
        <f>X4+Y19</f>
        <v>33.6</v>
      </c>
      <c r="Z4" s="46">
        <f>Y4+Z20</f>
        <v>36.200000000000003</v>
      </c>
      <c r="AA4" s="46">
        <f>Z4+AA21</f>
        <v>38.300000000000004</v>
      </c>
    </row>
    <row r="5" spans="1:28" ht="9.1999999999999993" customHeight="1" x14ac:dyDescent="0.15">
      <c r="A5" s="122"/>
      <c r="G5" s="3"/>
      <c r="H5" s="3"/>
      <c r="I5" s="3"/>
      <c r="J5" s="8" t="s">
        <v>22</v>
      </c>
      <c r="K5" s="7">
        <v>1.5</v>
      </c>
      <c r="L5" s="7">
        <f>K5+L6</f>
        <v>3.3</v>
      </c>
      <c r="M5" s="7">
        <f>L5+M7</f>
        <v>4.8</v>
      </c>
      <c r="N5" s="7">
        <f>M5+N8</f>
        <v>5.9</v>
      </c>
      <c r="O5" s="7">
        <f>N5+O9</f>
        <v>8.3000000000000007</v>
      </c>
      <c r="P5" s="7">
        <f>O5+P10</f>
        <v>11.5</v>
      </c>
      <c r="Q5" s="7">
        <f>P5+Q11</f>
        <v>13.8</v>
      </c>
      <c r="R5" s="7">
        <f>Q5+R12</f>
        <v>15.700000000000001</v>
      </c>
      <c r="S5" s="7">
        <f>R5+S13</f>
        <v>18.100000000000001</v>
      </c>
      <c r="T5" s="7">
        <f>S5+T14</f>
        <v>20.3</v>
      </c>
      <c r="U5" s="7">
        <f>T5+U15</f>
        <v>21.7</v>
      </c>
      <c r="V5" s="7">
        <f>U5+V16</f>
        <v>23.9</v>
      </c>
      <c r="W5" s="46">
        <f>V5+W17</f>
        <v>25.5</v>
      </c>
      <c r="X5" s="46">
        <f>W5+X18</f>
        <v>28.1</v>
      </c>
      <c r="Y5" s="46">
        <f>X5+Y19</f>
        <v>31</v>
      </c>
      <c r="Z5" s="46">
        <f>Y5+Z20</f>
        <v>33.6</v>
      </c>
      <c r="AA5" s="46">
        <f>Z5+AA21</f>
        <v>35.700000000000003</v>
      </c>
    </row>
    <row r="6" spans="1:28" ht="9.1999999999999993" customHeight="1" x14ac:dyDescent="0.15">
      <c r="G6" s="3"/>
      <c r="H6" s="3"/>
      <c r="I6" s="3"/>
      <c r="J6" s="3"/>
      <c r="K6" s="8" t="s">
        <v>498</v>
      </c>
      <c r="L6" s="7">
        <v>1.8</v>
      </c>
      <c r="M6" s="7">
        <f>L6+M7</f>
        <v>3.3</v>
      </c>
      <c r="N6" s="7">
        <f>M6+N8</f>
        <v>4.4000000000000004</v>
      </c>
      <c r="O6" s="7">
        <f>N6+O9</f>
        <v>6.8000000000000007</v>
      </c>
      <c r="P6" s="7">
        <f>O6+P10</f>
        <v>10</v>
      </c>
      <c r="Q6" s="7">
        <f>P6+Q11</f>
        <v>12.3</v>
      </c>
      <c r="R6" s="7">
        <f>Q6+R12</f>
        <v>14.200000000000001</v>
      </c>
      <c r="S6" s="7">
        <f>R6+S13</f>
        <v>16.600000000000001</v>
      </c>
      <c r="T6" s="7">
        <f>S6+T14</f>
        <v>18.8</v>
      </c>
      <c r="U6" s="7">
        <f>T6+U15</f>
        <v>20.2</v>
      </c>
      <c r="V6" s="7">
        <f>U6+V16</f>
        <v>22.4</v>
      </c>
      <c r="W6" s="46">
        <f>V6+W17</f>
        <v>24</v>
      </c>
      <c r="X6" s="46">
        <f>W6+X18</f>
        <v>26.6</v>
      </c>
      <c r="Y6" s="46">
        <f>X6+Y19</f>
        <v>29.5</v>
      </c>
      <c r="Z6" s="46">
        <f>Y6+Z20</f>
        <v>32.1</v>
      </c>
      <c r="AA6" s="46">
        <f>Z6+AA21</f>
        <v>34.200000000000003</v>
      </c>
    </row>
    <row r="7" spans="1:28" ht="9.1999999999999993" customHeight="1" x14ac:dyDescent="0.15">
      <c r="G7" s="3"/>
      <c r="H7" s="3"/>
      <c r="I7" s="3"/>
      <c r="J7" s="3"/>
      <c r="K7" s="3"/>
      <c r="L7" s="8" t="s">
        <v>0</v>
      </c>
      <c r="M7" s="7">
        <v>1.5</v>
      </c>
      <c r="N7" s="7">
        <f>M7+N8</f>
        <v>2.6</v>
      </c>
      <c r="O7" s="7">
        <f>N7+O9</f>
        <v>5</v>
      </c>
      <c r="P7" s="7">
        <f>O7+P10</f>
        <v>8.1999999999999993</v>
      </c>
      <c r="Q7" s="7">
        <f>P7+Q11</f>
        <v>10.5</v>
      </c>
      <c r="R7" s="7">
        <f>Q7+R12</f>
        <v>12.4</v>
      </c>
      <c r="S7" s="7">
        <f>R7+S13</f>
        <v>14.8</v>
      </c>
      <c r="T7" s="7">
        <f>S7+T14</f>
        <v>17</v>
      </c>
      <c r="U7" s="7">
        <f>T7+U15</f>
        <v>18.399999999999999</v>
      </c>
      <c r="V7" s="7">
        <f>U7+V16</f>
        <v>20.599999999999998</v>
      </c>
      <c r="W7" s="46">
        <f>V7+W17</f>
        <v>22.2</v>
      </c>
      <c r="X7" s="46">
        <f>W7+X18</f>
        <v>24.8</v>
      </c>
      <c r="Y7" s="46">
        <f>X7+Y19</f>
        <v>27.7</v>
      </c>
      <c r="Z7" s="46">
        <f>Y7+Z20</f>
        <v>30.3</v>
      </c>
      <c r="AA7" s="46">
        <f>Z7+AA21</f>
        <v>32.4</v>
      </c>
    </row>
    <row r="8" spans="1:28" ht="9.1999999999999993" customHeight="1" x14ac:dyDescent="0.15">
      <c r="H8" s="552" t="s">
        <v>499</v>
      </c>
      <c r="I8" s="552"/>
      <c r="J8" s="552"/>
      <c r="K8" s="3"/>
      <c r="L8" s="3"/>
      <c r="M8" s="8" t="s">
        <v>1</v>
      </c>
      <c r="N8" s="7">
        <v>1.1000000000000001</v>
      </c>
      <c r="O8" s="7">
        <f>N8+O9</f>
        <v>3.5</v>
      </c>
      <c r="P8" s="7">
        <f>O8+P10</f>
        <v>6.7</v>
      </c>
      <c r="Q8" s="7">
        <f>P8+Q11</f>
        <v>9</v>
      </c>
      <c r="R8" s="7">
        <f>Q8+R12</f>
        <v>10.9</v>
      </c>
      <c r="S8" s="7">
        <f>R8+S13</f>
        <v>13.3</v>
      </c>
      <c r="T8" s="7">
        <f>S8+T14</f>
        <v>15.5</v>
      </c>
      <c r="U8" s="7">
        <f>T8+U15</f>
        <v>16.899999999999999</v>
      </c>
      <c r="V8" s="7">
        <f>U8+V16</f>
        <v>19.099999999999998</v>
      </c>
      <c r="W8" s="46">
        <f>V8+W17</f>
        <v>20.7</v>
      </c>
      <c r="X8" s="46">
        <f>W8+X18</f>
        <v>23.3</v>
      </c>
      <c r="Y8" s="46">
        <f>X8+Y19</f>
        <v>26.2</v>
      </c>
      <c r="Z8" s="46">
        <f>Y8+Z20</f>
        <v>28.8</v>
      </c>
      <c r="AA8" s="46">
        <f>Z8+AA21</f>
        <v>30.900000000000002</v>
      </c>
    </row>
    <row r="9" spans="1:28" ht="9.1999999999999993" customHeight="1" x14ac:dyDescent="0.15">
      <c r="G9" s="342"/>
      <c r="H9" s="552"/>
      <c r="I9" s="552"/>
      <c r="J9" s="552"/>
      <c r="K9" s="3"/>
      <c r="L9" s="3"/>
      <c r="M9" s="3"/>
      <c r="N9" s="8" t="s">
        <v>500</v>
      </c>
      <c r="O9" s="7">
        <v>2.4</v>
      </c>
      <c r="P9" s="7">
        <f>O9+P10</f>
        <v>5.6</v>
      </c>
      <c r="Q9" s="7">
        <f>P9+Q11</f>
        <v>7.8999999999999995</v>
      </c>
      <c r="R9" s="7">
        <f>Q9+R12</f>
        <v>9.7999999999999989</v>
      </c>
      <c r="S9" s="7">
        <f>R9+S13</f>
        <v>12.2</v>
      </c>
      <c r="T9" s="7">
        <f>S9+T14</f>
        <v>14.399999999999999</v>
      </c>
      <c r="U9" s="7">
        <f>T9+U15</f>
        <v>15.799999999999999</v>
      </c>
      <c r="V9" s="7">
        <f>U9+V16</f>
        <v>18</v>
      </c>
      <c r="W9" s="46">
        <f>V9+W17</f>
        <v>19.600000000000001</v>
      </c>
      <c r="X9" s="46">
        <f>W9+X18</f>
        <v>22.200000000000003</v>
      </c>
      <c r="Y9" s="46">
        <f>X9+Y19</f>
        <v>25.1</v>
      </c>
      <c r="Z9" s="46">
        <f>Y9+Z20</f>
        <v>27.700000000000003</v>
      </c>
      <c r="AA9" s="46">
        <f>Z9+AA21</f>
        <v>29.800000000000004</v>
      </c>
    </row>
    <row r="10" spans="1:28" ht="9.1999999999999993" customHeight="1" x14ac:dyDescent="0.15">
      <c r="G10" s="3"/>
      <c r="H10" s="53"/>
      <c r="I10" s="53"/>
      <c r="J10" s="53"/>
      <c r="K10" s="53"/>
      <c r="L10" s="3"/>
      <c r="M10" s="3"/>
      <c r="N10" s="3"/>
      <c r="O10" s="8" t="s">
        <v>23</v>
      </c>
      <c r="P10" s="7">
        <v>3.2</v>
      </c>
      <c r="Q10" s="7">
        <f>P10+Q11</f>
        <v>5.5</v>
      </c>
      <c r="R10" s="7">
        <f>Q10+R12</f>
        <v>7.4</v>
      </c>
      <c r="S10" s="7">
        <f>R10+S13</f>
        <v>9.8000000000000007</v>
      </c>
      <c r="T10" s="7">
        <f>S10+T14</f>
        <v>12</v>
      </c>
      <c r="U10" s="7">
        <f>T10+U15</f>
        <v>13.4</v>
      </c>
      <c r="V10" s="7">
        <f>U10+V16</f>
        <v>15.600000000000001</v>
      </c>
      <c r="W10" s="46">
        <f>V10+W17</f>
        <v>17.200000000000003</v>
      </c>
      <c r="X10" s="46">
        <f>W10+X18</f>
        <v>19.800000000000004</v>
      </c>
      <c r="Y10" s="46">
        <f>X10+Y19</f>
        <v>22.700000000000003</v>
      </c>
      <c r="Z10" s="46">
        <f>Y10+Z20</f>
        <v>25.300000000000004</v>
      </c>
      <c r="AA10" s="46">
        <f>Z10+AA21</f>
        <v>27.400000000000006</v>
      </c>
    </row>
    <row r="11" spans="1:28" ht="9.1999999999999993" customHeight="1" x14ac:dyDescent="0.15">
      <c r="G11" s="3"/>
      <c r="H11" s="53"/>
      <c r="I11" s="53"/>
      <c r="J11" s="53"/>
      <c r="K11" s="53"/>
      <c r="L11" s="3"/>
      <c r="M11" s="53"/>
      <c r="N11" s="53"/>
      <c r="O11" s="53"/>
      <c r="P11" s="8" t="s">
        <v>143</v>
      </c>
      <c r="Q11" s="7">
        <v>2.2999999999999998</v>
      </c>
      <c r="R11" s="7">
        <f>Q11+R12</f>
        <v>4.1999999999999993</v>
      </c>
      <c r="S11" s="7">
        <f>R11+S13</f>
        <v>6.6</v>
      </c>
      <c r="T11" s="7">
        <f>S11+T14</f>
        <v>8.8000000000000007</v>
      </c>
      <c r="U11" s="7">
        <f>T11+U15</f>
        <v>10.200000000000001</v>
      </c>
      <c r="V11" s="7">
        <f>U11+V16</f>
        <v>12.400000000000002</v>
      </c>
      <c r="W11" s="46">
        <f>V11+W17</f>
        <v>14.000000000000002</v>
      </c>
      <c r="X11" s="46">
        <f>W11+X18</f>
        <v>16.600000000000001</v>
      </c>
      <c r="Y11" s="46">
        <f>X11+Y19</f>
        <v>19.5</v>
      </c>
      <c r="Z11" s="46">
        <f>Y11+Z20</f>
        <v>22.1</v>
      </c>
      <c r="AA11" s="46">
        <f>Z11+AA21</f>
        <v>24.200000000000003</v>
      </c>
    </row>
    <row r="12" spans="1:28" ht="9.1999999999999993" customHeight="1" x14ac:dyDescent="0.15">
      <c r="G12" s="3"/>
      <c r="H12" s="3"/>
      <c r="I12" s="3"/>
      <c r="J12" s="3"/>
      <c r="K12" s="3"/>
      <c r="L12" s="3"/>
      <c r="M12" s="53"/>
      <c r="N12" s="53"/>
      <c r="O12" s="53"/>
      <c r="P12" s="3"/>
      <c r="Q12" s="8" t="s">
        <v>501</v>
      </c>
      <c r="R12" s="7">
        <v>1.9</v>
      </c>
      <c r="S12" s="7">
        <f>R12+S13</f>
        <v>4.3</v>
      </c>
      <c r="T12" s="7">
        <f>S12+T14</f>
        <v>6.5</v>
      </c>
      <c r="U12" s="7">
        <f>T12+U15</f>
        <v>7.9</v>
      </c>
      <c r="V12" s="7">
        <f>U12+V16</f>
        <v>10.100000000000001</v>
      </c>
      <c r="W12" s="46">
        <f>V12+W17</f>
        <v>11.700000000000001</v>
      </c>
      <c r="X12" s="46">
        <f>W12+X18</f>
        <v>14.3</v>
      </c>
      <c r="Y12" s="46">
        <f>X12+Y19</f>
        <v>17.2</v>
      </c>
      <c r="Z12" s="46">
        <f>Y12+Z20</f>
        <v>19.8</v>
      </c>
      <c r="AA12" s="46">
        <f>Z12+AA21</f>
        <v>21.900000000000002</v>
      </c>
    </row>
    <row r="13" spans="1:28" ht="9.1999999999999993" customHeight="1" x14ac:dyDescent="0.15"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8" t="s">
        <v>502</v>
      </c>
      <c r="S13" s="7">
        <v>2.4</v>
      </c>
      <c r="T13" s="7">
        <f>S13+T14</f>
        <v>4.5999999999999996</v>
      </c>
      <c r="U13" s="7">
        <f>T13+U15</f>
        <v>6</v>
      </c>
      <c r="V13" s="7">
        <f>U13+V16</f>
        <v>8.1999999999999993</v>
      </c>
      <c r="W13" s="46">
        <f>V13+W17</f>
        <v>9.7999999999999989</v>
      </c>
      <c r="X13" s="46">
        <f>W13+X18</f>
        <v>12.399999999999999</v>
      </c>
      <c r="Y13" s="46">
        <f>X13+Y19</f>
        <v>15.299999999999999</v>
      </c>
      <c r="Z13" s="46">
        <f>Y13+Z20</f>
        <v>17.899999999999999</v>
      </c>
      <c r="AA13" s="46">
        <f>Z13+AA21</f>
        <v>20</v>
      </c>
    </row>
    <row r="14" spans="1:28" ht="9.1999999999999993" customHeight="1" x14ac:dyDescent="0.15">
      <c r="B14" s="251" t="s">
        <v>634</v>
      </c>
      <c r="C14" s="252">
        <v>5.5</v>
      </c>
      <c r="D14" s="252">
        <v>8</v>
      </c>
      <c r="E14" s="253"/>
      <c r="F14" s="251" t="s">
        <v>635</v>
      </c>
      <c r="G14" s="252">
        <v>2.1</v>
      </c>
      <c r="H14" s="253"/>
      <c r="I14" s="251" t="s">
        <v>635</v>
      </c>
      <c r="J14" s="252">
        <v>2.2000000000000002</v>
      </c>
      <c r="K14" s="3"/>
      <c r="L14" s="3"/>
      <c r="M14" s="54"/>
      <c r="N14" s="54"/>
      <c r="O14" s="54"/>
      <c r="P14" s="3"/>
      <c r="Q14" s="3"/>
      <c r="R14" s="3"/>
      <c r="S14" s="8" t="s">
        <v>503</v>
      </c>
      <c r="T14" s="7">
        <v>2.2000000000000002</v>
      </c>
      <c r="U14" s="7">
        <f>T14+U15</f>
        <v>3.6</v>
      </c>
      <c r="V14" s="7">
        <f>U14+V16</f>
        <v>5.8000000000000007</v>
      </c>
      <c r="W14" s="46">
        <f>V14+W17</f>
        <v>7.4</v>
      </c>
      <c r="X14" s="46">
        <f>W14+X18</f>
        <v>10</v>
      </c>
      <c r="Y14" s="46">
        <f>X14+Y19</f>
        <v>12.9</v>
      </c>
      <c r="Z14" s="46">
        <f>Y14+Z20</f>
        <v>15.5</v>
      </c>
      <c r="AA14" s="46">
        <f>Z14+AA21</f>
        <v>17.600000000000001</v>
      </c>
    </row>
    <row r="15" spans="1:28" ht="9.1999999999999993" customHeight="1" x14ac:dyDescent="0.15">
      <c r="B15" s="254"/>
      <c r="C15" s="251" t="s">
        <v>635</v>
      </c>
      <c r="D15" s="252">
        <v>2.5</v>
      </c>
      <c r="E15" s="253"/>
      <c r="F15" s="254"/>
      <c r="G15" s="251" t="s">
        <v>636</v>
      </c>
      <c r="H15" s="253"/>
      <c r="I15" s="254"/>
      <c r="J15" s="251" t="s">
        <v>101</v>
      </c>
      <c r="K15" s="3"/>
      <c r="L15" s="3"/>
      <c r="M15" s="54"/>
      <c r="N15" s="54"/>
      <c r="O15" s="54"/>
      <c r="P15" s="3"/>
      <c r="Q15" s="3"/>
      <c r="R15" s="3"/>
      <c r="S15" s="3"/>
      <c r="T15" s="8" t="s">
        <v>504</v>
      </c>
      <c r="U15" s="7">
        <v>1.4</v>
      </c>
      <c r="V15" s="7">
        <f>U15+V16</f>
        <v>3.6</v>
      </c>
      <c r="W15" s="46">
        <f>V15+W17</f>
        <v>5.2</v>
      </c>
      <c r="X15" s="46">
        <f>W15+X18</f>
        <v>7.8000000000000007</v>
      </c>
      <c r="Y15" s="46">
        <f>X15+Y19</f>
        <v>10.700000000000001</v>
      </c>
      <c r="Z15" s="46">
        <f>Y15+Z20</f>
        <v>13.3</v>
      </c>
      <c r="AA15" s="46">
        <f>Z15+AA21</f>
        <v>15.4</v>
      </c>
    </row>
    <row r="16" spans="1:28" ht="9.1999999999999993" customHeight="1" x14ac:dyDescent="0.15">
      <c r="B16" s="254"/>
      <c r="C16" s="255"/>
      <c r="D16" s="251" t="s">
        <v>636</v>
      </c>
      <c r="E16" s="253"/>
      <c r="F16" s="254"/>
      <c r="G16" s="255"/>
      <c r="H16" s="253"/>
      <c r="I16" s="254"/>
      <c r="J16" s="255"/>
      <c r="K16" s="3"/>
      <c r="L16" s="3"/>
      <c r="M16" s="3"/>
      <c r="N16" s="3"/>
      <c r="O16" s="3"/>
      <c r="P16" s="3"/>
      <c r="Q16" s="3"/>
      <c r="R16" s="3"/>
      <c r="S16" s="3"/>
      <c r="T16" s="3"/>
      <c r="U16" s="8" t="s">
        <v>241</v>
      </c>
      <c r="V16" s="7">
        <v>2.2000000000000002</v>
      </c>
      <c r="W16" s="46">
        <f>V16+W17</f>
        <v>3.8000000000000003</v>
      </c>
      <c r="X16" s="46">
        <f>W16+X18</f>
        <v>6.4</v>
      </c>
      <c r="Y16" s="46">
        <f>X16+Y19</f>
        <v>9.3000000000000007</v>
      </c>
      <c r="Z16" s="46">
        <f>Y16+Z20</f>
        <v>11.9</v>
      </c>
      <c r="AA16" s="46">
        <f>Z16+AA21</f>
        <v>14</v>
      </c>
    </row>
    <row r="17" spans="1:35" ht="9.1999999999999993" customHeight="1" x14ac:dyDescent="0.15">
      <c r="B17" s="253"/>
      <c r="C17" s="253"/>
      <c r="D17" s="253"/>
      <c r="E17" s="253"/>
      <c r="F17" s="253"/>
      <c r="G17" s="253"/>
      <c r="H17" s="253"/>
      <c r="I17" s="253"/>
      <c r="J17" s="25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8" t="s">
        <v>505</v>
      </c>
      <c r="W17" s="46">
        <v>1.6</v>
      </c>
      <c r="X17" s="46">
        <f>W17+X18</f>
        <v>4.2</v>
      </c>
      <c r="Y17" s="46">
        <f>X17+Y19</f>
        <v>7.1</v>
      </c>
      <c r="Z17" s="46">
        <f>Y17+Z20</f>
        <v>9.6999999999999993</v>
      </c>
      <c r="AA17" s="46">
        <f>Z17+AA21</f>
        <v>11.799999999999999</v>
      </c>
    </row>
    <row r="18" spans="1:35" ht="9.1999999999999993" customHeight="1" x14ac:dyDescent="0.15">
      <c r="B18" s="580" t="s">
        <v>631</v>
      </c>
      <c r="C18" s="580"/>
      <c r="D18" s="253"/>
      <c r="E18" s="253"/>
      <c r="F18" s="580" t="s">
        <v>632</v>
      </c>
      <c r="G18" s="580"/>
      <c r="H18" s="253"/>
      <c r="I18" s="580" t="s">
        <v>633</v>
      </c>
      <c r="J18" s="58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8" t="s">
        <v>506</v>
      </c>
      <c r="X18" s="46">
        <v>2.6</v>
      </c>
      <c r="Y18" s="46">
        <f>X18+Y19</f>
        <v>5.5</v>
      </c>
      <c r="Z18" s="46">
        <f>Y18+Z20</f>
        <v>8.1</v>
      </c>
      <c r="AA18" s="46">
        <f>Z18+AA21</f>
        <v>10.199999999999999</v>
      </c>
    </row>
    <row r="19" spans="1:35" ht="9.1999999999999993" customHeight="1" x14ac:dyDescent="0.15">
      <c r="B19" s="580"/>
      <c r="C19" s="580"/>
      <c r="D19" s="253"/>
      <c r="E19" s="253"/>
      <c r="F19" s="580"/>
      <c r="G19" s="580"/>
      <c r="H19" s="253"/>
      <c r="I19" s="580"/>
      <c r="J19" s="580"/>
      <c r="K19" s="3"/>
      <c r="L19" s="3"/>
      <c r="M19" s="3"/>
      <c r="N19" s="3"/>
      <c r="O19" s="3"/>
      <c r="P19" s="54"/>
      <c r="Q19" s="54"/>
      <c r="R19" s="54"/>
      <c r="S19" s="54"/>
      <c r="T19" s="3"/>
      <c r="U19" s="3"/>
      <c r="V19" s="3"/>
      <c r="W19" s="39"/>
      <c r="X19" s="38" t="s">
        <v>507</v>
      </c>
      <c r="Y19" s="46">
        <v>2.9</v>
      </c>
      <c r="Z19" s="46">
        <f>Y19+Z20</f>
        <v>5.5</v>
      </c>
      <c r="AA19" s="46">
        <f>Z19+AA21</f>
        <v>7.6</v>
      </c>
    </row>
    <row r="20" spans="1:35" ht="9.1999999999999993" customHeight="1" x14ac:dyDescent="0.15">
      <c r="G20" s="3"/>
      <c r="H20" s="3"/>
      <c r="I20" s="3"/>
      <c r="J20" s="3"/>
      <c r="K20" s="3"/>
      <c r="L20" s="3"/>
      <c r="M20" s="3"/>
      <c r="N20" s="3"/>
      <c r="O20" s="3"/>
      <c r="P20" s="54"/>
      <c r="Q20" s="53"/>
      <c r="R20" s="47"/>
      <c r="S20" s="47"/>
      <c r="T20" s="47"/>
      <c r="U20" s="3"/>
      <c r="V20" s="3"/>
      <c r="W20" s="39"/>
      <c r="X20" s="39"/>
      <c r="Y20" s="278" t="s">
        <v>663</v>
      </c>
      <c r="Z20" s="46">
        <v>2.6</v>
      </c>
      <c r="AA20" s="46">
        <f>Z20+AA21</f>
        <v>4.7</v>
      </c>
    </row>
    <row r="21" spans="1:35" ht="9.1999999999999993" customHeight="1" x14ac:dyDescent="0.15">
      <c r="G21" s="3"/>
      <c r="H21" s="3"/>
      <c r="I21" s="3"/>
      <c r="J21" s="3"/>
      <c r="K21" s="3"/>
      <c r="L21" s="3"/>
      <c r="M21" s="3"/>
      <c r="N21" s="3"/>
      <c r="O21" s="3"/>
      <c r="P21" s="54"/>
      <c r="Q21" s="47"/>
      <c r="R21" s="47"/>
      <c r="S21" s="47"/>
      <c r="T21" s="47"/>
      <c r="U21" s="3"/>
      <c r="V21" s="3"/>
      <c r="W21" s="39"/>
      <c r="X21" s="39"/>
      <c r="Y21" s="40"/>
      <c r="Z21" s="38" t="s">
        <v>508</v>
      </c>
      <c r="AA21" s="46">
        <v>2.1</v>
      </c>
    </row>
    <row r="22" spans="1:35" ht="9.1999999999999993" customHeight="1" x14ac:dyDescent="0.15">
      <c r="F22" s="123"/>
      <c r="G22" s="3"/>
      <c r="H22" s="3"/>
      <c r="I22" s="3"/>
      <c r="J22" s="3"/>
      <c r="K22" s="3"/>
      <c r="L22" s="3"/>
      <c r="M22" s="3"/>
      <c r="N22" s="3"/>
      <c r="O22" s="3"/>
      <c r="P22" s="34"/>
      <c r="Q22" s="550" t="s">
        <v>509</v>
      </c>
      <c r="R22" s="550"/>
      <c r="S22" s="550"/>
      <c r="T22" s="550"/>
      <c r="U22" s="3"/>
      <c r="V22" s="3"/>
      <c r="W22" s="39"/>
      <c r="X22" s="39"/>
      <c r="Y22" s="39"/>
      <c r="Z22" s="124"/>
      <c r="AA22" s="38" t="s">
        <v>510</v>
      </c>
      <c r="AB22" s="123"/>
      <c r="AC22" s="123"/>
      <c r="AD22" s="123"/>
      <c r="AE22" s="123"/>
      <c r="AF22" s="123"/>
      <c r="AG22" s="123"/>
      <c r="AH22" s="123"/>
      <c r="AI22" s="123"/>
    </row>
    <row r="23" spans="1:35" ht="9.1999999999999993" customHeight="1" x14ac:dyDescent="0.15">
      <c r="G23" s="3"/>
      <c r="H23" s="3"/>
      <c r="I23" s="3"/>
      <c r="J23" s="3"/>
      <c r="K23" s="3"/>
      <c r="L23" s="3"/>
      <c r="M23" s="3"/>
      <c r="N23" s="3"/>
      <c r="O23" s="3"/>
      <c r="P23" s="34"/>
      <c r="Q23" s="551"/>
      <c r="R23" s="551"/>
      <c r="S23" s="551"/>
      <c r="T23" s="551"/>
      <c r="U23" s="3"/>
      <c r="V23" s="3"/>
      <c r="W23" s="3"/>
      <c r="X23" s="3"/>
      <c r="Y23" s="3"/>
      <c r="Z23" s="28"/>
      <c r="AA23" s="123"/>
      <c r="AB23" s="123"/>
    </row>
    <row r="24" spans="1:35" ht="9.1999999999999993" customHeight="1" x14ac:dyDescent="0.15">
      <c r="A24" s="8" t="s">
        <v>237</v>
      </c>
      <c r="B24" s="46">
        <v>41.5</v>
      </c>
      <c r="C24" s="7">
        <f>B24+C25</f>
        <v>44.4</v>
      </c>
      <c r="D24" s="7">
        <f>C24+D26</f>
        <v>48.699999999999996</v>
      </c>
      <c r="E24" s="7">
        <f>B24+E25</f>
        <v>51.1</v>
      </c>
      <c r="F24" s="7">
        <f>B24+F25</f>
        <v>53.8</v>
      </c>
      <c r="G24" s="61">
        <f>G25+B24</f>
        <v>56.5</v>
      </c>
      <c r="H24" s="61">
        <f>H25+B24</f>
        <v>60.5</v>
      </c>
      <c r="I24" s="61">
        <f>I25+B24</f>
        <v>64.3</v>
      </c>
      <c r="J24" s="61">
        <f>J25+B24</f>
        <v>66.5</v>
      </c>
      <c r="K24" s="61">
        <f>K25+B24</f>
        <v>71.3</v>
      </c>
      <c r="L24" s="61">
        <f>L25+B24</f>
        <v>75</v>
      </c>
      <c r="M24" s="61">
        <f>M25+B24</f>
        <v>84.4</v>
      </c>
      <c r="N24" s="61">
        <f>N25+B24</f>
        <v>89.8</v>
      </c>
      <c r="O24" s="61">
        <f>O25+B24</f>
        <v>93.6</v>
      </c>
      <c r="P24" s="61">
        <f>P25+B24</f>
        <v>96.6</v>
      </c>
      <c r="Q24" s="61">
        <f>Q25+B24</f>
        <v>107.4</v>
      </c>
      <c r="R24" s="61">
        <f>R25+B24</f>
        <v>114.9</v>
      </c>
      <c r="S24" s="61">
        <f>S25+B24</f>
        <v>122.60000000000001</v>
      </c>
      <c r="T24" s="61">
        <f>T25+B24</f>
        <v>126.10000000000001</v>
      </c>
      <c r="U24" s="61">
        <f>U25+B24</f>
        <v>129.30000000000001</v>
      </c>
      <c r="V24" s="61">
        <f>V25+B24</f>
        <v>134.9</v>
      </c>
      <c r="W24" s="61">
        <f>W25+B24</f>
        <v>139.80000000000001</v>
      </c>
      <c r="X24" s="61">
        <f>X25+B24</f>
        <v>144.4</v>
      </c>
      <c r="Y24" s="61">
        <f>Y25+B24</f>
        <v>151.9</v>
      </c>
      <c r="Z24" s="61">
        <f>Z25+B24</f>
        <v>157.5</v>
      </c>
      <c r="AA24" s="61">
        <f>AA25+B24</f>
        <v>161.6</v>
      </c>
      <c r="AB24" s="61">
        <f>AB25+B24</f>
        <v>166.3</v>
      </c>
    </row>
    <row r="25" spans="1:35" ht="9.1999999999999993" customHeight="1" x14ac:dyDescent="0.15">
      <c r="A25" s="3"/>
      <c r="B25" s="8" t="s">
        <v>510</v>
      </c>
      <c r="C25" s="7">
        <v>2.9</v>
      </c>
      <c r="D25" s="7">
        <f>C25+D26</f>
        <v>7.1999999999999993</v>
      </c>
      <c r="E25" s="7">
        <f>C25+E26</f>
        <v>9.6</v>
      </c>
      <c r="F25" s="7">
        <f>C25+F26</f>
        <v>12.299999999999999</v>
      </c>
      <c r="G25" s="61">
        <f>G26+C25</f>
        <v>15.000000000000002</v>
      </c>
      <c r="H25" s="61">
        <f>H26+C25</f>
        <v>19</v>
      </c>
      <c r="I25" s="61">
        <f>I26+C25</f>
        <v>22.799999999999997</v>
      </c>
      <c r="J25" s="61">
        <f>J26+C25</f>
        <v>24.999999999999996</v>
      </c>
      <c r="K25" s="61">
        <f>K26+C25</f>
        <v>29.799999999999997</v>
      </c>
      <c r="L25" s="61">
        <f>L26+C25</f>
        <v>33.5</v>
      </c>
      <c r="M25" s="61">
        <f>M26+C25</f>
        <v>42.9</v>
      </c>
      <c r="N25" s="61">
        <f>N26+C25</f>
        <v>48.3</v>
      </c>
      <c r="O25" s="61">
        <f>O26+C25</f>
        <v>52.099999999999994</v>
      </c>
      <c r="P25" s="61">
        <f>P26+C25</f>
        <v>55.099999999999994</v>
      </c>
      <c r="Q25" s="61">
        <f>Q26+C25</f>
        <v>65.900000000000006</v>
      </c>
      <c r="R25" s="61">
        <f>R26+C25</f>
        <v>73.400000000000006</v>
      </c>
      <c r="S25" s="61">
        <f>S26+C25</f>
        <v>81.100000000000009</v>
      </c>
      <c r="T25" s="61">
        <f>T26+C25</f>
        <v>84.600000000000009</v>
      </c>
      <c r="U25" s="61">
        <f>U26+C25</f>
        <v>87.800000000000011</v>
      </c>
      <c r="V25" s="61">
        <f>V26+C25</f>
        <v>93.4</v>
      </c>
      <c r="W25" s="61">
        <f>W26+C25</f>
        <v>98.300000000000011</v>
      </c>
      <c r="X25" s="61">
        <f>X26+C25</f>
        <v>102.9</v>
      </c>
      <c r="Y25" s="61">
        <f>Y26+C25</f>
        <v>110.4</v>
      </c>
      <c r="Z25" s="61">
        <f>Z26+C25</f>
        <v>116</v>
      </c>
      <c r="AA25" s="61">
        <f>AA26+C25</f>
        <v>120.1</v>
      </c>
      <c r="AB25" s="61">
        <f>AB26+C25</f>
        <v>124.8</v>
      </c>
    </row>
    <row r="26" spans="1:35" ht="9.1999999999999993" customHeight="1" x14ac:dyDescent="0.15">
      <c r="A26" s="3"/>
      <c r="B26" s="3"/>
      <c r="C26" s="8" t="s">
        <v>511</v>
      </c>
      <c r="D26" s="7">
        <v>4.3</v>
      </c>
      <c r="E26" s="7">
        <f>D26+E27</f>
        <v>6.6999999999999993</v>
      </c>
      <c r="F26" s="7">
        <f>D26+F27</f>
        <v>9.3999999999999986</v>
      </c>
      <c r="G26" s="7">
        <f>G27+D26</f>
        <v>12.100000000000001</v>
      </c>
      <c r="H26" s="7">
        <f>H27+D26</f>
        <v>16.100000000000001</v>
      </c>
      <c r="I26" s="7">
        <f>I27+D26</f>
        <v>19.899999999999999</v>
      </c>
      <c r="J26" s="61">
        <f>J27+D26</f>
        <v>22.099999999999998</v>
      </c>
      <c r="K26" s="7">
        <f>K27+D26</f>
        <v>26.9</v>
      </c>
      <c r="L26" s="7">
        <f>L27+D26</f>
        <v>30.599999999999998</v>
      </c>
      <c r="M26" s="7">
        <f>M27+D26</f>
        <v>40</v>
      </c>
      <c r="N26" s="7">
        <f>M26+N36</f>
        <v>45.4</v>
      </c>
      <c r="O26" s="7">
        <f>N26+O37</f>
        <v>49.199999999999996</v>
      </c>
      <c r="P26" s="7">
        <f>O26+P38</f>
        <v>52.199999999999996</v>
      </c>
      <c r="Q26" s="7">
        <f>P26+Q39</f>
        <v>63</v>
      </c>
      <c r="R26" s="7">
        <f>Q26+R40</f>
        <v>70.5</v>
      </c>
      <c r="S26" s="7">
        <f>R26+S41</f>
        <v>78.2</v>
      </c>
      <c r="T26" s="7">
        <f>S26+T42</f>
        <v>81.7</v>
      </c>
      <c r="U26" s="7">
        <f>T26+U43</f>
        <v>84.9</v>
      </c>
      <c r="V26" s="7">
        <f>U26+V44</f>
        <v>90.5</v>
      </c>
      <c r="W26" s="7">
        <f>V26+W45</f>
        <v>95.4</v>
      </c>
      <c r="X26" s="7">
        <f>W26+X46</f>
        <v>100</v>
      </c>
      <c r="Y26" s="7">
        <f>X26+Y47</f>
        <v>107.5</v>
      </c>
      <c r="Z26" s="7">
        <f>Y26+Z48</f>
        <v>113.1</v>
      </c>
      <c r="AA26" s="7">
        <f>Z26+AA49</f>
        <v>117.19999999999999</v>
      </c>
      <c r="AB26" s="7">
        <f>AA26+AB50</f>
        <v>121.89999999999999</v>
      </c>
    </row>
    <row r="27" spans="1:35" ht="9.1999999999999993" customHeight="1" x14ac:dyDescent="0.15">
      <c r="A27" s="3"/>
      <c r="B27" s="3"/>
      <c r="C27" s="3"/>
      <c r="D27" s="8" t="s">
        <v>512</v>
      </c>
      <c r="E27" s="7">
        <v>2.4</v>
      </c>
      <c r="F27" s="7">
        <f>E27+F28</f>
        <v>5.0999999999999996</v>
      </c>
      <c r="G27" s="7">
        <f>G28+E27</f>
        <v>7.8000000000000007</v>
      </c>
      <c r="H27" s="7">
        <f>H28+E27</f>
        <v>11.8</v>
      </c>
      <c r="I27" s="7">
        <f>I28+E27</f>
        <v>15.6</v>
      </c>
      <c r="J27" s="61">
        <f>J28+E27</f>
        <v>17.799999999999997</v>
      </c>
      <c r="K27" s="7">
        <f>K28+E27</f>
        <v>22.599999999999998</v>
      </c>
      <c r="L27" s="7">
        <f>L28+E27</f>
        <v>26.299999999999997</v>
      </c>
      <c r="M27" s="7">
        <f>M28+E27</f>
        <v>35.700000000000003</v>
      </c>
      <c r="N27" s="7">
        <f>M27+N36</f>
        <v>41.1</v>
      </c>
      <c r="O27" s="7">
        <f>N27+O37</f>
        <v>44.9</v>
      </c>
      <c r="P27" s="7">
        <f>O27+P38</f>
        <v>47.9</v>
      </c>
      <c r="Q27" s="7">
        <f>P27+Q39</f>
        <v>58.7</v>
      </c>
      <c r="R27" s="7">
        <f>Q27+R40</f>
        <v>66.2</v>
      </c>
      <c r="S27" s="7">
        <f>R27+S41</f>
        <v>73.900000000000006</v>
      </c>
      <c r="T27" s="7">
        <f>S27+T42</f>
        <v>77.400000000000006</v>
      </c>
      <c r="U27" s="7">
        <f>T27+U43</f>
        <v>80.600000000000009</v>
      </c>
      <c r="V27" s="7">
        <f>U27+V44</f>
        <v>86.2</v>
      </c>
      <c r="W27" s="7">
        <f>V27+W45</f>
        <v>91.100000000000009</v>
      </c>
      <c r="X27" s="7">
        <f>W27+X46</f>
        <v>95.7</v>
      </c>
      <c r="Y27" s="7">
        <f>X27+Y47</f>
        <v>103.2</v>
      </c>
      <c r="Z27" s="7">
        <f>Y27+Z48</f>
        <v>108.8</v>
      </c>
      <c r="AA27" s="7">
        <f>Z27+AA49</f>
        <v>112.89999999999999</v>
      </c>
      <c r="AB27" s="7">
        <f>AA27+AB50</f>
        <v>117.6</v>
      </c>
    </row>
    <row r="28" spans="1:35" ht="9.1999999999999993" customHeight="1" x14ac:dyDescent="0.15">
      <c r="A28" s="3"/>
      <c r="B28" s="3"/>
      <c r="C28" s="3"/>
      <c r="D28" s="3"/>
      <c r="E28" s="10" t="s">
        <v>98</v>
      </c>
      <c r="F28" s="7">
        <v>2.7</v>
      </c>
      <c r="G28" s="7">
        <f>G29+F28</f>
        <v>5.4</v>
      </c>
      <c r="H28" s="7">
        <f>H29+F28</f>
        <v>9.4</v>
      </c>
      <c r="I28" s="7">
        <f>I29+F28</f>
        <v>13.2</v>
      </c>
      <c r="J28" s="61">
        <f>J29+F28</f>
        <v>15.399999999999999</v>
      </c>
      <c r="K28" s="7">
        <f>K29+F28</f>
        <v>20.2</v>
      </c>
      <c r="L28" s="7">
        <f>L29+F28</f>
        <v>23.9</v>
      </c>
      <c r="M28" s="7">
        <f>M29+F28</f>
        <v>33.300000000000004</v>
      </c>
      <c r="N28" s="7">
        <f>M28+N36</f>
        <v>38.700000000000003</v>
      </c>
      <c r="O28" s="7">
        <f>N28+O37</f>
        <v>42.5</v>
      </c>
      <c r="P28" s="7">
        <f>O28+P38</f>
        <v>45.5</v>
      </c>
      <c r="Q28" s="7">
        <f>P28+Q39</f>
        <v>56.3</v>
      </c>
      <c r="R28" s="7">
        <f>Q28+R40</f>
        <v>63.8</v>
      </c>
      <c r="S28" s="7">
        <f>R28+S41</f>
        <v>71.5</v>
      </c>
      <c r="T28" s="7">
        <f>S28+T42</f>
        <v>75</v>
      </c>
      <c r="U28" s="7">
        <f>T28+U43</f>
        <v>78.2</v>
      </c>
      <c r="V28" s="7">
        <f>U28+V44</f>
        <v>83.8</v>
      </c>
      <c r="W28" s="7">
        <f>V28+W45</f>
        <v>88.7</v>
      </c>
      <c r="X28" s="7">
        <f>W28+X46</f>
        <v>93.3</v>
      </c>
      <c r="Y28" s="7">
        <f>X28+Y47</f>
        <v>100.8</v>
      </c>
      <c r="Z28" s="7">
        <f>Y28+Z48</f>
        <v>106.39999999999999</v>
      </c>
      <c r="AA28" s="7">
        <f>Z28+AA49</f>
        <v>110.49999999999999</v>
      </c>
      <c r="AB28" s="7">
        <f>AA28+AB50</f>
        <v>115.19999999999999</v>
      </c>
    </row>
    <row r="29" spans="1:35" ht="9.1999999999999993" customHeight="1" x14ac:dyDescent="0.15">
      <c r="A29" s="3"/>
      <c r="B29" s="3"/>
      <c r="C29" s="3"/>
      <c r="D29" s="3"/>
      <c r="E29" s="3"/>
      <c r="F29" s="10" t="s">
        <v>99</v>
      </c>
      <c r="G29" s="7">
        <v>2.7</v>
      </c>
      <c r="H29" s="7">
        <f>H30+G29</f>
        <v>6.7</v>
      </c>
      <c r="I29" s="7">
        <f>I30+G29</f>
        <v>10.5</v>
      </c>
      <c r="J29" s="61">
        <f>J30+G29</f>
        <v>12.7</v>
      </c>
      <c r="K29" s="7">
        <f>K30+G29</f>
        <v>17.5</v>
      </c>
      <c r="L29" s="7">
        <f>L30+G29</f>
        <v>21.2</v>
      </c>
      <c r="M29" s="7">
        <f>M30+G29</f>
        <v>30.6</v>
      </c>
      <c r="N29" s="7">
        <f>M29+N36</f>
        <v>36</v>
      </c>
      <c r="O29" s="7">
        <f>N29+O37</f>
        <v>39.799999999999997</v>
      </c>
      <c r="P29" s="7">
        <f>O29+P38</f>
        <v>42.8</v>
      </c>
      <c r="Q29" s="7">
        <f>P29+Q39</f>
        <v>53.599999999999994</v>
      </c>
      <c r="R29" s="7">
        <f>Q29+R40</f>
        <v>61.099999999999994</v>
      </c>
      <c r="S29" s="7">
        <f>R29+S41</f>
        <v>68.8</v>
      </c>
      <c r="T29" s="7">
        <f>S29+T42</f>
        <v>72.3</v>
      </c>
      <c r="U29" s="7">
        <f>T29+U43</f>
        <v>75.5</v>
      </c>
      <c r="V29" s="7">
        <f>U29+V44</f>
        <v>81.099999999999994</v>
      </c>
      <c r="W29" s="7">
        <f>V29+W45</f>
        <v>86</v>
      </c>
      <c r="X29" s="7">
        <f>W29+X46</f>
        <v>90.6</v>
      </c>
      <c r="Y29" s="7">
        <f>X29+Y47</f>
        <v>98.1</v>
      </c>
      <c r="Z29" s="7">
        <f>Y29+Z48</f>
        <v>103.69999999999999</v>
      </c>
      <c r="AA29" s="7">
        <f>Z29+AA49</f>
        <v>107.79999999999998</v>
      </c>
      <c r="AB29" s="7">
        <f>AA29+AB50</f>
        <v>112.49999999999999</v>
      </c>
    </row>
    <row r="30" spans="1:35" ht="9.1999999999999993" customHeight="1" x14ac:dyDescent="0.15">
      <c r="A30" s="3"/>
      <c r="B30" s="3"/>
      <c r="C30" s="3"/>
      <c r="D30" s="3"/>
      <c r="E30" s="3"/>
      <c r="F30" s="3"/>
      <c r="G30" s="8" t="s">
        <v>513</v>
      </c>
      <c r="H30" s="7">
        <v>4</v>
      </c>
      <c r="I30" s="61">
        <f>I31+H30</f>
        <v>7.8</v>
      </c>
      <c r="J30" s="61">
        <f>J31+H30</f>
        <v>10</v>
      </c>
      <c r="K30" s="7">
        <f>K31+H30</f>
        <v>14.8</v>
      </c>
      <c r="L30" s="7">
        <f>L31+H30</f>
        <v>18.5</v>
      </c>
      <c r="M30" s="7">
        <f>M31+H30</f>
        <v>27.900000000000002</v>
      </c>
      <c r="N30" s="7">
        <f>M30+N36</f>
        <v>33.300000000000004</v>
      </c>
      <c r="O30" s="7">
        <f>N30+O37</f>
        <v>37.1</v>
      </c>
      <c r="P30" s="7">
        <f>O30+P38</f>
        <v>40.1</v>
      </c>
      <c r="Q30" s="7">
        <f>P30+Q39</f>
        <v>50.900000000000006</v>
      </c>
      <c r="R30" s="7">
        <f>Q30+R40</f>
        <v>58.400000000000006</v>
      </c>
      <c r="S30" s="7">
        <f>R30+S41</f>
        <v>66.100000000000009</v>
      </c>
      <c r="T30" s="7">
        <f>S30+T42</f>
        <v>69.600000000000009</v>
      </c>
      <c r="U30" s="7">
        <f>T30+U43</f>
        <v>72.800000000000011</v>
      </c>
      <c r="V30" s="7">
        <f>U30+V44</f>
        <v>78.400000000000006</v>
      </c>
      <c r="W30" s="7">
        <f>V30+W45</f>
        <v>83.300000000000011</v>
      </c>
      <c r="X30" s="7">
        <f>W30+X46</f>
        <v>87.9</v>
      </c>
      <c r="Y30" s="7">
        <f>X30+Y47</f>
        <v>95.4</v>
      </c>
      <c r="Z30" s="7">
        <f>Y30+Z48</f>
        <v>101</v>
      </c>
      <c r="AA30" s="7">
        <f>Z30+AA49</f>
        <v>105.1</v>
      </c>
      <c r="AB30" s="7">
        <f>AA30+AB50</f>
        <v>109.8</v>
      </c>
    </row>
    <row r="31" spans="1:35" ht="9.1999999999999993" customHeight="1" x14ac:dyDescent="0.15">
      <c r="A31" s="3"/>
      <c r="B31" s="3"/>
      <c r="C31" s="3"/>
      <c r="D31" s="3"/>
      <c r="E31" s="3"/>
      <c r="F31" s="3"/>
      <c r="G31" s="3"/>
      <c r="H31" s="10" t="s">
        <v>100</v>
      </c>
      <c r="I31" s="7">
        <v>3.8</v>
      </c>
      <c r="J31" s="61">
        <f>J32+I31</f>
        <v>6</v>
      </c>
      <c r="K31" s="7">
        <f>K32+I31</f>
        <v>10.8</v>
      </c>
      <c r="L31" s="7">
        <f>L32+I31</f>
        <v>14.5</v>
      </c>
      <c r="M31" s="7">
        <f>M32+I31</f>
        <v>23.900000000000002</v>
      </c>
      <c r="N31" s="7">
        <f>M31+N36</f>
        <v>29.300000000000004</v>
      </c>
      <c r="O31" s="7">
        <f>N31+O37</f>
        <v>33.1</v>
      </c>
      <c r="P31" s="7">
        <f>O31+P38</f>
        <v>36.1</v>
      </c>
      <c r="Q31" s="7">
        <f>P31+Q39</f>
        <v>46.900000000000006</v>
      </c>
      <c r="R31" s="7">
        <f>Q31+R40</f>
        <v>54.400000000000006</v>
      </c>
      <c r="S31" s="7">
        <f>R31+S41</f>
        <v>62.100000000000009</v>
      </c>
      <c r="T31" s="7">
        <f>S31+T42</f>
        <v>65.600000000000009</v>
      </c>
      <c r="U31" s="7">
        <f>T31+U43</f>
        <v>68.800000000000011</v>
      </c>
      <c r="V31" s="7">
        <f>U31+V44</f>
        <v>74.400000000000006</v>
      </c>
      <c r="W31" s="7">
        <f>V31+W45</f>
        <v>79.300000000000011</v>
      </c>
      <c r="X31" s="7">
        <f>W31+X46</f>
        <v>83.9</v>
      </c>
      <c r="Y31" s="7">
        <f>X31+Y47</f>
        <v>91.4</v>
      </c>
      <c r="Z31" s="7">
        <f>Y31+Z48</f>
        <v>97</v>
      </c>
      <c r="AA31" s="7">
        <f>Z31+AA49</f>
        <v>101.1</v>
      </c>
      <c r="AB31" s="7">
        <f>AA31+AB50</f>
        <v>105.8</v>
      </c>
    </row>
    <row r="32" spans="1:35" ht="9.1999999999999993" customHeight="1" x14ac:dyDescent="0.15">
      <c r="A32" s="3"/>
      <c r="B32" s="579" t="s">
        <v>183</v>
      </c>
      <c r="C32" s="579"/>
      <c r="D32" s="579"/>
      <c r="E32" s="3"/>
      <c r="F32" s="3"/>
      <c r="G32" s="3"/>
      <c r="H32" s="3"/>
      <c r="I32" s="8" t="s">
        <v>514</v>
      </c>
      <c r="J32" s="61">
        <v>2.2000000000000002</v>
      </c>
      <c r="K32" s="9">
        <f>K33+J32</f>
        <v>7</v>
      </c>
      <c r="L32" s="7">
        <f>L33+J32</f>
        <v>10.7</v>
      </c>
      <c r="M32" s="7">
        <f>M33+J32</f>
        <v>20.100000000000001</v>
      </c>
      <c r="N32" s="7">
        <f>M32+N36</f>
        <v>25.5</v>
      </c>
      <c r="O32" s="7">
        <f>N32+O37</f>
        <v>29.3</v>
      </c>
      <c r="P32" s="7">
        <f>O32+P38</f>
        <v>32.299999999999997</v>
      </c>
      <c r="Q32" s="7">
        <f>P32+Q39</f>
        <v>43.099999999999994</v>
      </c>
      <c r="R32" s="7">
        <f>Q32+R40</f>
        <v>50.599999999999994</v>
      </c>
      <c r="S32" s="7">
        <f>R32+S41</f>
        <v>58.3</v>
      </c>
      <c r="T32" s="7">
        <f>S32+T42</f>
        <v>61.8</v>
      </c>
      <c r="U32" s="7">
        <f>T32+U43</f>
        <v>65</v>
      </c>
      <c r="V32" s="7">
        <f>U32+V44</f>
        <v>70.599999999999994</v>
      </c>
      <c r="W32" s="7">
        <f>V32+W45</f>
        <v>75.5</v>
      </c>
      <c r="X32" s="7">
        <f>W32+X46</f>
        <v>80.099999999999994</v>
      </c>
      <c r="Y32" s="7">
        <f>X32+Y47</f>
        <v>87.6</v>
      </c>
      <c r="Z32" s="7">
        <f>Y32+Z48</f>
        <v>93.199999999999989</v>
      </c>
      <c r="AA32" s="7">
        <f>Z32+AA49</f>
        <v>97.299999999999983</v>
      </c>
      <c r="AB32" s="7">
        <f>AA32+AB50</f>
        <v>101.99999999999999</v>
      </c>
    </row>
    <row r="33" spans="1:28" ht="9.1999999999999993" customHeight="1" x14ac:dyDescent="0.15">
      <c r="A33" s="3"/>
      <c r="B33" s="579"/>
      <c r="C33" s="579"/>
      <c r="D33" s="579"/>
      <c r="E33" s="3"/>
      <c r="F33" s="3"/>
      <c r="G33" s="3"/>
      <c r="H33" s="3"/>
      <c r="I33" s="3"/>
      <c r="J33" s="8" t="s">
        <v>97</v>
      </c>
      <c r="K33" s="7">
        <v>4.8</v>
      </c>
      <c r="L33" s="61">
        <f>L34+K33</f>
        <v>8.5</v>
      </c>
      <c r="M33" s="61">
        <f>M34+K33</f>
        <v>17.900000000000002</v>
      </c>
      <c r="N33" s="61">
        <f>N34+K33</f>
        <v>23.3</v>
      </c>
      <c r="O33" s="61">
        <f>O34+K33</f>
        <v>27.1</v>
      </c>
      <c r="P33" s="61">
        <f>P34+K33</f>
        <v>30.1</v>
      </c>
      <c r="Q33" s="61">
        <f>Q34+K33</f>
        <v>40.900000000000006</v>
      </c>
      <c r="R33" s="61">
        <f>R34+K33</f>
        <v>48.400000000000006</v>
      </c>
      <c r="S33" s="61">
        <f>S34+K33</f>
        <v>56.100000000000009</v>
      </c>
      <c r="T33" s="61">
        <f>T34+K33</f>
        <v>59.600000000000009</v>
      </c>
      <c r="U33" s="61">
        <f>U34+K33</f>
        <v>62.800000000000011</v>
      </c>
      <c r="V33" s="61">
        <f>V34+K33</f>
        <v>68.40000000000002</v>
      </c>
      <c r="W33" s="61">
        <f>W34+K33</f>
        <v>73.300000000000011</v>
      </c>
      <c r="X33" s="61">
        <f>X34+K33</f>
        <v>77.900000000000006</v>
      </c>
      <c r="Y33" s="61">
        <f>Y34+K33</f>
        <v>85.4</v>
      </c>
      <c r="Z33" s="61">
        <f>Z34+K33</f>
        <v>91</v>
      </c>
      <c r="AA33" s="61">
        <f>AA34+K33</f>
        <v>95.1</v>
      </c>
      <c r="AB33" s="61">
        <f>AB34+K33</f>
        <v>99.8</v>
      </c>
    </row>
    <row r="34" spans="1:28" ht="9.1999999999999993" customHeight="1" x14ac:dyDescent="0.15">
      <c r="A34" s="3"/>
      <c r="B34" s="24"/>
      <c r="C34" s="24"/>
      <c r="D34" s="24"/>
      <c r="E34" s="3"/>
      <c r="F34" s="3"/>
      <c r="G34" s="3"/>
      <c r="H34" s="3"/>
      <c r="I34" s="3"/>
      <c r="J34" s="3"/>
      <c r="K34" s="10" t="s">
        <v>859</v>
      </c>
      <c r="L34" s="99">
        <v>3.7</v>
      </c>
      <c r="M34" s="61">
        <f>M35+L34</f>
        <v>13.100000000000001</v>
      </c>
      <c r="N34" s="61">
        <f>N35+L34</f>
        <v>18.5</v>
      </c>
      <c r="O34" s="61">
        <f>O35+L34</f>
        <v>22.3</v>
      </c>
      <c r="P34" s="61">
        <f>P35+L34</f>
        <v>25.3</v>
      </c>
      <c r="Q34" s="61">
        <f>Q35+L34</f>
        <v>36.100000000000009</v>
      </c>
      <c r="R34" s="61">
        <f>R35+L34</f>
        <v>43.600000000000009</v>
      </c>
      <c r="S34" s="61">
        <f>S35+L34</f>
        <v>51.300000000000011</v>
      </c>
      <c r="T34" s="61">
        <f>T35+L34</f>
        <v>54.800000000000011</v>
      </c>
      <c r="U34" s="61">
        <f>U35+L34</f>
        <v>58.000000000000014</v>
      </c>
      <c r="V34" s="61">
        <f>V35+L34</f>
        <v>63.600000000000016</v>
      </c>
      <c r="W34" s="61">
        <f>W35+L34</f>
        <v>68.500000000000014</v>
      </c>
      <c r="X34" s="61">
        <f>X35+L34</f>
        <v>73.100000000000009</v>
      </c>
      <c r="Y34" s="61">
        <f>Y35+L34</f>
        <v>80.600000000000009</v>
      </c>
      <c r="Z34" s="61">
        <f>Z35+L34</f>
        <v>86.2</v>
      </c>
      <c r="AA34" s="61">
        <f>AA35+L34</f>
        <v>90.3</v>
      </c>
      <c r="AB34" s="61">
        <f>AB35+L34</f>
        <v>95</v>
      </c>
    </row>
    <row r="35" spans="1:28" ht="9.1999999999999993" customHeight="1" x14ac:dyDescent="0.15">
      <c r="A35" s="3"/>
      <c r="B35" s="42" t="s">
        <v>184</v>
      </c>
      <c r="C35" s="48">
        <v>1.4</v>
      </c>
      <c r="D35" s="48">
        <f>C35+D36</f>
        <v>2.2000000000000002</v>
      </c>
      <c r="E35" s="3"/>
      <c r="F35" s="3"/>
      <c r="G35" s="3"/>
      <c r="H35" s="3"/>
      <c r="I35" s="3"/>
      <c r="J35" s="3"/>
      <c r="K35" s="3"/>
      <c r="L35" s="8" t="s">
        <v>515</v>
      </c>
      <c r="M35" s="7">
        <v>9.4</v>
      </c>
      <c r="N35" s="7">
        <f>M35+N36</f>
        <v>14.8</v>
      </c>
      <c r="O35" s="7">
        <f>N35+O37</f>
        <v>18.600000000000001</v>
      </c>
      <c r="P35" s="7">
        <f>O35+P38</f>
        <v>21.6</v>
      </c>
      <c r="Q35" s="7">
        <f>P35+Q39</f>
        <v>32.400000000000006</v>
      </c>
      <c r="R35" s="7">
        <f>Q35+R40</f>
        <v>39.900000000000006</v>
      </c>
      <c r="S35" s="7">
        <f>R35+S41</f>
        <v>47.600000000000009</v>
      </c>
      <c r="T35" s="7">
        <f>S35+T42</f>
        <v>51.100000000000009</v>
      </c>
      <c r="U35" s="7">
        <f>T35+U43</f>
        <v>54.300000000000011</v>
      </c>
      <c r="V35" s="7">
        <f>U35+V44</f>
        <v>59.900000000000013</v>
      </c>
      <c r="W35" s="7">
        <f>V35+W45</f>
        <v>64.800000000000011</v>
      </c>
      <c r="X35" s="7">
        <f>W35+X46</f>
        <v>69.400000000000006</v>
      </c>
      <c r="Y35" s="7">
        <f>X35+Y47</f>
        <v>76.900000000000006</v>
      </c>
      <c r="Z35" s="7">
        <f>Y35+Z48</f>
        <v>82.5</v>
      </c>
      <c r="AA35" s="7">
        <f>Z35+AA49</f>
        <v>86.6</v>
      </c>
      <c r="AB35" s="7">
        <f>AA35+AB50</f>
        <v>91.3</v>
      </c>
    </row>
    <row r="36" spans="1:28" ht="9.1999999999999993" customHeight="1" x14ac:dyDescent="0.15">
      <c r="A36" s="3"/>
      <c r="B36" s="25"/>
      <c r="C36" s="42" t="s">
        <v>185</v>
      </c>
      <c r="D36" s="48">
        <v>0.8</v>
      </c>
      <c r="E36" s="3"/>
      <c r="F36" s="3"/>
      <c r="G36" s="3"/>
      <c r="H36" s="3"/>
      <c r="I36" s="3"/>
      <c r="J36" s="3"/>
      <c r="K36" s="3"/>
      <c r="L36" s="3"/>
      <c r="M36" s="8" t="s">
        <v>516</v>
      </c>
      <c r="N36" s="7">
        <v>5.4</v>
      </c>
      <c r="O36" s="7">
        <f>N36+O37</f>
        <v>9.1999999999999993</v>
      </c>
      <c r="P36" s="7">
        <f>O36+P38</f>
        <v>12.2</v>
      </c>
      <c r="Q36" s="7">
        <f>P36+Q39</f>
        <v>23</v>
      </c>
      <c r="R36" s="7">
        <f>Q36+R40</f>
        <v>30.5</v>
      </c>
      <c r="S36" s="7">
        <f>R36+S41</f>
        <v>38.200000000000003</v>
      </c>
      <c r="T36" s="7">
        <f>S36+T42</f>
        <v>41.7</v>
      </c>
      <c r="U36" s="7">
        <f>T36+U43</f>
        <v>44.900000000000006</v>
      </c>
      <c r="V36" s="7">
        <f>U36+V44</f>
        <v>50.500000000000007</v>
      </c>
      <c r="W36" s="7">
        <f>V36+W45</f>
        <v>55.400000000000006</v>
      </c>
      <c r="X36" s="7">
        <f>W36+X46</f>
        <v>60.000000000000007</v>
      </c>
      <c r="Y36" s="7">
        <f>X36+Y47</f>
        <v>67.5</v>
      </c>
      <c r="Z36" s="7">
        <f>Y36+Z48</f>
        <v>73.099999999999994</v>
      </c>
      <c r="AA36" s="7">
        <f>Z36+AA49</f>
        <v>77.199999999999989</v>
      </c>
      <c r="AB36" s="7">
        <f>AA36+AB50</f>
        <v>81.899999999999991</v>
      </c>
    </row>
    <row r="37" spans="1:28" ht="9.1999999999999993" customHeight="1" x14ac:dyDescent="0.15">
      <c r="A37" s="3"/>
      <c r="B37" s="53"/>
      <c r="C37" s="53"/>
      <c r="D37" s="42" t="s">
        <v>188</v>
      </c>
      <c r="E37" s="3"/>
      <c r="F37" s="3"/>
      <c r="G37" s="3"/>
      <c r="H37" s="3"/>
      <c r="I37" s="3"/>
      <c r="J37" s="3"/>
      <c r="K37" s="3"/>
      <c r="L37" s="3"/>
      <c r="M37" s="3"/>
      <c r="N37" s="8" t="s">
        <v>517</v>
      </c>
      <c r="O37" s="7">
        <v>3.8</v>
      </c>
      <c r="P37" s="7">
        <f>O37+P38</f>
        <v>6.8</v>
      </c>
      <c r="Q37" s="7">
        <f>P37+Q39</f>
        <v>17.600000000000001</v>
      </c>
      <c r="R37" s="7">
        <f>Q37+R40</f>
        <v>25.1</v>
      </c>
      <c r="S37" s="7">
        <f>R37+S41</f>
        <v>32.800000000000004</v>
      </c>
      <c r="T37" s="7">
        <f>S37+T42</f>
        <v>36.300000000000004</v>
      </c>
      <c r="U37" s="7">
        <f>T37+U43</f>
        <v>39.500000000000007</v>
      </c>
      <c r="V37" s="7">
        <f>U37+V44</f>
        <v>45.100000000000009</v>
      </c>
      <c r="W37" s="7">
        <f>V37+W45</f>
        <v>50.000000000000007</v>
      </c>
      <c r="X37" s="7">
        <f>W37+X46</f>
        <v>54.600000000000009</v>
      </c>
      <c r="Y37" s="7">
        <f>X37+Y47</f>
        <v>62.100000000000009</v>
      </c>
      <c r="Z37" s="7">
        <f>Y37+Z48</f>
        <v>67.7</v>
      </c>
      <c r="AA37" s="7">
        <f>Z37+AA49</f>
        <v>71.8</v>
      </c>
      <c r="AB37" s="7">
        <f>AA37+AB50</f>
        <v>76.5</v>
      </c>
    </row>
    <row r="38" spans="1:28" ht="9.1999999999999993" customHeight="1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8" t="s">
        <v>518</v>
      </c>
      <c r="P38" s="7">
        <v>3</v>
      </c>
      <c r="Q38" s="7">
        <f>P38+Q39</f>
        <v>13.8</v>
      </c>
      <c r="R38" s="7">
        <f>Q38+R40</f>
        <v>21.3</v>
      </c>
      <c r="S38" s="7">
        <f>R38+S41</f>
        <v>29</v>
      </c>
      <c r="T38" s="7">
        <f>S38+T42</f>
        <v>32.5</v>
      </c>
      <c r="U38" s="7">
        <f>T38+U43</f>
        <v>35.700000000000003</v>
      </c>
      <c r="V38" s="7">
        <f>U38+V44</f>
        <v>41.300000000000004</v>
      </c>
      <c r="W38" s="7">
        <f>V38+W45</f>
        <v>46.2</v>
      </c>
      <c r="X38" s="7">
        <f>W38+X46</f>
        <v>50.800000000000004</v>
      </c>
      <c r="Y38" s="7">
        <f>X38+Y47</f>
        <v>58.300000000000004</v>
      </c>
      <c r="Z38" s="7">
        <f>Y38+Z48</f>
        <v>63.900000000000006</v>
      </c>
      <c r="AA38" s="7">
        <f>Z38+AA49</f>
        <v>68</v>
      </c>
      <c r="AB38" s="7">
        <f>AA38+AB50</f>
        <v>72.7</v>
      </c>
    </row>
    <row r="39" spans="1:28" ht="9.1999999999999993" customHeight="1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8" t="s">
        <v>519</v>
      </c>
      <c r="Q39" s="7">
        <v>10.8</v>
      </c>
      <c r="R39" s="7">
        <f>Q39+R40</f>
        <v>18.3</v>
      </c>
      <c r="S39" s="7">
        <f>R39+S41</f>
        <v>26</v>
      </c>
      <c r="T39" s="7">
        <f>S39+T42</f>
        <v>29.5</v>
      </c>
      <c r="U39" s="7">
        <f>T39+U43</f>
        <v>32.700000000000003</v>
      </c>
      <c r="V39" s="7">
        <f>U39+V44</f>
        <v>38.300000000000004</v>
      </c>
      <c r="W39" s="7">
        <f>V39+W45</f>
        <v>43.2</v>
      </c>
      <c r="X39" s="7">
        <f>W39+X46</f>
        <v>47.800000000000004</v>
      </c>
      <c r="Y39" s="7">
        <f>X39+Y47</f>
        <v>55.300000000000004</v>
      </c>
      <c r="Z39" s="7">
        <f>Y39+Z48</f>
        <v>60.900000000000006</v>
      </c>
      <c r="AA39" s="7">
        <f>Z39+AA49</f>
        <v>65</v>
      </c>
      <c r="AB39" s="7">
        <f>AA39+AB50</f>
        <v>69.7</v>
      </c>
    </row>
    <row r="40" spans="1:28" ht="9.1999999999999993" customHeight="1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8" t="s">
        <v>33</v>
      </c>
      <c r="R40" s="7">
        <v>7.5</v>
      </c>
      <c r="S40" s="7">
        <f>R40+S41</f>
        <v>15.2</v>
      </c>
      <c r="T40" s="7">
        <f>S40+T42</f>
        <v>18.7</v>
      </c>
      <c r="U40" s="7">
        <f>T40+U43</f>
        <v>21.9</v>
      </c>
      <c r="V40" s="7">
        <f>U40+V44</f>
        <v>27.5</v>
      </c>
      <c r="W40" s="7">
        <f>V40+W45</f>
        <v>32.4</v>
      </c>
      <c r="X40" s="7">
        <f>W40+X46</f>
        <v>37</v>
      </c>
      <c r="Y40" s="7">
        <f>X40+Y47</f>
        <v>44.5</v>
      </c>
      <c r="Z40" s="7">
        <f>Y40+Z48</f>
        <v>50.1</v>
      </c>
      <c r="AA40" s="7">
        <f>Z40+AA49</f>
        <v>54.2</v>
      </c>
      <c r="AB40" s="7">
        <f>AA40+AB50</f>
        <v>58.900000000000006</v>
      </c>
    </row>
    <row r="41" spans="1:28" ht="9.1999999999999993" customHeight="1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8" t="s">
        <v>520</v>
      </c>
      <c r="S41" s="7">
        <v>7.7</v>
      </c>
      <c r="T41" s="7">
        <f>S41+T42</f>
        <v>11.2</v>
      </c>
      <c r="U41" s="7">
        <f>T41+U43</f>
        <v>14.399999999999999</v>
      </c>
      <c r="V41" s="7">
        <f>U41+V44</f>
        <v>20</v>
      </c>
      <c r="W41" s="7">
        <f>V41+W45</f>
        <v>24.9</v>
      </c>
      <c r="X41" s="7">
        <f>W41+X46</f>
        <v>29.5</v>
      </c>
      <c r="Y41" s="7">
        <f>X41+Y47</f>
        <v>37</v>
      </c>
      <c r="Z41" s="7">
        <f>Y41+Z48</f>
        <v>42.6</v>
      </c>
      <c r="AA41" s="7">
        <f>Z41+AA49</f>
        <v>46.7</v>
      </c>
      <c r="AB41" s="7">
        <f>AA41+AB50</f>
        <v>51.400000000000006</v>
      </c>
    </row>
    <row r="42" spans="1:28" ht="9.1999999999999993" customHeight="1" x14ac:dyDescent="0.15">
      <c r="A42" s="3"/>
      <c r="B42" s="581" t="s">
        <v>215</v>
      </c>
      <c r="C42" s="581"/>
      <c r="E42" s="581" t="s">
        <v>774</v>
      </c>
      <c r="F42" s="581"/>
      <c r="G42" s="17"/>
      <c r="H42" s="581" t="s">
        <v>776</v>
      </c>
      <c r="I42" s="581"/>
      <c r="J42" s="17"/>
      <c r="K42" s="579" t="s">
        <v>180</v>
      </c>
      <c r="L42" s="579"/>
      <c r="N42" s="579" t="s">
        <v>781</v>
      </c>
      <c r="O42" s="579"/>
      <c r="P42" s="3"/>
      <c r="Q42" s="3"/>
      <c r="R42" s="3"/>
      <c r="S42" s="8" t="s">
        <v>521</v>
      </c>
      <c r="T42" s="7">
        <v>3.5</v>
      </c>
      <c r="U42" s="7">
        <f>T42+U43</f>
        <v>6.7</v>
      </c>
      <c r="V42" s="7">
        <f>U42+V44</f>
        <v>12.3</v>
      </c>
      <c r="W42" s="7">
        <f>V42+W45</f>
        <v>17.200000000000003</v>
      </c>
      <c r="X42" s="7">
        <f>W42+X46</f>
        <v>21.800000000000004</v>
      </c>
      <c r="Y42" s="7">
        <f>X42+Y47</f>
        <v>29.300000000000004</v>
      </c>
      <c r="Z42" s="7">
        <f>Y42+Z48</f>
        <v>34.900000000000006</v>
      </c>
      <c r="AA42" s="7">
        <f>Z42+AA49</f>
        <v>39.000000000000007</v>
      </c>
      <c r="AB42" s="7">
        <f>AA42+AB50</f>
        <v>43.70000000000001</v>
      </c>
    </row>
    <row r="43" spans="1:28" ht="9.1999999999999993" customHeight="1" x14ac:dyDescent="0.15">
      <c r="A43" s="53"/>
      <c r="B43" s="581"/>
      <c r="C43" s="581"/>
      <c r="E43" s="581"/>
      <c r="F43" s="581"/>
      <c r="G43" s="17"/>
      <c r="H43" s="581"/>
      <c r="I43" s="581"/>
      <c r="J43" s="17"/>
      <c r="K43" s="579"/>
      <c r="L43" s="579"/>
      <c r="N43" s="579"/>
      <c r="O43" s="579"/>
      <c r="P43" s="3"/>
      <c r="Q43" s="3"/>
      <c r="R43" s="3"/>
      <c r="S43" s="3"/>
      <c r="T43" s="8" t="s">
        <v>522</v>
      </c>
      <c r="U43" s="7">
        <v>3.2</v>
      </c>
      <c r="V43" s="7">
        <f>U43+V44</f>
        <v>8.8000000000000007</v>
      </c>
      <c r="W43" s="7">
        <f>V43+W45</f>
        <v>13.700000000000001</v>
      </c>
      <c r="X43" s="7">
        <f>W43+X46</f>
        <v>18.3</v>
      </c>
      <c r="Y43" s="7">
        <f>X43+Y47</f>
        <v>25.8</v>
      </c>
      <c r="Z43" s="7">
        <f>Y43+Z48</f>
        <v>31.4</v>
      </c>
      <c r="AA43" s="7">
        <f>Z43+AA49</f>
        <v>35.5</v>
      </c>
      <c r="AB43" s="7">
        <f>AA43+AB50</f>
        <v>40.200000000000003</v>
      </c>
    </row>
    <row r="44" spans="1:28" ht="9.1999999999999993" customHeight="1" x14ac:dyDescent="0.15">
      <c r="A44" s="53"/>
      <c r="B44" s="123"/>
      <c r="C44" s="123"/>
      <c r="D44" s="123"/>
      <c r="E44" s="123"/>
      <c r="F44" s="373"/>
      <c r="G44" s="360"/>
      <c r="H44" s="123"/>
      <c r="I44" s="123"/>
      <c r="J44" s="41"/>
      <c r="K44" s="24"/>
      <c r="L44" s="24"/>
      <c r="N44" s="24"/>
      <c r="O44" s="24"/>
      <c r="R44" s="3"/>
      <c r="S44" s="3"/>
      <c r="T44" s="3"/>
      <c r="U44" s="8" t="s">
        <v>2</v>
      </c>
      <c r="V44" s="7">
        <v>5.6</v>
      </c>
      <c r="W44" s="7">
        <f>V44+W45</f>
        <v>10.5</v>
      </c>
      <c r="X44" s="7">
        <f>W44+X46</f>
        <v>15.1</v>
      </c>
      <c r="Y44" s="7">
        <f>X44+Y47</f>
        <v>22.6</v>
      </c>
      <c r="Z44" s="7">
        <f>Y44+Z48</f>
        <v>28.200000000000003</v>
      </c>
      <c r="AA44" s="7">
        <f>Z44+AA49</f>
        <v>32.300000000000004</v>
      </c>
      <c r="AB44" s="7">
        <f>AA44+AB50</f>
        <v>37.000000000000007</v>
      </c>
    </row>
    <row r="45" spans="1:28" ht="9.1999999999999993" customHeight="1" x14ac:dyDescent="0.15">
      <c r="A45" s="53"/>
      <c r="B45" s="29" t="s">
        <v>289</v>
      </c>
      <c r="C45" s="62">
        <v>3.1</v>
      </c>
      <c r="E45" s="29" t="s">
        <v>775</v>
      </c>
      <c r="F45" s="62">
        <v>5.7</v>
      </c>
      <c r="G45" s="352"/>
      <c r="H45" s="29" t="s">
        <v>777</v>
      </c>
      <c r="I45" s="62">
        <v>3</v>
      </c>
      <c r="J45" s="44"/>
      <c r="K45" s="42" t="s">
        <v>181</v>
      </c>
      <c r="L45" s="48">
        <v>2.9</v>
      </c>
      <c r="N45" s="42" t="s">
        <v>115</v>
      </c>
      <c r="O45" s="48">
        <v>3.6</v>
      </c>
      <c r="R45" s="3"/>
      <c r="S45" s="3"/>
      <c r="T45" s="3"/>
      <c r="U45" s="3"/>
      <c r="V45" s="8" t="s">
        <v>523</v>
      </c>
      <c r="W45" s="7">
        <v>4.9000000000000004</v>
      </c>
      <c r="X45" s="7">
        <f>W45+X46</f>
        <v>9.5</v>
      </c>
      <c r="Y45" s="7">
        <f>X45+Y47</f>
        <v>17</v>
      </c>
      <c r="Z45" s="7">
        <f>Y45+Z48</f>
        <v>22.6</v>
      </c>
      <c r="AA45" s="7">
        <f>Z45+AA49</f>
        <v>26.700000000000003</v>
      </c>
      <c r="AB45" s="7">
        <f>AA45+AB50</f>
        <v>31.400000000000002</v>
      </c>
    </row>
    <row r="46" spans="1:28" ht="9.1999999999999993" customHeight="1" x14ac:dyDescent="0.15">
      <c r="A46" s="53"/>
      <c r="B46" s="3"/>
      <c r="C46" s="29" t="s">
        <v>270</v>
      </c>
      <c r="E46" s="3"/>
      <c r="F46" s="29" t="s">
        <v>65</v>
      </c>
      <c r="G46" s="353"/>
      <c r="H46" s="3"/>
      <c r="I46" s="29" t="s">
        <v>163</v>
      </c>
      <c r="J46" s="43"/>
      <c r="K46" s="25"/>
      <c r="L46" s="42" t="s">
        <v>182</v>
      </c>
      <c r="N46" s="25"/>
      <c r="O46" s="42" t="s">
        <v>782</v>
      </c>
      <c r="R46" s="3"/>
      <c r="S46" s="3"/>
      <c r="T46" s="3"/>
      <c r="U46" s="3"/>
      <c r="V46" s="3"/>
      <c r="W46" s="8" t="s">
        <v>524</v>
      </c>
      <c r="X46" s="7">
        <v>4.5999999999999996</v>
      </c>
      <c r="Y46" s="7">
        <f>X46+Y47</f>
        <v>12.1</v>
      </c>
      <c r="Z46" s="7">
        <f>Y46+Z48</f>
        <v>17.7</v>
      </c>
      <c r="AA46" s="7">
        <f>Z46+AA49</f>
        <v>21.799999999999997</v>
      </c>
      <c r="AB46" s="7">
        <f>AA46+AB50</f>
        <v>26.499999999999996</v>
      </c>
    </row>
    <row r="47" spans="1:28" ht="9.1999999999999993" customHeight="1" x14ac:dyDescent="0.15">
      <c r="B47" s="53"/>
      <c r="F47" s="53"/>
      <c r="G47" s="58"/>
      <c r="H47" s="58"/>
      <c r="I47" s="58"/>
      <c r="J47" s="72"/>
      <c r="K47" s="72"/>
      <c r="L47" s="3"/>
      <c r="M47" s="3"/>
      <c r="R47" s="3"/>
      <c r="S47" s="3"/>
      <c r="T47" s="3"/>
      <c r="U47" s="3"/>
      <c r="V47" s="3"/>
      <c r="W47" s="3"/>
      <c r="X47" s="8" t="s">
        <v>525</v>
      </c>
      <c r="Y47" s="7">
        <v>7.5</v>
      </c>
      <c r="Z47" s="7">
        <f>Y47+Z48</f>
        <v>13.1</v>
      </c>
      <c r="AA47" s="7">
        <f>Z47+AA49</f>
        <v>17.2</v>
      </c>
      <c r="AB47" s="7">
        <f>AA47+AB50</f>
        <v>21.9</v>
      </c>
    </row>
    <row r="48" spans="1:28" ht="9.1999999999999993" customHeight="1" x14ac:dyDescent="0.15">
      <c r="B48" s="53"/>
      <c r="C48" s="53"/>
      <c r="D48" s="53"/>
      <c r="E48" s="53"/>
      <c r="F48" s="53"/>
      <c r="G48" s="53"/>
      <c r="H48" s="53"/>
      <c r="I48" s="53"/>
      <c r="J48" s="54"/>
      <c r="K48" s="54"/>
      <c r="L48" s="72"/>
      <c r="M48" s="72"/>
      <c r="R48" s="72"/>
      <c r="S48" s="72"/>
      <c r="T48" s="72"/>
      <c r="U48" s="72"/>
      <c r="V48" s="72"/>
      <c r="W48" s="72"/>
      <c r="X48" s="72"/>
      <c r="Y48" s="8" t="s">
        <v>34</v>
      </c>
      <c r="Z48" s="7">
        <v>5.6</v>
      </c>
      <c r="AA48" s="7">
        <f>Z48+AA49</f>
        <v>9.6999999999999993</v>
      </c>
      <c r="AB48" s="7">
        <f>AA48+AB50</f>
        <v>14.399999999999999</v>
      </c>
    </row>
    <row r="49" spans="2:28" ht="9.1999999999999993" customHeight="1" x14ac:dyDescent="0.15"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3"/>
      <c r="Z49" s="8" t="s">
        <v>526</v>
      </c>
      <c r="AA49" s="7">
        <v>4.0999999999999996</v>
      </c>
      <c r="AB49" s="7">
        <f>AA49+AB50</f>
        <v>8.8000000000000007</v>
      </c>
    </row>
    <row r="50" spans="2:28" ht="9.1999999999999993" customHeight="1" x14ac:dyDescent="0.15"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3"/>
      <c r="Z50" s="3"/>
      <c r="AA50" s="8" t="s">
        <v>35</v>
      </c>
      <c r="AB50" s="7">
        <v>4.7</v>
      </c>
    </row>
    <row r="51" spans="2:28" ht="11.25" customHeight="1" x14ac:dyDescent="0.15">
      <c r="B51" s="53"/>
      <c r="C51" s="53"/>
      <c r="D51" s="53"/>
      <c r="E51" s="53"/>
      <c r="F51" s="53"/>
      <c r="G51" s="53"/>
      <c r="H51" s="53"/>
      <c r="I51" s="53"/>
      <c r="J51" s="53"/>
      <c r="K51" s="53"/>
      <c r="Q51" s="54"/>
      <c r="R51" s="54"/>
      <c r="S51" s="54"/>
      <c r="T51" s="54"/>
      <c r="U51" s="54"/>
      <c r="V51" s="54"/>
      <c r="W51" s="54"/>
      <c r="X51" s="54"/>
      <c r="Y51" s="54"/>
      <c r="Z51" s="3"/>
      <c r="AA51" s="3"/>
      <c r="AB51" s="8" t="s">
        <v>288</v>
      </c>
    </row>
    <row r="52" spans="2:28" ht="11.25" customHeight="1" x14ac:dyDescent="0.15">
      <c r="B52" s="53"/>
      <c r="C52" s="53"/>
      <c r="D52" s="53"/>
      <c r="E52" s="53"/>
      <c r="F52" s="53"/>
      <c r="G52" s="53"/>
      <c r="H52" s="53"/>
      <c r="I52" s="53"/>
      <c r="J52" s="53"/>
      <c r="K52" s="53"/>
      <c r="Q52" s="54"/>
      <c r="R52" s="54"/>
      <c r="S52" s="54"/>
      <c r="T52" s="54"/>
      <c r="U52" s="54"/>
      <c r="V52" s="54"/>
      <c r="W52" s="54"/>
      <c r="X52" s="54"/>
      <c r="Y52" s="54"/>
      <c r="Z52" s="3"/>
      <c r="AA52" s="3"/>
      <c r="AB52" s="28"/>
    </row>
    <row r="53" spans="2:28" ht="11.25" customHeight="1" x14ac:dyDescent="0.15">
      <c r="B53" s="53"/>
      <c r="C53" s="53"/>
      <c r="D53" s="53"/>
      <c r="E53" s="53"/>
      <c r="F53" s="53"/>
      <c r="G53" s="53"/>
      <c r="H53" s="53"/>
      <c r="I53" s="53"/>
      <c r="J53" s="53"/>
      <c r="K53" s="53"/>
      <c r="Q53" s="54"/>
      <c r="R53" s="54"/>
      <c r="S53" s="54"/>
      <c r="T53" s="54"/>
      <c r="U53" s="54"/>
      <c r="V53" s="54"/>
      <c r="W53" s="54"/>
      <c r="X53" s="54"/>
      <c r="Y53" s="54"/>
      <c r="Z53" s="3"/>
      <c r="AA53" s="3"/>
      <c r="AB53" s="28"/>
    </row>
    <row r="54" spans="2:28" ht="11.25" customHeight="1" x14ac:dyDescent="0.15">
      <c r="B54" s="53"/>
      <c r="C54" s="53"/>
      <c r="D54" s="53"/>
      <c r="E54" s="53"/>
      <c r="F54" s="53"/>
      <c r="G54" s="53"/>
      <c r="H54" s="53"/>
      <c r="I54" s="53"/>
      <c r="J54" s="53"/>
      <c r="K54" s="53"/>
      <c r="Q54" s="54"/>
      <c r="R54" s="54"/>
      <c r="S54" s="54"/>
      <c r="T54" s="54"/>
      <c r="U54" s="54"/>
      <c r="V54" s="54"/>
      <c r="W54" s="54"/>
      <c r="X54" s="54"/>
      <c r="Y54" s="54"/>
      <c r="Z54" s="3"/>
      <c r="AA54" s="3"/>
      <c r="AB54" s="28"/>
    </row>
    <row r="55" spans="2:28" ht="11.25" customHeight="1" x14ac:dyDescent="0.15">
      <c r="B55" s="53"/>
      <c r="C55" s="53"/>
      <c r="D55" s="53"/>
      <c r="E55" s="53"/>
      <c r="F55" s="53"/>
      <c r="G55" s="53"/>
      <c r="H55" s="53"/>
      <c r="I55" s="53"/>
      <c r="J55" s="53"/>
      <c r="K55" s="53"/>
      <c r="Q55" s="54"/>
      <c r="R55" s="54"/>
      <c r="S55" s="54"/>
      <c r="T55" s="54"/>
      <c r="U55" s="54"/>
      <c r="V55" s="54"/>
      <c r="W55" s="54"/>
      <c r="X55" s="54"/>
      <c r="Y55" s="54"/>
      <c r="Z55" s="3"/>
      <c r="AA55" s="3"/>
      <c r="AB55" s="28"/>
    </row>
    <row r="56" spans="2:28" x14ac:dyDescent="0.15">
      <c r="N56" s="125" t="s">
        <v>234</v>
      </c>
      <c r="O56" s="126">
        <v>4</v>
      </c>
      <c r="P56" s="127" t="s">
        <v>234</v>
      </c>
    </row>
  </sheetData>
  <mergeCells count="12">
    <mergeCell ref="F18:G19"/>
    <mergeCell ref="I18:J19"/>
    <mergeCell ref="B32:D33"/>
    <mergeCell ref="B42:C43"/>
    <mergeCell ref="E42:F43"/>
    <mergeCell ref="H42:I43"/>
    <mergeCell ref="B18:C19"/>
    <mergeCell ref="R1:T1"/>
    <mergeCell ref="Q22:T23"/>
    <mergeCell ref="H8:J9"/>
    <mergeCell ref="K42:L43"/>
    <mergeCell ref="N42:O43"/>
  </mergeCells>
  <phoneticPr fontId="1" type="noConversion"/>
  <printOptions horizontalCentered="1"/>
  <pageMargins left="0.62992125984251968" right="0.59055118110236227" top="0.70866141732283472" bottom="0.70866141732283472" header="0.51181102362204722" footer="0.51181102362204722"/>
  <pageSetup paperSize="9" scale="91" orientation="landscape" horizontalDpi="75" verticalDpi="7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51"/>
  <sheetViews>
    <sheetView view="pageBreakPreview" zoomScale="130" zoomScaleNormal="100" zoomScaleSheetLayoutView="130" workbookViewId="0">
      <selection activeCell="I33" sqref="I33"/>
    </sheetView>
  </sheetViews>
  <sheetFormatPr defaultColWidth="8.88671875" defaultRowHeight="13.5" x14ac:dyDescent="0.15"/>
  <cols>
    <col min="1" max="18" width="4.6640625" style="5" customWidth="1"/>
    <col min="19" max="19" width="6" style="5" customWidth="1"/>
    <col min="20" max="21" width="4.6640625" style="5" customWidth="1"/>
    <col min="22" max="22" width="5.88671875" style="5" customWidth="1"/>
    <col min="23" max="26" width="4.6640625" style="5" customWidth="1"/>
    <col min="27" max="16384" width="8.88671875" style="5"/>
  </cols>
  <sheetData>
    <row r="1" spans="1:25" ht="9.9499999999999993" customHeight="1" x14ac:dyDescent="0.15">
      <c r="A1" s="49" t="s">
        <v>237</v>
      </c>
      <c r="B1" s="53"/>
      <c r="C1" s="53"/>
      <c r="D1" s="53"/>
      <c r="E1" s="53"/>
      <c r="F1" s="54"/>
      <c r="G1" s="54"/>
      <c r="H1" s="54"/>
      <c r="I1" s="54"/>
      <c r="J1" s="54"/>
      <c r="K1" s="54"/>
      <c r="L1" s="54"/>
      <c r="M1" s="54"/>
      <c r="N1" s="54"/>
      <c r="O1" s="55"/>
      <c r="P1" s="55"/>
      <c r="Q1" s="55"/>
      <c r="R1" s="54"/>
      <c r="S1" s="54"/>
      <c r="T1" s="54"/>
      <c r="U1" s="54"/>
      <c r="V1" s="54"/>
      <c r="W1" s="54"/>
      <c r="X1" s="54"/>
      <c r="Y1" s="54"/>
    </row>
    <row r="2" spans="1:25" ht="9.9499999999999993" customHeight="1" x14ac:dyDescent="0.15">
      <c r="A2" s="56">
        <v>166.3</v>
      </c>
      <c r="B2" s="49" t="s">
        <v>288</v>
      </c>
      <c r="C2" s="57"/>
      <c r="D2" s="57"/>
      <c r="E2" s="57"/>
      <c r="F2" s="35"/>
      <c r="G2" s="3"/>
      <c r="H2" s="3"/>
      <c r="I2" s="3"/>
      <c r="J2" s="3"/>
      <c r="K2" s="3"/>
      <c r="L2" s="3"/>
      <c r="M2" s="3"/>
      <c r="N2" s="3"/>
      <c r="O2" s="23" t="s">
        <v>24</v>
      </c>
      <c r="P2" s="64">
        <v>4.3</v>
      </c>
      <c r="Q2" s="64">
        <f>P2+Q3</f>
        <v>8.1</v>
      </c>
      <c r="R2" s="64">
        <f>Q2+R4</f>
        <v>13.6</v>
      </c>
      <c r="S2" s="64">
        <f>R2+S5</f>
        <v>18.7</v>
      </c>
      <c r="T2" s="384">
        <f>S2+T6</f>
        <v>23.9</v>
      </c>
      <c r="U2" s="385">
        <f>T2+U7</f>
        <v>26.099999999999998</v>
      </c>
      <c r="V2" s="17"/>
      <c r="W2" s="3"/>
      <c r="X2" s="3"/>
      <c r="Y2" s="3"/>
    </row>
    <row r="3" spans="1:25" ht="9.9499999999999993" customHeight="1" x14ac:dyDescent="0.15">
      <c r="A3" s="56">
        <f>B3+A2</f>
        <v>173.60000000000002</v>
      </c>
      <c r="B3" s="56">
        <v>7.3</v>
      </c>
      <c r="C3" s="49" t="s">
        <v>449</v>
      </c>
      <c r="D3" s="57"/>
      <c r="E3" s="57"/>
      <c r="F3" s="3"/>
      <c r="G3" s="550" t="s">
        <v>450</v>
      </c>
      <c r="H3" s="550"/>
      <c r="I3" s="550"/>
      <c r="J3" s="550"/>
      <c r="K3" s="3"/>
      <c r="L3" s="3"/>
      <c r="M3" s="3"/>
      <c r="N3" s="3"/>
      <c r="O3" s="17"/>
      <c r="P3" s="23" t="s">
        <v>43</v>
      </c>
      <c r="Q3" s="64">
        <v>3.8</v>
      </c>
      <c r="R3" s="64">
        <f>Q3+R4</f>
        <v>9.3000000000000007</v>
      </c>
      <c r="S3" s="64">
        <f>R3+S5</f>
        <v>14.4</v>
      </c>
      <c r="T3" s="384">
        <f>S3+T6</f>
        <v>19.600000000000001</v>
      </c>
      <c r="U3" s="385">
        <f>T3+U7</f>
        <v>21.8</v>
      </c>
      <c r="V3" s="17"/>
      <c r="W3" s="3"/>
      <c r="X3" s="3"/>
      <c r="Y3" s="3"/>
    </row>
    <row r="4" spans="1:25" ht="9.9499999999999993" customHeight="1" x14ac:dyDescent="0.15">
      <c r="A4" s="56">
        <f>B4+A2</f>
        <v>182.5</v>
      </c>
      <c r="B4" s="56">
        <f>C4+B3</f>
        <v>16.2</v>
      </c>
      <c r="C4" s="56">
        <v>8.9</v>
      </c>
      <c r="D4" s="49" t="s">
        <v>451</v>
      </c>
      <c r="E4" s="58"/>
      <c r="F4" s="3"/>
      <c r="G4" s="550"/>
      <c r="H4" s="550"/>
      <c r="I4" s="550"/>
      <c r="J4" s="550"/>
      <c r="K4" s="3"/>
      <c r="L4" s="3"/>
      <c r="M4" s="3"/>
      <c r="N4" s="3"/>
      <c r="O4" s="17"/>
      <c r="P4" s="17"/>
      <c r="Q4" s="23" t="s">
        <v>421</v>
      </c>
      <c r="R4" s="64">
        <v>5.5</v>
      </c>
      <c r="S4" s="64">
        <f>R4+S5</f>
        <v>10.6</v>
      </c>
      <c r="T4" s="384">
        <f>S4+T6</f>
        <v>15.8</v>
      </c>
      <c r="U4" s="385">
        <f>T4+U7</f>
        <v>18</v>
      </c>
      <c r="V4" s="17"/>
      <c r="W4" s="3"/>
      <c r="X4" s="3"/>
      <c r="Y4" s="3"/>
    </row>
    <row r="5" spans="1:25" ht="9.9499999999999993" customHeight="1" x14ac:dyDescent="0.15">
      <c r="A5" s="56">
        <f>B5+A2</f>
        <v>190.8</v>
      </c>
      <c r="B5" s="56">
        <f>C5+B3</f>
        <v>24.500000000000004</v>
      </c>
      <c r="C5" s="56">
        <f>D5+C4</f>
        <v>17.200000000000003</v>
      </c>
      <c r="D5" s="56">
        <v>8.3000000000000007</v>
      </c>
      <c r="E5" s="49" t="s">
        <v>452</v>
      </c>
      <c r="F5" s="3"/>
      <c r="G5" s="3"/>
      <c r="H5" s="3"/>
      <c r="I5" s="35"/>
      <c r="J5" s="3"/>
      <c r="K5" s="3"/>
      <c r="L5" s="3"/>
      <c r="M5" s="3"/>
      <c r="N5" s="3"/>
      <c r="O5" s="17"/>
      <c r="P5" s="17"/>
      <c r="Q5" s="17"/>
      <c r="R5" s="23" t="s">
        <v>423</v>
      </c>
      <c r="S5" s="64">
        <v>5.0999999999999996</v>
      </c>
      <c r="T5" s="384">
        <f>S5+T6</f>
        <v>10.3</v>
      </c>
      <c r="U5" s="385">
        <f>T5+U7</f>
        <v>12.5</v>
      </c>
      <c r="V5" s="17"/>
      <c r="W5" s="3"/>
      <c r="X5" s="3"/>
      <c r="Y5" s="3"/>
    </row>
    <row r="6" spans="1:25" ht="9.9499999999999993" customHeight="1" x14ac:dyDescent="0.15">
      <c r="A6" s="56">
        <f>B6+A2</f>
        <v>196.4</v>
      </c>
      <c r="B6" s="56">
        <f>C6+B3</f>
        <v>30.1</v>
      </c>
      <c r="C6" s="56">
        <f>D6+C4</f>
        <v>22.8</v>
      </c>
      <c r="D6" s="56">
        <f>E6+D5</f>
        <v>13.9</v>
      </c>
      <c r="E6" s="56">
        <v>5.6</v>
      </c>
      <c r="F6" s="8" t="s">
        <v>453</v>
      </c>
      <c r="G6" s="3"/>
      <c r="H6" s="3"/>
      <c r="I6" s="3"/>
      <c r="J6" s="35"/>
      <c r="K6" s="3"/>
      <c r="L6" s="3"/>
      <c r="M6" s="3"/>
      <c r="N6" s="3"/>
      <c r="O6" s="17"/>
      <c r="P6" s="17"/>
      <c r="Q6" s="579" t="s">
        <v>230</v>
      </c>
      <c r="R6" s="579"/>
      <c r="S6" s="23" t="s">
        <v>425</v>
      </c>
      <c r="T6" s="384">
        <v>5.2</v>
      </c>
      <c r="U6" s="385">
        <f>T6+U7</f>
        <v>7.4</v>
      </c>
      <c r="V6" s="17"/>
      <c r="W6" s="3"/>
      <c r="X6" s="3"/>
      <c r="Y6" s="3"/>
    </row>
    <row r="7" spans="1:25" ht="9.9499999999999993" customHeight="1" x14ac:dyDescent="0.15">
      <c r="A7" s="56">
        <f>B7+A2</f>
        <v>200.8</v>
      </c>
      <c r="B7" s="56">
        <f>C7+B3</f>
        <v>34.5</v>
      </c>
      <c r="C7" s="56">
        <f>D7+C4</f>
        <v>27.200000000000003</v>
      </c>
      <c r="D7" s="56">
        <f>E7+D5</f>
        <v>18.3</v>
      </c>
      <c r="E7" s="56">
        <f>F7+E6</f>
        <v>10</v>
      </c>
      <c r="F7" s="7">
        <v>4.4000000000000004</v>
      </c>
      <c r="G7" s="8" t="s">
        <v>454</v>
      </c>
      <c r="H7" s="3"/>
      <c r="I7" s="3"/>
      <c r="J7" s="3"/>
      <c r="K7" s="35"/>
      <c r="L7" s="3"/>
      <c r="M7" s="3"/>
      <c r="N7" s="3"/>
      <c r="O7" s="17"/>
      <c r="P7" s="17"/>
      <c r="Q7" s="579"/>
      <c r="R7" s="579"/>
      <c r="S7" s="17"/>
      <c r="T7" s="386" t="s">
        <v>861</v>
      </c>
      <c r="U7" s="385">
        <v>2.2000000000000002</v>
      </c>
      <c r="V7" s="17"/>
      <c r="W7" s="3"/>
      <c r="X7" s="3"/>
      <c r="Y7" s="3"/>
    </row>
    <row r="8" spans="1:25" ht="9.9499999999999993" customHeight="1" x14ac:dyDescent="0.15">
      <c r="A8" s="56">
        <f>B8+A2</f>
        <v>204.60000000000002</v>
      </c>
      <c r="B8" s="56">
        <f>C8+B3</f>
        <v>38.299999999999997</v>
      </c>
      <c r="C8" s="56">
        <f>D8+C4</f>
        <v>31</v>
      </c>
      <c r="D8" s="56">
        <f>E8+D5</f>
        <v>22.1</v>
      </c>
      <c r="E8" s="56">
        <f>F8+E6</f>
        <v>13.799999999999999</v>
      </c>
      <c r="F8" s="56">
        <f>G8+F7</f>
        <v>8.1999999999999993</v>
      </c>
      <c r="G8" s="7">
        <v>3.8</v>
      </c>
      <c r="H8" s="8" t="s">
        <v>455</v>
      </c>
      <c r="I8" s="3"/>
      <c r="J8" s="3"/>
      <c r="K8" s="3"/>
      <c r="L8" s="35"/>
      <c r="M8" s="3"/>
      <c r="N8" s="3"/>
      <c r="O8" s="17"/>
      <c r="P8" s="17"/>
      <c r="Q8" s="17"/>
      <c r="R8" s="17"/>
      <c r="S8" s="17"/>
      <c r="T8" s="17"/>
      <c r="U8" s="387" t="s">
        <v>860</v>
      </c>
      <c r="V8" s="17"/>
      <c r="W8" s="3"/>
      <c r="X8" s="3"/>
      <c r="Y8" s="3"/>
    </row>
    <row r="9" spans="1:25" ht="9.9499999999999993" customHeight="1" x14ac:dyDescent="0.15">
      <c r="A9" s="56">
        <f>B9+A2</f>
        <v>211.60000000000002</v>
      </c>
      <c r="B9" s="56">
        <f>C9+B3</f>
        <v>45.3</v>
      </c>
      <c r="C9" s="56">
        <f>D9+C4</f>
        <v>38</v>
      </c>
      <c r="D9" s="56">
        <f>E9+D5</f>
        <v>29.1</v>
      </c>
      <c r="E9" s="56">
        <f>F9+E6</f>
        <v>20.8</v>
      </c>
      <c r="F9" s="56">
        <f>G9+F7</f>
        <v>15.200000000000001</v>
      </c>
      <c r="G9" s="56">
        <f>H9+G8</f>
        <v>10.8</v>
      </c>
      <c r="H9" s="7">
        <v>7</v>
      </c>
      <c r="I9" s="8" t="s">
        <v>456</v>
      </c>
      <c r="J9" s="3"/>
      <c r="K9" s="3"/>
      <c r="L9" s="3"/>
      <c r="M9" s="35"/>
      <c r="N9" s="3"/>
      <c r="O9" s="17"/>
      <c r="P9" s="17"/>
      <c r="Q9" s="17"/>
      <c r="R9" s="17"/>
      <c r="S9" s="17"/>
      <c r="T9" s="17"/>
      <c r="U9" s="17"/>
      <c r="V9" s="70"/>
      <c r="W9" s="361"/>
      <c r="X9" s="3"/>
      <c r="Y9" s="3"/>
    </row>
    <row r="10" spans="1:25" ht="9.9499999999999993" customHeight="1" x14ac:dyDescent="0.15">
      <c r="A10" s="56">
        <f>B10+A2</f>
        <v>226.20000000000002</v>
      </c>
      <c r="B10" s="56">
        <f>C10+B3</f>
        <v>59.9</v>
      </c>
      <c r="C10" s="56">
        <f>D10+C4</f>
        <v>52.6</v>
      </c>
      <c r="D10" s="56">
        <f>E10+D5</f>
        <v>43.7</v>
      </c>
      <c r="E10" s="56">
        <f>F10+E6</f>
        <v>35.400000000000006</v>
      </c>
      <c r="F10" s="56">
        <f>G10+F7</f>
        <v>29.800000000000004</v>
      </c>
      <c r="G10" s="56">
        <f>H10+G8</f>
        <v>25.400000000000002</v>
      </c>
      <c r="H10" s="56">
        <f>I10+H9</f>
        <v>21.6</v>
      </c>
      <c r="I10" s="7">
        <v>14.6</v>
      </c>
      <c r="J10" s="8" t="s">
        <v>457</v>
      </c>
      <c r="K10" s="3"/>
      <c r="L10" s="3"/>
      <c r="M10" s="3"/>
      <c r="N10" s="35"/>
      <c r="O10" s="3"/>
      <c r="P10" s="3"/>
      <c r="Q10" s="3"/>
      <c r="R10" s="3"/>
      <c r="S10" s="3"/>
      <c r="U10" s="361"/>
      <c r="V10" s="361"/>
      <c r="W10" s="361"/>
      <c r="X10" s="3"/>
      <c r="Y10" s="3"/>
    </row>
    <row r="11" spans="1:25" ht="9.9499999999999993" customHeight="1" x14ac:dyDescent="0.15">
      <c r="A11" s="56">
        <f>B11+A2</f>
        <v>234.70000000000002</v>
      </c>
      <c r="B11" s="56">
        <f>C11+B3</f>
        <v>68.400000000000006</v>
      </c>
      <c r="C11" s="56">
        <f>D11+C4</f>
        <v>61.1</v>
      </c>
      <c r="D11" s="56">
        <f>E11+D5</f>
        <v>52.2</v>
      </c>
      <c r="E11" s="56">
        <f>F11+E6</f>
        <v>43.9</v>
      </c>
      <c r="F11" s="56">
        <f>G11+F7</f>
        <v>38.299999999999997</v>
      </c>
      <c r="G11" s="56">
        <f>H11+G8</f>
        <v>33.9</v>
      </c>
      <c r="H11" s="56">
        <f>I11+H9</f>
        <v>30.1</v>
      </c>
      <c r="I11" s="56">
        <f>J11+I10</f>
        <v>23.1</v>
      </c>
      <c r="J11" s="7">
        <v>8.5</v>
      </c>
      <c r="K11" s="8" t="s">
        <v>52</v>
      </c>
      <c r="L11" s="3"/>
      <c r="M11" s="3"/>
      <c r="N11" s="3"/>
      <c r="O11" s="35"/>
      <c r="P11" s="3"/>
      <c r="Q11" s="3"/>
      <c r="R11" s="3"/>
      <c r="S11" s="3"/>
      <c r="T11" s="309"/>
      <c r="U11" s="361"/>
      <c r="V11" s="361"/>
      <c r="W11" s="361"/>
      <c r="X11" s="3"/>
      <c r="Y11" s="3"/>
    </row>
    <row r="12" spans="1:25" ht="9.9499999999999993" customHeight="1" x14ac:dyDescent="0.15">
      <c r="A12" s="56">
        <f>B12+A2</f>
        <v>240.70000000000002</v>
      </c>
      <c r="B12" s="56">
        <f>C12+B3</f>
        <v>74.400000000000006</v>
      </c>
      <c r="C12" s="56">
        <f>D12+C4</f>
        <v>67.100000000000009</v>
      </c>
      <c r="D12" s="56">
        <f>E12+D5</f>
        <v>58.2</v>
      </c>
      <c r="E12" s="56">
        <f>F12+E6</f>
        <v>49.9</v>
      </c>
      <c r="F12" s="56">
        <f>G12+F7</f>
        <v>44.3</v>
      </c>
      <c r="G12" s="56">
        <f>H12+G8</f>
        <v>39.9</v>
      </c>
      <c r="H12" s="56">
        <f>I12+H9</f>
        <v>36.1</v>
      </c>
      <c r="I12" s="56">
        <f>J12+I10</f>
        <v>29.1</v>
      </c>
      <c r="J12" s="56">
        <f>K12+J11</f>
        <v>14.5</v>
      </c>
      <c r="K12" s="7">
        <v>6</v>
      </c>
      <c r="L12" s="8" t="s">
        <v>458</v>
      </c>
      <c r="M12" s="3"/>
      <c r="N12" s="3"/>
      <c r="O12" s="3"/>
      <c r="P12" s="35"/>
      <c r="Q12" s="3"/>
      <c r="R12" s="3"/>
      <c r="S12" s="3"/>
      <c r="T12" s="17"/>
      <c r="U12" s="361"/>
      <c r="V12" s="361"/>
      <c r="W12" s="361"/>
      <c r="X12" s="3"/>
      <c r="Y12" s="3"/>
    </row>
    <row r="13" spans="1:25" ht="9.9499999999999993" customHeight="1" x14ac:dyDescent="0.15">
      <c r="A13" s="56">
        <f>B13+A2</f>
        <v>246.20000000000002</v>
      </c>
      <c r="B13" s="56">
        <f>C13+B3</f>
        <v>79.900000000000006</v>
      </c>
      <c r="C13" s="56">
        <f>D13+C4</f>
        <v>72.600000000000009</v>
      </c>
      <c r="D13" s="56">
        <f>E13+D5</f>
        <v>63.7</v>
      </c>
      <c r="E13" s="56">
        <f>F13+E6</f>
        <v>55.4</v>
      </c>
      <c r="F13" s="56">
        <f>G13+F7</f>
        <v>49.8</v>
      </c>
      <c r="G13" s="56">
        <f>H13+G8</f>
        <v>45.4</v>
      </c>
      <c r="H13" s="56">
        <f>I13+H9</f>
        <v>41.6</v>
      </c>
      <c r="I13" s="56">
        <f>J13+I10</f>
        <v>34.6</v>
      </c>
      <c r="J13" s="56">
        <f>K13+J11</f>
        <v>20</v>
      </c>
      <c r="K13" s="56">
        <f>L13+K12</f>
        <v>11.5</v>
      </c>
      <c r="L13" s="7">
        <v>5.5</v>
      </c>
      <c r="M13" s="8" t="s">
        <v>53</v>
      </c>
      <c r="N13" s="3"/>
      <c r="O13" s="3"/>
      <c r="P13" s="3"/>
      <c r="Q13" s="35"/>
      <c r="R13" s="3"/>
      <c r="S13" s="3"/>
      <c r="T13" s="17"/>
      <c r="U13" s="361"/>
      <c r="V13" s="361"/>
      <c r="W13" s="361"/>
      <c r="X13" s="3"/>
      <c r="Y13" s="3"/>
    </row>
    <row r="14" spans="1:25" ht="9.9499999999999993" customHeight="1" x14ac:dyDescent="0.15">
      <c r="A14" s="56">
        <f>B14+A2</f>
        <v>253.8</v>
      </c>
      <c r="B14" s="56">
        <f>C14+B3</f>
        <v>87.5</v>
      </c>
      <c r="C14" s="56">
        <f>D14+C4</f>
        <v>80.2</v>
      </c>
      <c r="D14" s="56">
        <f>E14+D5</f>
        <v>71.3</v>
      </c>
      <c r="E14" s="56">
        <f>F14+E6</f>
        <v>63</v>
      </c>
      <c r="F14" s="56">
        <f>G14+F7</f>
        <v>57.4</v>
      </c>
      <c r="G14" s="56">
        <f>H14+G8</f>
        <v>53</v>
      </c>
      <c r="H14" s="56">
        <f>I14+H9</f>
        <v>49.2</v>
      </c>
      <c r="I14" s="56">
        <f>J14+I10</f>
        <v>42.2</v>
      </c>
      <c r="J14" s="56">
        <f>K14+J11</f>
        <v>27.6</v>
      </c>
      <c r="K14" s="56">
        <f>L14+K12</f>
        <v>19.100000000000001</v>
      </c>
      <c r="L14" s="56">
        <f>M14+L13</f>
        <v>13.1</v>
      </c>
      <c r="M14" s="7">
        <v>7.6</v>
      </c>
      <c r="N14" s="8" t="s">
        <v>290</v>
      </c>
      <c r="O14" s="3"/>
      <c r="P14" s="3"/>
      <c r="Q14" s="3"/>
      <c r="R14" s="35"/>
      <c r="S14" s="3"/>
      <c r="T14" s="17"/>
      <c r="U14" s="361"/>
      <c r="V14" s="361"/>
      <c r="W14" s="361"/>
      <c r="X14" s="3"/>
      <c r="Y14" s="3"/>
    </row>
    <row r="15" spans="1:25" ht="9.9499999999999993" customHeight="1" x14ac:dyDescent="0.15">
      <c r="A15" s="56">
        <f>B15+A2</f>
        <v>263.5</v>
      </c>
      <c r="B15" s="56">
        <f>C15+B3</f>
        <v>97.199999999999989</v>
      </c>
      <c r="C15" s="56">
        <f>D15+C4</f>
        <v>89.899999999999991</v>
      </c>
      <c r="D15" s="56">
        <f>E15+D5</f>
        <v>80.999999999999986</v>
      </c>
      <c r="E15" s="56">
        <f>F15+E6</f>
        <v>72.699999999999989</v>
      </c>
      <c r="F15" s="56">
        <f>G15+F7</f>
        <v>67.099999999999994</v>
      </c>
      <c r="G15" s="56">
        <f>H15+G8</f>
        <v>62.699999999999996</v>
      </c>
      <c r="H15" s="56">
        <f>I15+H9</f>
        <v>58.9</v>
      </c>
      <c r="I15" s="56">
        <f>J15+I10</f>
        <v>51.9</v>
      </c>
      <c r="J15" s="56">
        <f>K15+J11</f>
        <v>37.299999999999997</v>
      </c>
      <c r="K15" s="56">
        <f>L15+K12</f>
        <v>28.799999999999997</v>
      </c>
      <c r="L15" s="56">
        <f>M15+L13</f>
        <v>22.799999999999997</v>
      </c>
      <c r="M15" s="56">
        <f>N15+M14</f>
        <v>17.299999999999997</v>
      </c>
      <c r="N15" s="7">
        <v>9.6999999999999993</v>
      </c>
      <c r="O15" s="8" t="s">
        <v>459</v>
      </c>
      <c r="P15" s="3"/>
      <c r="Q15" s="3"/>
      <c r="R15" s="3"/>
      <c r="S15" s="35"/>
      <c r="T15" s="3"/>
      <c r="U15" s="361"/>
      <c r="V15" s="361"/>
      <c r="W15" s="361"/>
      <c r="X15" s="3"/>
      <c r="Y15" s="3"/>
    </row>
    <row r="16" spans="1:25" ht="9.9499999999999993" customHeight="1" x14ac:dyDescent="0.15">
      <c r="A16" s="56">
        <f>B16+A2</f>
        <v>269.2</v>
      </c>
      <c r="B16" s="56">
        <f>C16+B3</f>
        <v>102.89999999999999</v>
      </c>
      <c r="C16" s="56">
        <f>D16+C4</f>
        <v>95.6</v>
      </c>
      <c r="D16" s="56">
        <f>E16+D5</f>
        <v>86.699999999999989</v>
      </c>
      <c r="E16" s="56">
        <f>F16+E6</f>
        <v>78.399999999999991</v>
      </c>
      <c r="F16" s="56">
        <f>G16+F7</f>
        <v>72.8</v>
      </c>
      <c r="G16" s="56">
        <f>H16+G8</f>
        <v>68.399999999999991</v>
      </c>
      <c r="H16" s="56">
        <f>I16+H9</f>
        <v>64.599999999999994</v>
      </c>
      <c r="I16" s="56">
        <f>J16+I10</f>
        <v>57.6</v>
      </c>
      <c r="J16" s="56">
        <f>K16+J11</f>
        <v>43</v>
      </c>
      <c r="K16" s="56">
        <f>L16+K12</f>
        <v>34.5</v>
      </c>
      <c r="L16" s="56">
        <f>M16+L13</f>
        <v>28.5</v>
      </c>
      <c r="M16" s="56">
        <f>N16+M14</f>
        <v>23</v>
      </c>
      <c r="N16" s="56">
        <f>O16+N15</f>
        <v>15.399999999999999</v>
      </c>
      <c r="O16" s="7">
        <v>5.7</v>
      </c>
      <c r="P16" s="8" t="s">
        <v>460</v>
      </c>
      <c r="Q16" s="3"/>
      <c r="R16" s="3"/>
      <c r="S16" s="3"/>
      <c r="T16" s="35"/>
      <c r="U16" s="361"/>
      <c r="V16" s="361"/>
      <c r="W16" s="361"/>
      <c r="X16" s="3"/>
      <c r="Y16" s="3"/>
    </row>
    <row r="17" spans="1:26" ht="9.9499999999999993" customHeight="1" x14ac:dyDescent="0.15">
      <c r="A17" s="56">
        <f>B17+A2</f>
        <v>276.7</v>
      </c>
      <c r="B17" s="56">
        <f>C17+B3</f>
        <v>110.39999999999999</v>
      </c>
      <c r="C17" s="56">
        <f>D17+C4</f>
        <v>103.1</v>
      </c>
      <c r="D17" s="56">
        <f>E17+D5</f>
        <v>94.199999999999989</v>
      </c>
      <c r="E17" s="56">
        <f>F17+E6</f>
        <v>85.899999999999991</v>
      </c>
      <c r="F17" s="56">
        <f>G17+F7</f>
        <v>80.3</v>
      </c>
      <c r="G17" s="56">
        <f>H17+G8</f>
        <v>75.899999999999991</v>
      </c>
      <c r="H17" s="56">
        <f>I17+H9</f>
        <v>72.099999999999994</v>
      </c>
      <c r="I17" s="56">
        <f>J17+I10</f>
        <v>65.099999999999994</v>
      </c>
      <c r="J17" s="56">
        <f>K17+J11</f>
        <v>50.5</v>
      </c>
      <c r="K17" s="56">
        <f>L17+K12</f>
        <v>42</v>
      </c>
      <c r="L17" s="56">
        <f>M17+L13</f>
        <v>36</v>
      </c>
      <c r="M17" s="56">
        <f>N17+M14</f>
        <v>30.5</v>
      </c>
      <c r="N17" s="56">
        <f>O17+N15</f>
        <v>22.9</v>
      </c>
      <c r="O17" s="56">
        <f>P17+O16</f>
        <v>13.2</v>
      </c>
      <c r="P17" s="7">
        <v>7.5</v>
      </c>
      <c r="Q17" s="8" t="s">
        <v>461</v>
      </c>
      <c r="R17" s="3"/>
      <c r="S17" s="3"/>
      <c r="T17" s="3"/>
      <c r="U17" s="35"/>
      <c r="V17" s="3"/>
      <c r="W17" s="3"/>
      <c r="X17" s="3"/>
      <c r="Y17" s="3"/>
    </row>
    <row r="18" spans="1:26" ht="9.9499999999999993" customHeight="1" x14ac:dyDescent="0.15">
      <c r="A18" s="56">
        <f>B18+A2</f>
        <v>281.3</v>
      </c>
      <c r="B18" s="56">
        <f>C18+B3</f>
        <v>115</v>
      </c>
      <c r="C18" s="56">
        <f>D18+C4</f>
        <v>107.7</v>
      </c>
      <c r="D18" s="56">
        <f>E18+D5</f>
        <v>98.8</v>
      </c>
      <c r="E18" s="56">
        <f>F18+E6</f>
        <v>90.5</v>
      </c>
      <c r="F18" s="56">
        <f>G18+F7</f>
        <v>84.9</v>
      </c>
      <c r="G18" s="56">
        <f>H18+G8</f>
        <v>80.5</v>
      </c>
      <c r="H18" s="56">
        <f>I18+H9</f>
        <v>76.7</v>
      </c>
      <c r="I18" s="56">
        <f>J18+I10</f>
        <v>69.7</v>
      </c>
      <c r="J18" s="56">
        <f>K18+J11</f>
        <v>55.1</v>
      </c>
      <c r="K18" s="56">
        <f>L18+K12</f>
        <v>46.6</v>
      </c>
      <c r="L18" s="56">
        <f>M18+L13</f>
        <v>40.6</v>
      </c>
      <c r="M18" s="56">
        <f>N18+M14</f>
        <v>35.1</v>
      </c>
      <c r="N18" s="56">
        <f>O18+N15</f>
        <v>27.5</v>
      </c>
      <c r="O18" s="56">
        <f>P18+O16</f>
        <v>17.8</v>
      </c>
      <c r="P18" s="56">
        <f>Q18+P17</f>
        <v>12.1</v>
      </c>
      <c r="Q18" s="7">
        <v>4.5999999999999996</v>
      </c>
      <c r="R18" s="8" t="s">
        <v>462</v>
      </c>
      <c r="S18" s="3"/>
      <c r="T18" s="3"/>
      <c r="U18" s="3"/>
      <c r="V18" s="35"/>
      <c r="W18" s="3"/>
      <c r="X18" s="3"/>
      <c r="Y18" s="3"/>
    </row>
    <row r="19" spans="1:26" ht="9.9499999999999993" customHeight="1" x14ac:dyDescent="0.15">
      <c r="A19" s="56">
        <f>B19+A2</f>
        <v>289.5</v>
      </c>
      <c r="B19" s="56">
        <f>C19+B3</f>
        <v>123.19999999999999</v>
      </c>
      <c r="C19" s="56">
        <f>D19+C4</f>
        <v>115.89999999999999</v>
      </c>
      <c r="D19" s="56">
        <f>E19+D5</f>
        <v>106.99999999999999</v>
      </c>
      <c r="E19" s="56">
        <f>F19+E6</f>
        <v>98.699999999999989</v>
      </c>
      <c r="F19" s="56">
        <f>G19+F7</f>
        <v>93.1</v>
      </c>
      <c r="G19" s="56">
        <f>H19+G8</f>
        <v>88.699999999999989</v>
      </c>
      <c r="H19" s="56">
        <f>I19+H9</f>
        <v>84.899999999999991</v>
      </c>
      <c r="I19" s="56">
        <f>J19+I10</f>
        <v>77.899999999999991</v>
      </c>
      <c r="J19" s="56">
        <f>K19+J11</f>
        <v>63.3</v>
      </c>
      <c r="K19" s="56">
        <f>L19+K12</f>
        <v>54.8</v>
      </c>
      <c r="L19" s="56">
        <f>M19+L13</f>
        <v>48.8</v>
      </c>
      <c r="M19" s="56">
        <f>N19+M14</f>
        <v>43.3</v>
      </c>
      <c r="N19" s="56">
        <f>O19+N15</f>
        <v>35.699999999999996</v>
      </c>
      <c r="O19" s="56">
        <f>P19+O16</f>
        <v>25.999999999999996</v>
      </c>
      <c r="P19" s="56">
        <f>Q19+P17</f>
        <v>20.299999999999997</v>
      </c>
      <c r="Q19" s="56">
        <f>R19+Q18</f>
        <v>12.799999999999999</v>
      </c>
      <c r="R19" s="7">
        <v>8.1999999999999993</v>
      </c>
      <c r="S19" s="8" t="s">
        <v>463</v>
      </c>
      <c r="T19" s="3"/>
      <c r="U19" s="3"/>
      <c r="V19" s="3"/>
      <c r="W19" s="35"/>
      <c r="X19" s="3"/>
      <c r="Y19" s="3"/>
    </row>
    <row r="20" spans="1:26" ht="9.9499999999999993" customHeight="1" x14ac:dyDescent="0.15">
      <c r="A20" s="56">
        <f>B20+A2</f>
        <v>296</v>
      </c>
      <c r="B20" s="56">
        <f>C20+B3</f>
        <v>129.70000000000002</v>
      </c>
      <c r="C20" s="56">
        <f>D20+C4</f>
        <v>122.4</v>
      </c>
      <c r="D20" s="56">
        <f>E20+D5</f>
        <v>113.5</v>
      </c>
      <c r="E20" s="56">
        <f>F20+E6</f>
        <v>105.2</v>
      </c>
      <c r="F20" s="56">
        <f>G20+F7</f>
        <v>99.600000000000009</v>
      </c>
      <c r="G20" s="56">
        <f>H20+G8</f>
        <v>95.2</v>
      </c>
      <c r="H20" s="56">
        <f>I20+H9</f>
        <v>91.4</v>
      </c>
      <c r="I20" s="56">
        <f>J20+I10</f>
        <v>84.4</v>
      </c>
      <c r="J20" s="56">
        <f>K20+J11</f>
        <v>69.800000000000011</v>
      </c>
      <c r="K20" s="56">
        <f>L20+K12</f>
        <v>61.300000000000004</v>
      </c>
      <c r="L20" s="56">
        <f>M20+L13</f>
        <v>55.300000000000004</v>
      </c>
      <c r="M20" s="56">
        <f>N20+M14</f>
        <v>49.800000000000004</v>
      </c>
      <c r="N20" s="56">
        <f>O20+N15</f>
        <v>42.2</v>
      </c>
      <c r="O20" s="56">
        <f>P20+O16</f>
        <v>32.5</v>
      </c>
      <c r="P20" s="56">
        <f>Q20+P17</f>
        <v>26.799999999999997</v>
      </c>
      <c r="Q20" s="56">
        <f>R20+Q18</f>
        <v>19.299999999999997</v>
      </c>
      <c r="R20" s="56">
        <f>S20+R19</f>
        <v>14.7</v>
      </c>
      <c r="S20" s="7">
        <v>6.5</v>
      </c>
      <c r="T20" s="8" t="s">
        <v>464</v>
      </c>
      <c r="U20" s="3"/>
      <c r="V20" s="3"/>
      <c r="W20" s="3"/>
      <c r="X20" s="35"/>
      <c r="Y20" s="3"/>
    </row>
    <row r="21" spans="1:26" ht="9.9499999999999993" customHeight="1" x14ac:dyDescent="0.15">
      <c r="A21" s="56">
        <f>B21+A2</f>
        <v>302.20000000000005</v>
      </c>
      <c r="B21" s="56">
        <f>C21+B3</f>
        <v>135.9</v>
      </c>
      <c r="C21" s="56">
        <f>D21+C4</f>
        <v>128.6</v>
      </c>
      <c r="D21" s="56">
        <f>E21+D5</f>
        <v>119.69999999999999</v>
      </c>
      <c r="E21" s="56">
        <f>F21+E6</f>
        <v>111.39999999999999</v>
      </c>
      <c r="F21" s="56">
        <f>G21+F7</f>
        <v>105.8</v>
      </c>
      <c r="G21" s="56">
        <f>H21+G8</f>
        <v>101.39999999999999</v>
      </c>
      <c r="H21" s="56">
        <f>I21+H9</f>
        <v>97.6</v>
      </c>
      <c r="I21" s="56">
        <f>J21+I10</f>
        <v>90.6</v>
      </c>
      <c r="J21" s="56">
        <f>K21+J11</f>
        <v>76</v>
      </c>
      <c r="K21" s="56">
        <f>L21+K12</f>
        <v>67.5</v>
      </c>
      <c r="L21" s="56">
        <f>M21+L13</f>
        <v>61.500000000000007</v>
      </c>
      <c r="M21" s="56">
        <f>N21+M14</f>
        <v>56.000000000000007</v>
      </c>
      <c r="N21" s="56">
        <f>O21+N15</f>
        <v>48.400000000000006</v>
      </c>
      <c r="O21" s="56">
        <f>P21+O16</f>
        <v>38.700000000000003</v>
      </c>
      <c r="P21" s="56">
        <f>Q21+P17</f>
        <v>33</v>
      </c>
      <c r="Q21" s="56">
        <f>R21+Q18</f>
        <v>25.5</v>
      </c>
      <c r="R21" s="56">
        <f>S21+R19</f>
        <v>20.9</v>
      </c>
      <c r="S21" s="56">
        <f>T21+S20</f>
        <v>12.7</v>
      </c>
      <c r="T21" s="7">
        <v>6.2</v>
      </c>
      <c r="U21" s="8" t="s">
        <v>465</v>
      </c>
      <c r="V21" s="3"/>
      <c r="W21" s="3"/>
      <c r="X21" s="3"/>
      <c r="Y21" s="35"/>
    </row>
    <row r="22" spans="1:26" ht="9.9499999999999993" customHeight="1" x14ac:dyDescent="0.15">
      <c r="A22" s="56">
        <f>B22+A2</f>
        <v>305.89999999999998</v>
      </c>
      <c r="B22" s="56">
        <f>C22+B3</f>
        <v>139.6</v>
      </c>
      <c r="C22" s="56">
        <f>D22+C4</f>
        <v>132.29999999999998</v>
      </c>
      <c r="D22" s="56">
        <f>E22+D5</f>
        <v>123.39999999999998</v>
      </c>
      <c r="E22" s="56">
        <f>F22+E6</f>
        <v>115.09999999999998</v>
      </c>
      <c r="F22" s="56">
        <f>G22+F7</f>
        <v>109.49999999999999</v>
      </c>
      <c r="G22" s="56">
        <f>H22+G8</f>
        <v>105.09999999999998</v>
      </c>
      <c r="H22" s="56">
        <f>I22+H9</f>
        <v>101.29999999999998</v>
      </c>
      <c r="I22" s="56">
        <f>J22+I10</f>
        <v>94.299999999999983</v>
      </c>
      <c r="J22" s="56">
        <f>K22+J11</f>
        <v>79.699999999999989</v>
      </c>
      <c r="K22" s="56">
        <f>L22+K12</f>
        <v>71.199999999999989</v>
      </c>
      <c r="L22" s="56">
        <f>M22+L13</f>
        <v>65.199999999999989</v>
      </c>
      <c r="M22" s="56">
        <f>N22+M14</f>
        <v>59.699999999999996</v>
      </c>
      <c r="N22" s="56">
        <f>O22+N15</f>
        <v>52.099999999999994</v>
      </c>
      <c r="O22" s="56">
        <f>P22+O16</f>
        <v>42.4</v>
      </c>
      <c r="P22" s="56">
        <f>Q22+P17</f>
        <v>36.699999999999996</v>
      </c>
      <c r="Q22" s="56">
        <f>R22+Q18</f>
        <v>29.199999999999996</v>
      </c>
      <c r="R22" s="56">
        <f>S22+R19</f>
        <v>24.599999999999998</v>
      </c>
      <c r="S22" s="56">
        <f>T22+S20</f>
        <v>16.399999999999999</v>
      </c>
      <c r="T22" s="56">
        <f>U22+T21</f>
        <v>9.9</v>
      </c>
      <c r="U22" s="7">
        <v>3.7</v>
      </c>
      <c r="V22" s="8" t="s">
        <v>466</v>
      </c>
      <c r="W22" s="35"/>
      <c r="X22" s="3"/>
      <c r="Y22" s="3"/>
    </row>
    <row r="23" spans="1:26" ht="9.9499999999999993" customHeight="1" x14ac:dyDescent="0.15">
      <c r="A23" s="56">
        <f>B23+A2</f>
        <v>313.3</v>
      </c>
      <c r="B23" s="56">
        <f>C23+B3</f>
        <v>147</v>
      </c>
      <c r="C23" s="56">
        <f>D23+C4</f>
        <v>139.69999999999999</v>
      </c>
      <c r="D23" s="56">
        <f>E23+D5</f>
        <v>130.79999999999998</v>
      </c>
      <c r="E23" s="56">
        <f>F23+E6</f>
        <v>122.49999999999999</v>
      </c>
      <c r="F23" s="56">
        <f>G23+F7</f>
        <v>116.89999999999999</v>
      </c>
      <c r="G23" s="56">
        <f>H23+G8</f>
        <v>112.49999999999999</v>
      </c>
      <c r="H23" s="56">
        <f>I23+H9</f>
        <v>108.69999999999999</v>
      </c>
      <c r="I23" s="56">
        <f>J23+I10</f>
        <v>101.69999999999999</v>
      </c>
      <c r="J23" s="56">
        <f>K23+J11</f>
        <v>87.1</v>
      </c>
      <c r="K23" s="56">
        <f>L23+K12</f>
        <v>78.599999999999994</v>
      </c>
      <c r="L23" s="56">
        <f>M23+L13</f>
        <v>72.599999999999994</v>
      </c>
      <c r="M23" s="56">
        <f>N23+M14</f>
        <v>67.099999999999994</v>
      </c>
      <c r="N23" s="56">
        <f>O23+N15</f>
        <v>59.5</v>
      </c>
      <c r="O23" s="56">
        <f>P23+O16</f>
        <v>49.800000000000004</v>
      </c>
      <c r="P23" s="56">
        <f>Q23+P17</f>
        <v>44.1</v>
      </c>
      <c r="Q23" s="56">
        <f>R23+Q18</f>
        <v>36.6</v>
      </c>
      <c r="R23" s="56">
        <f>S23+R19</f>
        <v>32</v>
      </c>
      <c r="S23" s="56">
        <f>T23+S20</f>
        <v>23.8</v>
      </c>
      <c r="T23" s="56">
        <f>U23+T21</f>
        <v>17.3</v>
      </c>
      <c r="U23" s="56">
        <f>V23+U22</f>
        <v>11.100000000000001</v>
      </c>
      <c r="V23" s="7">
        <v>7.4</v>
      </c>
      <c r="W23" s="8" t="s">
        <v>467</v>
      </c>
      <c r="X23" s="3"/>
      <c r="Y23" s="3"/>
    </row>
    <row r="24" spans="1:26" ht="9.9499999999999993" customHeight="1" x14ac:dyDescent="0.15">
      <c r="A24" s="56">
        <f>B24+A2</f>
        <v>318.90000000000003</v>
      </c>
      <c r="B24" s="56">
        <f>C24+B3</f>
        <v>152.60000000000002</v>
      </c>
      <c r="C24" s="56">
        <f>D24+C4</f>
        <v>145.30000000000001</v>
      </c>
      <c r="D24" s="56">
        <f>E24+D5</f>
        <v>136.4</v>
      </c>
      <c r="E24" s="56">
        <f>F24+E6</f>
        <v>128.1</v>
      </c>
      <c r="F24" s="56">
        <f>G24+F7</f>
        <v>122.49999999999999</v>
      </c>
      <c r="G24" s="56">
        <f>H24+G8</f>
        <v>118.09999999999998</v>
      </c>
      <c r="H24" s="56">
        <f>I24+H9</f>
        <v>114.29999999999998</v>
      </c>
      <c r="I24" s="56">
        <f>J24+I10</f>
        <v>107.29999999999998</v>
      </c>
      <c r="J24" s="56">
        <f>K24+J11</f>
        <v>92.699999999999989</v>
      </c>
      <c r="K24" s="56">
        <f>L24+K12</f>
        <v>84.199999999999989</v>
      </c>
      <c r="L24" s="56">
        <f>M24+L13</f>
        <v>78.199999999999989</v>
      </c>
      <c r="M24" s="56">
        <f>N24+M14</f>
        <v>72.699999999999989</v>
      </c>
      <c r="N24" s="56">
        <f>O24+N15</f>
        <v>65.099999999999994</v>
      </c>
      <c r="O24" s="56">
        <f>P24+O16</f>
        <v>55.4</v>
      </c>
      <c r="P24" s="56">
        <f>Q24+P17</f>
        <v>49.699999999999996</v>
      </c>
      <c r="Q24" s="56">
        <f>R24+Q18</f>
        <v>42.199999999999996</v>
      </c>
      <c r="R24" s="56">
        <f>S24+R19</f>
        <v>37.599999999999994</v>
      </c>
      <c r="S24" s="56">
        <f>T24+S20</f>
        <v>29.4</v>
      </c>
      <c r="T24" s="56">
        <f>U24+T21</f>
        <v>22.9</v>
      </c>
      <c r="U24" s="56">
        <f>V24+U22</f>
        <v>16.7</v>
      </c>
      <c r="V24" s="56">
        <f>W24+V23</f>
        <v>13</v>
      </c>
      <c r="W24" s="7">
        <v>5.6</v>
      </c>
      <c r="X24" s="8" t="s">
        <v>1002</v>
      </c>
      <c r="Y24" s="3"/>
    </row>
    <row r="25" spans="1:26" ht="9.9499999999999993" customHeight="1" x14ac:dyDescent="0.15">
      <c r="A25" s="56">
        <f>B25+A2</f>
        <v>323.10000000000002</v>
      </c>
      <c r="B25" s="56">
        <f>C25+B3</f>
        <v>156.80000000000001</v>
      </c>
      <c r="C25" s="56">
        <f>D25+C4</f>
        <v>149.5</v>
      </c>
      <c r="D25" s="56">
        <f>E25+D5</f>
        <v>140.6</v>
      </c>
      <c r="E25" s="56">
        <f>F25+E6</f>
        <v>132.29999999999998</v>
      </c>
      <c r="F25" s="56">
        <f>G25+F7</f>
        <v>126.69999999999999</v>
      </c>
      <c r="G25" s="56">
        <f>H25+G8</f>
        <v>122.29999999999998</v>
      </c>
      <c r="H25" s="56">
        <f>I25+H9</f>
        <v>118.49999999999999</v>
      </c>
      <c r="I25" s="56">
        <f>J25+I10</f>
        <v>111.49999999999999</v>
      </c>
      <c r="J25" s="56">
        <f>K25+J11</f>
        <v>96.899999999999991</v>
      </c>
      <c r="K25" s="56">
        <f>L25+K12</f>
        <v>88.399999999999991</v>
      </c>
      <c r="L25" s="56">
        <f>M25+L13</f>
        <v>82.399999999999991</v>
      </c>
      <c r="M25" s="56">
        <f>N25+M14</f>
        <v>76.899999999999991</v>
      </c>
      <c r="N25" s="56">
        <f>O25+N15</f>
        <v>69.3</v>
      </c>
      <c r="O25" s="56">
        <f>P25+O16</f>
        <v>59.6</v>
      </c>
      <c r="P25" s="56">
        <f>Q25+P17</f>
        <v>53.9</v>
      </c>
      <c r="Q25" s="56">
        <f>R25+Q18</f>
        <v>46.4</v>
      </c>
      <c r="R25" s="56">
        <f>S25+R19</f>
        <v>41.8</v>
      </c>
      <c r="S25" s="56">
        <f>T25+S20</f>
        <v>33.6</v>
      </c>
      <c r="T25" s="56">
        <f>U25+T21</f>
        <v>27.1</v>
      </c>
      <c r="U25" s="56">
        <f>V25+U22</f>
        <v>20.900000000000002</v>
      </c>
      <c r="V25" s="56">
        <f>W25+V23</f>
        <v>17.200000000000003</v>
      </c>
      <c r="W25" s="56">
        <f>X25+W24</f>
        <v>9.8000000000000007</v>
      </c>
      <c r="X25" s="7">
        <v>4.2</v>
      </c>
      <c r="Y25" s="8" t="s">
        <v>1001</v>
      </c>
    </row>
    <row r="26" spans="1:26" ht="9.9499999999999993" customHeight="1" x14ac:dyDescent="0.15">
      <c r="A26" s="56">
        <f>B26+A2</f>
        <v>326.3</v>
      </c>
      <c r="B26" s="56">
        <f>C26+B3</f>
        <v>160</v>
      </c>
      <c r="C26" s="56">
        <f>D26+C4</f>
        <v>152.69999999999999</v>
      </c>
      <c r="D26" s="56">
        <f>E26+D5</f>
        <v>143.79999999999998</v>
      </c>
      <c r="E26" s="56">
        <f>F26+E6</f>
        <v>135.49999999999997</v>
      </c>
      <c r="F26" s="56">
        <f>G26+F7</f>
        <v>129.89999999999998</v>
      </c>
      <c r="G26" s="56">
        <f>H26+G8</f>
        <v>125.49999999999999</v>
      </c>
      <c r="H26" s="56">
        <f>I26+H9</f>
        <v>121.69999999999999</v>
      </c>
      <c r="I26" s="56">
        <f>J26+I10</f>
        <v>114.69999999999999</v>
      </c>
      <c r="J26" s="56">
        <f>K26+J11</f>
        <v>100.1</v>
      </c>
      <c r="K26" s="56">
        <f>L26+K12</f>
        <v>91.6</v>
      </c>
      <c r="L26" s="56">
        <f>M26+L13</f>
        <v>85.6</v>
      </c>
      <c r="M26" s="56">
        <f>N26+M14</f>
        <v>80.099999999999994</v>
      </c>
      <c r="N26" s="56">
        <f>O26+N15</f>
        <v>72.5</v>
      </c>
      <c r="O26" s="56">
        <f>P26+O16</f>
        <v>62.800000000000004</v>
      </c>
      <c r="P26" s="56">
        <f>Q26+P17</f>
        <v>57.1</v>
      </c>
      <c r="Q26" s="56">
        <f>R26+Q18</f>
        <v>49.6</v>
      </c>
      <c r="R26" s="56">
        <f>S26+R19</f>
        <v>45</v>
      </c>
      <c r="S26" s="56">
        <f>T26+S20</f>
        <v>36.799999999999997</v>
      </c>
      <c r="T26" s="56">
        <f>U26+T21</f>
        <v>30.299999999999997</v>
      </c>
      <c r="U26" s="56">
        <f>V26+U22</f>
        <v>24.099999999999998</v>
      </c>
      <c r="V26" s="56">
        <f>W26+V23</f>
        <v>20.399999999999999</v>
      </c>
      <c r="W26" s="56">
        <f>X26+W24</f>
        <v>13</v>
      </c>
      <c r="X26" s="7">
        <f>Y26+X25</f>
        <v>7.4</v>
      </c>
      <c r="Y26" s="446">
        <v>3.2</v>
      </c>
      <c r="Z26" s="8" t="s">
        <v>15</v>
      </c>
    </row>
    <row r="27" spans="1:26" ht="9.9499999999999993" customHeight="1" x14ac:dyDescent="0.1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21"/>
      <c r="Y27" s="28"/>
    </row>
    <row r="28" spans="1:26" ht="9.9499999999999993" customHeight="1" x14ac:dyDescent="0.15">
      <c r="A28" s="49" t="s">
        <v>237</v>
      </c>
      <c r="B28" s="53"/>
      <c r="C28" s="53"/>
      <c r="D28" s="53"/>
      <c r="E28" s="53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55"/>
      <c r="Q28" s="55"/>
      <c r="R28" s="54"/>
      <c r="S28" s="54"/>
      <c r="T28" s="58"/>
      <c r="U28" s="50"/>
      <c r="V28" s="50"/>
      <c r="W28" s="50"/>
      <c r="X28" s="21"/>
      <c r="Y28" s="21"/>
    </row>
    <row r="29" spans="1:26" ht="9.9499999999999993" customHeight="1" x14ac:dyDescent="0.15">
      <c r="A29" s="56">
        <v>326.3</v>
      </c>
      <c r="B29" s="49" t="s">
        <v>15</v>
      </c>
      <c r="C29" s="57"/>
      <c r="D29" s="57"/>
      <c r="E29" s="57"/>
      <c r="F29" s="35"/>
      <c r="G29" s="3"/>
      <c r="H29" s="3"/>
      <c r="I29" s="3"/>
      <c r="J29" s="3"/>
      <c r="K29" s="3"/>
      <c r="L29" s="3"/>
      <c r="M29" s="3"/>
      <c r="N29" s="6"/>
      <c r="O29" s="6"/>
      <c r="P29" s="6"/>
      <c r="Q29" s="6"/>
      <c r="R29" s="6"/>
      <c r="S29" s="6"/>
      <c r="T29" s="6"/>
      <c r="U29" s="31"/>
      <c r="V29" s="31"/>
      <c r="W29" s="31"/>
      <c r="X29" s="31"/>
      <c r="Y29" s="31"/>
    </row>
    <row r="30" spans="1:26" ht="9.9499999999999993" customHeight="1" x14ac:dyDescent="0.15">
      <c r="A30" s="56">
        <f>B30+A29</f>
        <v>331.8</v>
      </c>
      <c r="B30" s="56">
        <v>5.5</v>
      </c>
      <c r="C30" s="49" t="s">
        <v>468</v>
      </c>
      <c r="D30" s="57"/>
      <c r="E30" s="57"/>
      <c r="F30" s="3"/>
      <c r="G30" s="550" t="s">
        <v>469</v>
      </c>
      <c r="H30" s="550"/>
      <c r="I30" s="550"/>
      <c r="J30" s="550"/>
      <c r="K30" s="3"/>
      <c r="L30" s="3"/>
      <c r="M30" s="3"/>
      <c r="N30" s="6"/>
      <c r="O30" s="6"/>
      <c r="P30" s="6"/>
      <c r="Q30" s="6"/>
      <c r="R30" s="6"/>
      <c r="S30" s="6"/>
      <c r="T30" s="6"/>
      <c r="U30" s="31"/>
      <c r="V30" s="31"/>
      <c r="W30" s="31"/>
      <c r="X30" s="31"/>
      <c r="Y30" s="31"/>
    </row>
    <row r="31" spans="1:26" ht="9.9499999999999993" customHeight="1" x14ac:dyDescent="0.15">
      <c r="A31" s="56">
        <v>333.4</v>
      </c>
      <c r="B31" s="56">
        <v>7.1</v>
      </c>
      <c r="C31" s="56">
        <v>1.6</v>
      </c>
      <c r="D31" s="49" t="s">
        <v>24</v>
      </c>
      <c r="E31" s="57"/>
      <c r="F31" s="3"/>
      <c r="G31" s="550"/>
      <c r="H31" s="550"/>
      <c r="I31" s="550"/>
      <c r="J31" s="550"/>
      <c r="K31" s="3"/>
      <c r="L31" s="3"/>
      <c r="M31" s="3"/>
      <c r="N31" s="6"/>
      <c r="O31" s="6"/>
      <c r="P31" s="6"/>
      <c r="Q31" s="6"/>
      <c r="R31" s="6"/>
      <c r="S31" s="6"/>
      <c r="T31" s="6"/>
      <c r="U31" s="31"/>
      <c r="V31" s="31"/>
      <c r="W31" s="31"/>
      <c r="X31" s="31"/>
      <c r="Y31" s="31"/>
    </row>
    <row r="32" spans="1:26" ht="9.9499999999999993" customHeight="1" x14ac:dyDescent="0.15">
      <c r="A32" s="56">
        <v>338.6</v>
      </c>
      <c r="B32" s="60">
        <f>D32+7.1</f>
        <v>12.3</v>
      </c>
      <c r="C32" s="56">
        <v>6.8</v>
      </c>
      <c r="D32" s="56">
        <v>5.2</v>
      </c>
      <c r="E32" s="49" t="s">
        <v>470</v>
      </c>
      <c r="F32" s="58"/>
      <c r="G32" s="3"/>
      <c r="H32" s="47"/>
      <c r="I32" s="47"/>
      <c r="J32" s="47"/>
      <c r="K32" s="47"/>
      <c r="L32" s="3"/>
      <c r="M32" s="3"/>
      <c r="N32" s="3"/>
      <c r="O32" s="582" t="s">
        <v>778</v>
      </c>
      <c r="P32" s="582"/>
      <c r="R32" s="582" t="s">
        <v>54</v>
      </c>
      <c r="S32" s="582"/>
      <c r="T32" s="338"/>
      <c r="U32" s="583" t="s">
        <v>224</v>
      </c>
      <c r="V32" s="583"/>
      <c r="W32" s="583"/>
      <c r="X32" s="31"/>
      <c r="Y32" s="31"/>
    </row>
    <row r="33" spans="1:25" ht="9.9499999999999993" customHeight="1" x14ac:dyDescent="0.15">
      <c r="A33" s="56">
        <v>345.7</v>
      </c>
      <c r="B33" s="56">
        <f>E33+B32</f>
        <v>19.399999999999999</v>
      </c>
      <c r="C33" s="56">
        <v>13.9</v>
      </c>
      <c r="D33" s="56">
        <f>E33+D32</f>
        <v>12.3</v>
      </c>
      <c r="E33" s="56">
        <v>7.1</v>
      </c>
      <c r="F33" s="49" t="s">
        <v>471</v>
      </c>
      <c r="G33" s="3"/>
      <c r="H33" s="3"/>
      <c r="I33" s="3"/>
      <c r="J33" s="35"/>
      <c r="K33" s="3"/>
      <c r="L33" s="3"/>
      <c r="M33" s="3"/>
      <c r="N33" s="3"/>
      <c r="O33" s="582"/>
      <c r="P33" s="582"/>
      <c r="Q33" s="338"/>
      <c r="R33" s="582"/>
      <c r="S33" s="582"/>
      <c r="T33" s="338"/>
      <c r="U33" s="584"/>
      <c r="V33" s="584"/>
      <c r="W33" s="584"/>
      <c r="X33" s="31"/>
      <c r="Y33" s="31"/>
    </row>
    <row r="34" spans="1:25" ht="9.9499999999999993" customHeight="1" x14ac:dyDescent="0.15">
      <c r="A34" s="56">
        <v>353.1</v>
      </c>
      <c r="B34" s="56">
        <v>26.8</v>
      </c>
      <c r="C34" s="56">
        <v>21.3</v>
      </c>
      <c r="D34" s="56">
        <f>E34+D32</f>
        <v>19.7</v>
      </c>
      <c r="E34" s="56">
        <f>F34+E33</f>
        <v>14.5</v>
      </c>
      <c r="F34" s="56">
        <v>7.4</v>
      </c>
      <c r="G34" s="8" t="s">
        <v>19</v>
      </c>
      <c r="H34" s="3"/>
      <c r="I34" s="3"/>
      <c r="J34" s="3"/>
      <c r="K34" s="35"/>
      <c r="L34" s="3"/>
      <c r="M34" s="3"/>
      <c r="N34" s="3"/>
      <c r="O34" s="3"/>
      <c r="P34" s="3"/>
      <c r="Q34" s="3"/>
      <c r="R34" s="3"/>
      <c r="S34" s="3"/>
      <c r="T34" s="3"/>
      <c r="U34" s="8" t="s">
        <v>786</v>
      </c>
      <c r="V34" s="56">
        <v>5.0999999999999996</v>
      </c>
      <c r="W34" s="56">
        <f>V34+W35</f>
        <v>8.3000000000000007</v>
      </c>
      <c r="X34" s="31"/>
      <c r="Y34" s="31"/>
    </row>
    <row r="35" spans="1:25" ht="9.9499999999999993" customHeight="1" x14ac:dyDescent="0.15">
      <c r="A35" s="56">
        <v>361.8</v>
      </c>
      <c r="B35" s="56">
        <v>35.5</v>
      </c>
      <c r="C35" s="56">
        <v>30</v>
      </c>
      <c r="D35" s="56">
        <f>E35+D32</f>
        <v>28.400000000000002</v>
      </c>
      <c r="E35" s="56">
        <f>F35+E33</f>
        <v>23.200000000000003</v>
      </c>
      <c r="F35" s="56">
        <f>G35+F34</f>
        <v>16.100000000000001</v>
      </c>
      <c r="G35" s="7">
        <v>8.6999999999999993</v>
      </c>
      <c r="H35" s="8" t="s">
        <v>472</v>
      </c>
      <c r="I35" s="3"/>
      <c r="J35" s="3"/>
      <c r="K35" s="3"/>
      <c r="L35" s="35"/>
      <c r="M35" s="3"/>
      <c r="N35" s="3"/>
      <c r="O35" s="8" t="s">
        <v>315</v>
      </c>
      <c r="P35" s="9">
        <v>1.6</v>
      </c>
      <c r="Q35" s="3"/>
      <c r="R35" s="8" t="s">
        <v>55</v>
      </c>
      <c r="S35" s="9">
        <v>3.5</v>
      </c>
      <c r="T35" s="3"/>
      <c r="U35" s="3"/>
      <c r="V35" s="8" t="s">
        <v>390</v>
      </c>
      <c r="W35" s="56">
        <v>3.2</v>
      </c>
      <c r="X35" s="31"/>
      <c r="Y35" s="31"/>
    </row>
    <row r="36" spans="1:25" ht="9.9499999999999993" customHeight="1" x14ac:dyDescent="0.15">
      <c r="A36" s="56">
        <v>367.4</v>
      </c>
      <c r="B36" s="56">
        <v>41.1</v>
      </c>
      <c r="C36" s="56">
        <v>35.6</v>
      </c>
      <c r="D36" s="56">
        <f>E36+D32</f>
        <v>34</v>
      </c>
      <c r="E36" s="56">
        <f>F36+E33</f>
        <v>28.799999999999997</v>
      </c>
      <c r="F36" s="56">
        <f>G36+F34</f>
        <v>21.7</v>
      </c>
      <c r="G36" s="56">
        <f>H36+G35</f>
        <v>14.299999999999999</v>
      </c>
      <c r="H36" s="7">
        <v>5.6</v>
      </c>
      <c r="I36" s="8" t="s">
        <v>25</v>
      </c>
      <c r="J36" s="3"/>
      <c r="K36" s="3"/>
      <c r="L36" s="3"/>
      <c r="M36" s="35"/>
      <c r="N36" s="3"/>
      <c r="O36" s="35"/>
      <c r="P36" s="8" t="s">
        <v>558</v>
      </c>
      <c r="Q36" s="3"/>
      <c r="R36" s="35"/>
      <c r="S36" s="8" t="s">
        <v>56</v>
      </c>
      <c r="T36" s="3"/>
      <c r="U36" s="53"/>
      <c r="V36" s="53"/>
      <c r="W36" s="8" t="s">
        <v>787</v>
      </c>
      <c r="X36" s="31"/>
      <c r="Y36" s="31"/>
    </row>
    <row r="37" spans="1:25" ht="9.9499999999999993" customHeight="1" x14ac:dyDescent="0.15">
      <c r="A37" s="56">
        <v>372.2</v>
      </c>
      <c r="B37" s="56">
        <v>45.9</v>
      </c>
      <c r="C37" s="56">
        <v>40.4</v>
      </c>
      <c r="D37" s="56">
        <f>E37+D32</f>
        <v>38.800000000000004</v>
      </c>
      <c r="E37" s="56">
        <f>F37+E33</f>
        <v>33.6</v>
      </c>
      <c r="F37" s="56">
        <f>G37+F34</f>
        <v>26.5</v>
      </c>
      <c r="G37" s="56">
        <f>H37+G35</f>
        <v>19.099999999999998</v>
      </c>
      <c r="H37" s="56">
        <f>I37+H36</f>
        <v>10.399999999999999</v>
      </c>
      <c r="I37" s="7">
        <v>4.8</v>
      </c>
      <c r="J37" s="8" t="s">
        <v>26</v>
      </c>
      <c r="K37" s="3"/>
      <c r="L37" s="3"/>
      <c r="M37" s="3"/>
      <c r="N37" s="35"/>
      <c r="O37" s="3"/>
      <c r="P37" s="3"/>
      <c r="Q37" s="3"/>
      <c r="R37" s="3"/>
      <c r="S37" s="3"/>
      <c r="T37" s="3"/>
      <c r="U37" s="31"/>
      <c r="V37" s="31"/>
      <c r="W37" s="31"/>
      <c r="X37" s="31"/>
      <c r="Y37" s="31"/>
    </row>
    <row r="38" spans="1:25" ht="9.9499999999999993" customHeight="1" x14ac:dyDescent="0.15">
      <c r="A38" s="56">
        <v>381.6</v>
      </c>
      <c r="B38" s="56">
        <v>55.3</v>
      </c>
      <c r="C38" s="56">
        <v>49.8</v>
      </c>
      <c r="D38" s="56">
        <f>E38+D32</f>
        <v>48.2</v>
      </c>
      <c r="E38" s="56">
        <f>F38+E33</f>
        <v>43</v>
      </c>
      <c r="F38" s="56">
        <f>G38+F34</f>
        <v>35.9</v>
      </c>
      <c r="G38" s="56">
        <f>H38+G35</f>
        <v>28.499999999999996</v>
      </c>
      <c r="H38" s="56">
        <f>I38+H36</f>
        <v>19.799999999999997</v>
      </c>
      <c r="I38" s="56">
        <f>J38+I37</f>
        <v>14.2</v>
      </c>
      <c r="J38" s="7">
        <v>9.4</v>
      </c>
      <c r="K38" s="8" t="s">
        <v>473</v>
      </c>
      <c r="L38" s="3"/>
      <c r="M38" s="3"/>
      <c r="N38" s="3"/>
      <c r="O38" s="35"/>
      <c r="P38" s="3"/>
      <c r="Q38" s="3"/>
      <c r="R38" s="3"/>
      <c r="S38" s="3"/>
      <c r="T38" s="3"/>
      <c r="U38" s="31"/>
      <c r="V38" s="579" t="s">
        <v>177</v>
      </c>
      <c r="W38" s="579"/>
      <c r="X38" s="31"/>
      <c r="Y38" s="31"/>
    </row>
    <row r="39" spans="1:25" ht="9.9499999999999993" customHeight="1" x14ac:dyDescent="0.15">
      <c r="A39" s="56">
        <v>392.6</v>
      </c>
      <c r="B39" s="56">
        <v>66.3</v>
      </c>
      <c r="C39" s="56">
        <v>60.8</v>
      </c>
      <c r="D39" s="56">
        <f>E39+D32</f>
        <v>59.2</v>
      </c>
      <c r="E39" s="56">
        <f>F39+E33</f>
        <v>54</v>
      </c>
      <c r="F39" s="56">
        <f>G39+F34</f>
        <v>46.9</v>
      </c>
      <c r="G39" s="56">
        <f>H39+G35</f>
        <v>39.5</v>
      </c>
      <c r="H39" s="56">
        <f>I39+H36</f>
        <v>30.799999999999997</v>
      </c>
      <c r="I39" s="56">
        <f>J39+I37</f>
        <v>25.2</v>
      </c>
      <c r="J39" s="56">
        <f>K39+J38</f>
        <v>20.399999999999999</v>
      </c>
      <c r="K39" s="7">
        <v>11</v>
      </c>
      <c r="L39" s="8" t="s">
        <v>314</v>
      </c>
      <c r="M39" s="3"/>
      <c r="N39" s="3"/>
      <c r="O39" s="3"/>
      <c r="P39" s="35"/>
      <c r="Q39" s="3"/>
      <c r="R39" s="3"/>
      <c r="S39" s="3"/>
      <c r="T39" s="3"/>
      <c r="U39" s="31"/>
      <c r="V39" s="579"/>
      <c r="W39" s="579"/>
      <c r="X39" s="31"/>
      <c r="Y39" s="31"/>
    </row>
    <row r="40" spans="1:25" ht="9.9499999999999993" customHeight="1" x14ac:dyDescent="0.15">
      <c r="A40" s="56">
        <v>394.1</v>
      </c>
      <c r="B40" s="56">
        <v>67.8</v>
      </c>
      <c r="C40" s="56">
        <v>62.3</v>
      </c>
      <c r="D40" s="56">
        <f>E40+D32</f>
        <v>60.7</v>
      </c>
      <c r="E40" s="56">
        <f>F40+E33</f>
        <v>55.5</v>
      </c>
      <c r="F40" s="56">
        <f>G40+F34</f>
        <v>48.4</v>
      </c>
      <c r="G40" s="56">
        <f>H40+G35</f>
        <v>41</v>
      </c>
      <c r="H40" s="56">
        <f>I40+H36</f>
        <v>32.299999999999997</v>
      </c>
      <c r="I40" s="56">
        <f>J40+I37</f>
        <v>26.7</v>
      </c>
      <c r="J40" s="56">
        <f>K40+J38</f>
        <v>21.9</v>
      </c>
      <c r="K40" s="56">
        <f>L40+K39</f>
        <v>12.5</v>
      </c>
      <c r="L40" s="7">
        <v>1.5</v>
      </c>
      <c r="M40" s="8" t="s">
        <v>4</v>
      </c>
      <c r="N40" s="3"/>
      <c r="O40" s="3"/>
      <c r="P40" s="3"/>
      <c r="Q40" s="35"/>
      <c r="R40" s="3"/>
      <c r="S40" s="3"/>
      <c r="T40" s="3"/>
      <c r="U40" s="31"/>
      <c r="V40" s="17"/>
      <c r="W40" s="17"/>
      <c r="X40" s="31"/>
      <c r="Y40" s="31"/>
    </row>
    <row r="41" spans="1:25" ht="9.9499999999999993" customHeight="1" x14ac:dyDescent="0.15">
      <c r="A41" s="56">
        <v>403.2</v>
      </c>
      <c r="B41" s="56">
        <v>76.900000000000006</v>
      </c>
      <c r="C41" s="56">
        <v>71.400000000000006</v>
      </c>
      <c r="D41" s="56">
        <f>E41+D32</f>
        <v>69.8</v>
      </c>
      <c r="E41" s="56">
        <f>F41+E33</f>
        <v>64.599999999999994</v>
      </c>
      <c r="F41" s="56">
        <f>G41+F34</f>
        <v>57.499999999999993</v>
      </c>
      <c r="G41" s="56">
        <f>H41+G35</f>
        <v>50.099999999999994</v>
      </c>
      <c r="H41" s="56">
        <f>I41+H36</f>
        <v>41.4</v>
      </c>
      <c r="I41" s="56">
        <f>J41+I37</f>
        <v>35.799999999999997</v>
      </c>
      <c r="J41" s="56">
        <f>K41+J38</f>
        <v>31</v>
      </c>
      <c r="K41" s="56">
        <f>L41+K39</f>
        <v>21.6</v>
      </c>
      <c r="L41" s="56">
        <f>M41+L40</f>
        <v>10.6</v>
      </c>
      <c r="M41" s="7">
        <v>9.1</v>
      </c>
      <c r="N41" s="8" t="s">
        <v>474</v>
      </c>
      <c r="O41" s="3"/>
      <c r="P41" s="3"/>
      <c r="Q41" s="3"/>
      <c r="R41" s="35"/>
      <c r="S41" s="3"/>
      <c r="T41" s="3"/>
      <c r="U41" s="31"/>
      <c r="V41" s="23" t="s">
        <v>179</v>
      </c>
      <c r="W41" s="48">
        <v>4.7</v>
      </c>
      <c r="X41" s="31"/>
      <c r="Y41" s="31"/>
    </row>
    <row r="42" spans="1:25" ht="9.9499999999999993" customHeight="1" x14ac:dyDescent="0.15">
      <c r="A42" s="56">
        <v>412.4</v>
      </c>
      <c r="B42" s="56">
        <v>86.1</v>
      </c>
      <c r="C42" s="56">
        <v>80.599999999999994</v>
      </c>
      <c r="D42" s="56">
        <f>E42+D32</f>
        <v>79</v>
      </c>
      <c r="E42" s="56">
        <f>F42+E33</f>
        <v>73.8</v>
      </c>
      <c r="F42" s="56">
        <f>G42+F34</f>
        <v>66.7</v>
      </c>
      <c r="G42" s="56">
        <f>H42+G35</f>
        <v>59.3</v>
      </c>
      <c r="H42" s="56">
        <f>I42+H36</f>
        <v>50.599999999999994</v>
      </c>
      <c r="I42" s="56">
        <f>J42+I37</f>
        <v>44.999999999999993</v>
      </c>
      <c r="J42" s="56">
        <f>K42+J38</f>
        <v>40.199999999999996</v>
      </c>
      <c r="K42" s="56">
        <f>L42+K39</f>
        <v>30.799999999999997</v>
      </c>
      <c r="L42" s="56">
        <f>M42+L40</f>
        <v>19.799999999999997</v>
      </c>
      <c r="M42" s="56">
        <f>N42+M41</f>
        <v>18.299999999999997</v>
      </c>
      <c r="N42" s="7">
        <v>9.1999999999999993</v>
      </c>
      <c r="O42" s="8" t="s">
        <v>475</v>
      </c>
      <c r="P42" s="3"/>
      <c r="Q42" s="3"/>
      <c r="R42" s="3"/>
      <c r="S42" s="35"/>
      <c r="T42" s="3"/>
      <c r="U42" s="31"/>
      <c r="V42" s="59"/>
      <c r="W42" s="23" t="s">
        <v>178</v>
      </c>
      <c r="X42" s="31"/>
      <c r="Y42" s="31"/>
    </row>
    <row r="43" spans="1:25" ht="9.9499999999999993" customHeight="1" x14ac:dyDescent="0.15">
      <c r="A43" s="56">
        <v>421.8</v>
      </c>
      <c r="B43" s="56">
        <v>95.5</v>
      </c>
      <c r="C43" s="56">
        <v>90</v>
      </c>
      <c r="D43" s="56">
        <f>E43+D32</f>
        <v>88.4</v>
      </c>
      <c r="E43" s="56">
        <f>F43+E33</f>
        <v>83.2</v>
      </c>
      <c r="F43" s="56">
        <f>G43+F34</f>
        <v>76.100000000000009</v>
      </c>
      <c r="G43" s="56">
        <f>H43+G35</f>
        <v>68.7</v>
      </c>
      <c r="H43" s="56">
        <f>I43+H36</f>
        <v>60</v>
      </c>
      <c r="I43" s="56">
        <f>J43+I37</f>
        <v>54.4</v>
      </c>
      <c r="J43" s="56">
        <f>K43+J38</f>
        <v>49.6</v>
      </c>
      <c r="K43" s="56">
        <f>L43+K39</f>
        <v>40.200000000000003</v>
      </c>
      <c r="L43" s="56">
        <f>M43+L40</f>
        <v>29.200000000000003</v>
      </c>
      <c r="M43" s="56">
        <f>N43+M41</f>
        <v>27.700000000000003</v>
      </c>
      <c r="N43" s="56">
        <f>O43+N42</f>
        <v>18.600000000000001</v>
      </c>
      <c r="O43" s="7">
        <v>9.4</v>
      </c>
      <c r="P43" s="8" t="s">
        <v>476</v>
      </c>
      <c r="Q43" s="3"/>
      <c r="R43" s="3"/>
      <c r="S43" s="3"/>
      <c r="T43" s="35"/>
      <c r="U43" s="31"/>
      <c r="V43" s="31"/>
      <c r="W43" s="31"/>
      <c r="X43" s="31"/>
      <c r="Y43" s="31"/>
    </row>
    <row r="44" spans="1:25" ht="9.9499999999999993" customHeight="1" x14ac:dyDescent="0.15">
      <c r="A44" s="56">
        <v>425.2</v>
      </c>
      <c r="B44" s="56">
        <v>98.9</v>
      </c>
      <c r="C44" s="56">
        <v>93.4</v>
      </c>
      <c r="D44" s="56">
        <f>E44+D32</f>
        <v>91.8</v>
      </c>
      <c r="E44" s="56">
        <f>F44+E33</f>
        <v>86.6</v>
      </c>
      <c r="F44" s="56">
        <f>G44+F34</f>
        <v>79.5</v>
      </c>
      <c r="G44" s="56">
        <f>H44+G35</f>
        <v>72.099999999999994</v>
      </c>
      <c r="H44" s="56">
        <f>I44+H36</f>
        <v>63.4</v>
      </c>
      <c r="I44" s="56">
        <f>J44+I37</f>
        <v>57.8</v>
      </c>
      <c r="J44" s="56">
        <f>K44+J38</f>
        <v>53</v>
      </c>
      <c r="K44" s="56">
        <f>L44+K39</f>
        <v>43.6</v>
      </c>
      <c r="L44" s="56">
        <f>M44+L40</f>
        <v>32.6</v>
      </c>
      <c r="M44" s="56">
        <f>N44+M41</f>
        <v>31.1</v>
      </c>
      <c r="N44" s="56">
        <f>O44+N42</f>
        <v>22</v>
      </c>
      <c r="O44" s="56">
        <f>P44+O43</f>
        <v>12.8</v>
      </c>
      <c r="P44" s="7">
        <v>3.4</v>
      </c>
      <c r="Q44" s="8" t="s">
        <v>477</v>
      </c>
      <c r="R44" s="3"/>
      <c r="S44" s="3"/>
      <c r="T44" s="3"/>
      <c r="U44" s="31"/>
      <c r="V44" s="31"/>
      <c r="W44" s="31"/>
      <c r="X44" s="31"/>
      <c r="Y44" s="31"/>
    </row>
    <row r="45" spans="1:25" ht="9.9499999999999993" customHeight="1" x14ac:dyDescent="0.15">
      <c r="A45" s="56">
        <v>430.3</v>
      </c>
      <c r="B45" s="56">
        <v>104</v>
      </c>
      <c r="C45" s="56">
        <v>98.5</v>
      </c>
      <c r="D45" s="56">
        <f>E45+D32</f>
        <v>96.899999999999991</v>
      </c>
      <c r="E45" s="56">
        <f>F45+E33</f>
        <v>91.699999999999989</v>
      </c>
      <c r="F45" s="56">
        <f>G45+F34</f>
        <v>84.6</v>
      </c>
      <c r="G45" s="56">
        <f>H45+G35</f>
        <v>77.199999999999989</v>
      </c>
      <c r="H45" s="56">
        <f>I45+H36</f>
        <v>68.499999999999986</v>
      </c>
      <c r="I45" s="56">
        <f>J45+I37</f>
        <v>62.899999999999991</v>
      </c>
      <c r="J45" s="56">
        <f>K45+J38</f>
        <v>58.099999999999994</v>
      </c>
      <c r="K45" s="56">
        <f>L45+K39</f>
        <v>48.699999999999996</v>
      </c>
      <c r="L45" s="56">
        <f>M45+L40</f>
        <v>37.699999999999996</v>
      </c>
      <c r="M45" s="56">
        <f>N45+M41</f>
        <v>36.199999999999996</v>
      </c>
      <c r="N45" s="56">
        <f>O45+N42</f>
        <v>27.099999999999998</v>
      </c>
      <c r="O45" s="56">
        <f>P45+O43</f>
        <v>17.899999999999999</v>
      </c>
      <c r="P45" s="56">
        <f>Q45+P44</f>
        <v>8.5</v>
      </c>
      <c r="Q45" s="7">
        <v>5.0999999999999996</v>
      </c>
      <c r="R45" s="8" t="s">
        <v>392</v>
      </c>
      <c r="S45" s="3"/>
      <c r="T45" s="3"/>
      <c r="U45" s="50"/>
      <c r="V45" s="50"/>
      <c r="W45" s="50"/>
      <c r="X45" s="21"/>
      <c r="Y45" s="21"/>
    </row>
    <row r="46" spans="1:25" ht="9.9499999999999993" customHeight="1" x14ac:dyDescent="0.15">
      <c r="A46" s="56">
        <v>439.9</v>
      </c>
      <c r="B46" s="56">
        <v>113.6</v>
      </c>
      <c r="C46" s="56">
        <v>108.1</v>
      </c>
      <c r="D46" s="56">
        <f>E46+D32</f>
        <v>106.5</v>
      </c>
      <c r="E46" s="56">
        <f>F46+E33</f>
        <v>101.3</v>
      </c>
      <c r="F46" s="56">
        <f>G46+F34</f>
        <v>94.2</v>
      </c>
      <c r="G46" s="56">
        <f>H46+G35</f>
        <v>86.8</v>
      </c>
      <c r="H46" s="56">
        <f>I46+H36</f>
        <v>78.099999999999994</v>
      </c>
      <c r="I46" s="56">
        <f>J46+I37</f>
        <v>72.5</v>
      </c>
      <c r="J46" s="56">
        <f>K46+J38</f>
        <v>67.7</v>
      </c>
      <c r="K46" s="56">
        <f>L46+K39</f>
        <v>58.300000000000004</v>
      </c>
      <c r="L46" s="56">
        <f>M46+L40</f>
        <v>47.300000000000004</v>
      </c>
      <c r="M46" s="56">
        <f>N46+M41</f>
        <v>45.800000000000004</v>
      </c>
      <c r="N46" s="56">
        <f>O46+N42</f>
        <v>36.700000000000003</v>
      </c>
      <c r="O46" s="56">
        <f>P46+O43</f>
        <v>27.5</v>
      </c>
      <c r="P46" s="56">
        <f>Q46+P44</f>
        <v>18.099999999999998</v>
      </c>
      <c r="Q46" s="56">
        <f>R46+Q45</f>
        <v>14.7</v>
      </c>
      <c r="R46" s="7">
        <v>9.6</v>
      </c>
      <c r="S46" s="8" t="s">
        <v>5</v>
      </c>
      <c r="T46" s="3"/>
      <c r="U46" s="50"/>
      <c r="V46" s="50"/>
      <c r="W46" s="50"/>
      <c r="X46" s="21"/>
      <c r="Y46" s="21"/>
    </row>
    <row r="47" spans="1:25" ht="9.9499999999999993" customHeight="1" x14ac:dyDescent="0.15">
      <c r="A47" s="56">
        <v>441.7</v>
      </c>
      <c r="B47" s="56">
        <v>115.4</v>
      </c>
      <c r="C47" s="56">
        <v>109.9</v>
      </c>
      <c r="D47" s="56">
        <f>E47+D32</f>
        <v>108.3</v>
      </c>
      <c r="E47" s="56">
        <f>F47+E33</f>
        <v>103.1</v>
      </c>
      <c r="F47" s="56">
        <f>G47+F34</f>
        <v>96</v>
      </c>
      <c r="G47" s="56">
        <f>H47+G35</f>
        <v>88.6</v>
      </c>
      <c r="H47" s="56">
        <f>I47+H36</f>
        <v>79.899999999999991</v>
      </c>
      <c r="I47" s="56">
        <f>J47+I37</f>
        <v>74.3</v>
      </c>
      <c r="J47" s="56">
        <f>K47+J38</f>
        <v>69.5</v>
      </c>
      <c r="K47" s="56">
        <f>L47+K39</f>
        <v>60.1</v>
      </c>
      <c r="L47" s="56">
        <f>M47+L40</f>
        <v>49.1</v>
      </c>
      <c r="M47" s="56">
        <f>N47+M41</f>
        <v>47.6</v>
      </c>
      <c r="N47" s="56">
        <f>O47+N42</f>
        <v>38.5</v>
      </c>
      <c r="O47" s="56">
        <f>P47+O43</f>
        <v>29.299999999999997</v>
      </c>
      <c r="P47" s="56">
        <f>Q47+P44</f>
        <v>19.899999999999999</v>
      </c>
      <c r="Q47" s="56">
        <f>R47+Q45</f>
        <v>16.5</v>
      </c>
      <c r="R47" s="56">
        <f>S47+R46</f>
        <v>11.4</v>
      </c>
      <c r="S47" s="7">
        <v>1.8</v>
      </c>
      <c r="T47" s="8" t="s">
        <v>478</v>
      </c>
      <c r="U47" s="52"/>
      <c r="V47" s="50"/>
      <c r="W47" s="50"/>
      <c r="X47" s="21"/>
      <c r="Y47" s="21"/>
    </row>
    <row r="48" spans="1:25" ht="12" customHeight="1" x14ac:dyDescent="0.15">
      <c r="C48" s="12"/>
    </row>
    <row r="51" spans="12:14" x14ac:dyDescent="0.15">
      <c r="L51" s="15" t="s">
        <v>234</v>
      </c>
      <c r="M51" s="19">
        <v>5</v>
      </c>
      <c r="N51" s="16" t="s">
        <v>234</v>
      </c>
    </row>
  </sheetData>
  <mergeCells count="7">
    <mergeCell ref="V38:W39"/>
    <mergeCell ref="Q6:R7"/>
    <mergeCell ref="O32:P33"/>
    <mergeCell ref="G3:J4"/>
    <mergeCell ref="G30:J31"/>
    <mergeCell ref="R32:S33"/>
    <mergeCell ref="U32:W33"/>
  </mergeCells>
  <phoneticPr fontId="1" type="noConversion"/>
  <printOptions horizontalCentered="1"/>
  <pageMargins left="0.59055118110236227" right="0.51181102362204722" top="0.78740157480314965" bottom="0.78740157480314965" header="0.51181102362204722" footer="0.51181102362204722"/>
  <pageSetup paperSize="9" scale="91" orientation="landscape" horizontalDpi="75" verticalDpi="7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M45"/>
  <sheetViews>
    <sheetView view="pageBreakPreview" zoomScale="115" zoomScaleNormal="75" zoomScaleSheetLayoutView="115" workbookViewId="0">
      <selection activeCell="X38" sqref="X38"/>
    </sheetView>
  </sheetViews>
  <sheetFormatPr defaultColWidth="2.77734375" defaultRowHeight="9" customHeight="1" x14ac:dyDescent="0.15"/>
  <cols>
    <col min="1" max="39" width="3.5546875" style="190" customWidth="1"/>
    <col min="40" max="16384" width="2.77734375" style="190"/>
  </cols>
  <sheetData>
    <row r="1" spans="1:39" ht="11.1" customHeight="1" x14ac:dyDescent="0.15">
      <c r="A1" s="183"/>
      <c r="B1" s="183"/>
      <c r="C1" s="183"/>
      <c r="D1" s="183"/>
      <c r="E1" s="183"/>
      <c r="F1" s="184"/>
      <c r="G1" s="184"/>
      <c r="H1" s="184"/>
      <c r="I1" s="184"/>
      <c r="J1" s="184"/>
      <c r="K1" s="184"/>
      <c r="L1" s="184"/>
      <c r="M1" s="185"/>
      <c r="N1" s="185"/>
      <c r="O1" s="185"/>
      <c r="P1" s="184"/>
      <c r="Q1" s="184"/>
      <c r="R1" s="585" t="s">
        <v>618</v>
      </c>
      <c r="S1" s="586"/>
      <c r="T1" s="586"/>
      <c r="U1" s="586"/>
      <c r="V1" s="186"/>
      <c r="W1" s="186"/>
      <c r="X1" s="186"/>
      <c r="Y1" s="186"/>
      <c r="Z1" s="187"/>
      <c r="AA1" s="184"/>
      <c r="AB1" s="188"/>
      <c r="AC1" s="188"/>
      <c r="AD1" s="184"/>
      <c r="AE1" s="184"/>
      <c r="AF1" s="184"/>
      <c r="AG1" s="184"/>
      <c r="AH1" s="184"/>
      <c r="AI1" s="184"/>
      <c r="AJ1" s="184"/>
      <c r="AK1" s="184"/>
      <c r="AL1" s="189"/>
    </row>
    <row r="2" spans="1:39" ht="11.1" customHeight="1" x14ac:dyDescent="0.15">
      <c r="A2" s="183"/>
      <c r="B2" s="191"/>
      <c r="C2" s="191"/>
      <c r="D2" s="191"/>
      <c r="E2" s="191"/>
      <c r="F2" s="192"/>
      <c r="G2" s="192"/>
      <c r="H2" s="192"/>
      <c r="I2" s="192"/>
      <c r="J2" s="192"/>
      <c r="K2" s="192"/>
      <c r="L2" s="192"/>
      <c r="M2" s="185"/>
      <c r="N2" s="185"/>
      <c r="O2" s="185"/>
      <c r="P2" s="192"/>
      <c r="Q2" s="192"/>
      <c r="R2" s="587"/>
      <c r="S2" s="587"/>
      <c r="T2" s="587"/>
      <c r="U2" s="587"/>
      <c r="V2" s="193"/>
      <c r="W2" s="193"/>
      <c r="X2" s="193"/>
      <c r="Y2" s="193"/>
      <c r="Z2" s="187"/>
      <c r="AA2" s="184"/>
      <c r="AB2" s="184"/>
      <c r="AC2" s="184"/>
      <c r="AD2" s="194"/>
      <c r="AE2" s="194"/>
      <c r="AF2" s="194"/>
      <c r="AG2" s="194"/>
      <c r="AH2" s="194"/>
      <c r="AI2" s="194"/>
      <c r="AJ2" s="194"/>
      <c r="AK2" s="194"/>
      <c r="AL2" s="194"/>
      <c r="AM2" s="195"/>
    </row>
    <row r="3" spans="1:39" ht="12" customHeight="1" x14ac:dyDescent="0.15">
      <c r="A3" s="196" t="s">
        <v>174</v>
      </c>
      <c r="B3" s="197">
        <v>1.9</v>
      </c>
      <c r="C3" s="197">
        <v>3.6</v>
      </c>
      <c r="D3" s="197">
        <v>5.5</v>
      </c>
      <c r="E3" s="197">
        <v>7.1</v>
      </c>
      <c r="F3" s="197">
        <v>8.9</v>
      </c>
      <c r="G3" s="197">
        <v>10.3</v>
      </c>
      <c r="H3" s="197">
        <v>12.7</v>
      </c>
      <c r="I3" s="197">
        <v>14</v>
      </c>
      <c r="J3" s="197">
        <v>14.9</v>
      </c>
      <c r="K3" s="197">
        <v>15.7</v>
      </c>
      <c r="L3" s="197">
        <v>17.100000000000001</v>
      </c>
      <c r="M3" s="197">
        <v>18.2</v>
      </c>
      <c r="N3" s="197">
        <v>19.3</v>
      </c>
      <c r="O3" s="197">
        <v>20.7</v>
      </c>
      <c r="P3" s="197">
        <v>21.7</v>
      </c>
      <c r="Q3" s="197">
        <v>23.4</v>
      </c>
      <c r="R3" s="197">
        <v>24.7</v>
      </c>
      <c r="S3" s="197">
        <v>25.9</v>
      </c>
      <c r="T3" s="197">
        <v>28.2</v>
      </c>
      <c r="U3" s="197">
        <v>29.6</v>
      </c>
      <c r="V3" s="197">
        <v>31.2</v>
      </c>
      <c r="W3" s="197">
        <f>V3+$W$24</f>
        <v>32.4</v>
      </c>
      <c r="X3" s="197">
        <f>W3+$X$25</f>
        <v>33.699999999999996</v>
      </c>
      <c r="Y3" s="198">
        <f>X3+$Y$26</f>
        <v>35.299999999999997</v>
      </c>
      <c r="Z3" s="198">
        <f t="shared" ref="Z3:Z26" si="0">Y3+$Z$27</f>
        <v>40.599999999999994</v>
      </c>
      <c r="AA3" s="198">
        <f t="shared" ref="AA3:AA27" si="1">Z3+$AA$28</f>
        <v>43.499999999999993</v>
      </c>
      <c r="AB3" s="198">
        <f t="shared" ref="AB3:AB28" si="2">AA3+$AB$29</f>
        <v>49.099999999999994</v>
      </c>
      <c r="AC3" s="198">
        <f t="shared" ref="AC3:AC29" si="3">AB3+$AC$30</f>
        <v>50.099999999999994</v>
      </c>
      <c r="AD3" s="198">
        <f t="shared" ref="AD3:AD30" si="4">AC3+$AD$31</f>
        <v>51.499999999999993</v>
      </c>
      <c r="AE3" s="198">
        <f t="shared" ref="AE3:AE31" si="5">AD3+$AE$32</f>
        <v>53.099999999999994</v>
      </c>
      <c r="AF3" s="536">
        <f t="shared" ref="AF3:AF32" si="6">AE3+$AF$33</f>
        <v>55.499999999999993</v>
      </c>
      <c r="AG3" s="536">
        <f t="shared" ref="AG3:AG33" si="7">AF3+$AG$34</f>
        <v>61.29999999999999</v>
      </c>
      <c r="AH3" s="536">
        <f t="shared" ref="AH3:AH34" si="8">AG3+$AH$35</f>
        <v>64.599999999999994</v>
      </c>
      <c r="AI3" s="536">
        <f t="shared" ref="AI3:AI35" si="9">AH3+$AI$36</f>
        <v>73.3</v>
      </c>
      <c r="AJ3" s="536">
        <f t="shared" ref="AJ3:AJ36" si="10">AI3+$AJ$37</f>
        <v>77.3</v>
      </c>
      <c r="AK3" s="536">
        <f t="shared" ref="AK3:AK37" si="11">AJ3+$AK$38</f>
        <v>84.3</v>
      </c>
      <c r="AL3" s="537">
        <f t="shared" ref="AL3:AL38" si="12">AK3+$AL$39</f>
        <v>88.7</v>
      </c>
      <c r="AM3" s="538">
        <f>AL3+$AM$40</f>
        <v>94.3</v>
      </c>
    </row>
    <row r="4" spans="1:39" ht="12" customHeight="1" x14ac:dyDescent="0.15">
      <c r="A4" s="184"/>
      <c r="B4" s="196" t="s">
        <v>261</v>
      </c>
      <c r="C4" s="197">
        <v>1.7</v>
      </c>
      <c r="D4" s="197">
        <v>3.6</v>
      </c>
      <c r="E4" s="197">
        <v>5.2</v>
      </c>
      <c r="F4" s="197">
        <v>7</v>
      </c>
      <c r="G4" s="197">
        <v>8.4</v>
      </c>
      <c r="H4" s="197">
        <v>10.8</v>
      </c>
      <c r="I4" s="197">
        <v>12.1</v>
      </c>
      <c r="J4" s="197">
        <v>13</v>
      </c>
      <c r="K4" s="197">
        <v>13.8</v>
      </c>
      <c r="L4" s="197">
        <v>15.2</v>
      </c>
      <c r="M4" s="197">
        <v>16.3</v>
      </c>
      <c r="N4" s="197">
        <v>17.399999999999999</v>
      </c>
      <c r="O4" s="197">
        <v>18.8</v>
      </c>
      <c r="P4" s="197">
        <v>19.8</v>
      </c>
      <c r="Q4" s="197">
        <v>21.5</v>
      </c>
      <c r="R4" s="197">
        <v>22.8</v>
      </c>
      <c r="S4" s="197">
        <v>24</v>
      </c>
      <c r="T4" s="197">
        <v>26.3</v>
      </c>
      <c r="U4" s="197">
        <v>27.7</v>
      </c>
      <c r="V4" s="197">
        <v>29.3</v>
      </c>
      <c r="W4" s="197">
        <f t="shared" ref="W4:W23" si="13">V4+$W$24</f>
        <v>30.5</v>
      </c>
      <c r="X4" s="197">
        <f t="shared" ref="X4:X24" si="14">W4+$X$25</f>
        <v>31.8</v>
      </c>
      <c r="Y4" s="198">
        <f t="shared" ref="Y4:Y25" si="15">X4+$Y$26</f>
        <v>33.4</v>
      </c>
      <c r="Z4" s="198">
        <f t="shared" si="0"/>
        <v>38.699999999999996</v>
      </c>
      <c r="AA4" s="198">
        <f t="shared" si="1"/>
        <v>41.599999999999994</v>
      </c>
      <c r="AB4" s="198">
        <f t="shared" si="2"/>
        <v>47.199999999999996</v>
      </c>
      <c r="AC4" s="198">
        <f t="shared" si="3"/>
        <v>48.199999999999996</v>
      </c>
      <c r="AD4" s="198">
        <f t="shared" si="4"/>
        <v>49.599999999999994</v>
      </c>
      <c r="AE4" s="198">
        <f t="shared" si="5"/>
        <v>51.199999999999996</v>
      </c>
      <c r="AF4" s="536">
        <f t="shared" si="6"/>
        <v>53.599999999999994</v>
      </c>
      <c r="AG4" s="536">
        <f t="shared" si="7"/>
        <v>59.399999999999991</v>
      </c>
      <c r="AH4" s="536">
        <f t="shared" si="8"/>
        <v>62.699999999999989</v>
      </c>
      <c r="AI4" s="536">
        <f t="shared" si="9"/>
        <v>71.399999999999991</v>
      </c>
      <c r="AJ4" s="536">
        <f t="shared" si="10"/>
        <v>75.399999999999991</v>
      </c>
      <c r="AK4" s="536">
        <f t="shared" si="11"/>
        <v>82.399999999999991</v>
      </c>
      <c r="AL4" s="537">
        <f t="shared" si="12"/>
        <v>86.8</v>
      </c>
      <c r="AM4" s="538">
        <f t="shared" ref="AM4:AM39" si="16">AL4+$AM$40</f>
        <v>92.399999999999991</v>
      </c>
    </row>
    <row r="5" spans="1:39" ht="12" customHeight="1" x14ac:dyDescent="0.15">
      <c r="A5" s="184"/>
      <c r="B5" s="184"/>
      <c r="C5" s="196" t="s">
        <v>36</v>
      </c>
      <c r="D5" s="197">
        <v>1.9</v>
      </c>
      <c r="E5" s="197">
        <v>3.5</v>
      </c>
      <c r="F5" s="197">
        <v>5.3</v>
      </c>
      <c r="G5" s="197">
        <v>6.7</v>
      </c>
      <c r="H5" s="197">
        <v>9.1</v>
      </c>
      <c r="I5" s="197">
        <v>10.4</v>
      </c>
      <c r="J5" s="197">
        <v>11.3</v>
      </c>
      <c r="K5" s="197">
        <v>12.1</v>
      </c>
      <c r="L5" s="197">
        <v>13.5</v>
      </c>
      <c r="M5" s="197">
        <v>14.6</v>
      </c>
      <c r="N5" s="197">
        <v>15.7</v>
      </c>
      <c r="O5" s="197">
        <v>17.100000000000001</v>
      </c>
      <c r="P5" s="197">
        <v>18.100000000000001</v>
      </c>
      <c r="Q5" s="197">
        <v>19.8</v>
      </c>
      <c r="R5" s="197">
        <v>21.1</v>
      </c>
      <c r="S5" s="197">
        <v>22.3</v>
      </c>
      <c r="T5" s="197">
        <v>24.6</v>
      </c>
      <c r="U5" s="197">
        <v>26</v>
      </c>
      <c r="V5" s="197">
        <v>27.6</v>
      </c>
      <c r="W5" s="197">
        <f t="shared" si="13"/>
        <v>28.8</v>
      </c>
      <c r="X5" s="197">
        <f t="shared" si="14"/>
        <v>30.1</v>
      </c>
      <c r="Y5" s="198">
        <f t="shared" si="15"/>
        <v>31.700000000000003</v>
      </c>
      <c r="Z5" s="198">
        <f t="shared" si="0"/>
        <v>37</v>
      </c>
      <c r="AA5" s="198">
        <f t="shared" si="1"/>
        <v>39.9</v>
      </c>
      <c r="AB5" s="198">
        <f t="shared" si="2"/>
        <v>45.5</v>
      </c>
      <c r="AC5" s="198">
        <f t="shared" si="3"/>
        <v>46.5</v>
      </c>
      <c r="AD5" s="198">
        <f t="shared" si="4"/>
        <v>47.9</v>
      </c>
      <c r="AE5" s="198">
        <f t="shared" si="5"/>
        <v>49.5</v>
      </c>
      <c r="AF5" s="536">
        <f t="shared" si="6"/>
        <v>51.9</v>
      </c>
      <c r="AG5" s="536">
        <f t="shared" si="7"/>
        <v>57.699999999999996</v>
      </c>
      <c r="AH5" s="536">
        <f t="shared" si="8"/>
        <v>60.999999999999993</v>
      </c>
      <c r="AI5" s="536">
        <f t="shared" si="9"/>
        <v>69.699999999999989</v>
      </c>
      <c r="AJ5" s="536">
        <f t="shared" si="10"/>
        <v>73.699999999999989</v>
      </c>
      <c r="AK5" s="536">
        <f t="shared" si="11"/>
        <v>80.699999999999989</v>
      </c>
      <c r="AL5" s="537">
        <f t="shared" si="12"/>
        <v>85.1</v>
      </c>
      <c r="AM5" s="538">
        <f t="shared" si="16"/>
        <v>90.699999999999989</v>
      </c>
    </row>
    <row r="6" spans="1:39" ht="12" customHeight="1" x14ac:dyDescent="0.15">
      <c r="A6" s="184"/>
      <c r="B6" s="184"/>
      <c r="C6" s="184"/>
      <c r="D6" s="196" t="s">
        <v>262</v>
      </c>
      <c r="E6" s="197">
        <v>1.6</v>
      </c>
      <c r="F6" s="197">
        <v>3.4</v>
      </c>
      <c r="G6" s="197">
        <v>4.8</v>
      </c>
      <c r="H6" s="197">
        <v>7.2</v>
      </c>
      <c r="I6" s="197">
        <v>8.5</v>
      </c>
      <c r="J6" s="197">
        <v>9.4</v>
      </c>
      <c r="K6" s="197">
        <v>10.199999999999999</v>
      </c>
      <c r="L6" s="197">
        <v>11.6</v>
      </c>
      <c r="M6" s="197">
        <v>12.7</v>
      </c>
      <c r="N6" s="197">
        <v>13.8</v>
      </c>
      <c r="O6" s="197">
        <v>15.2</v>
      </c>
      <c r="P6" s="197">
        <v>16.2</v>
      </c>
      <c r="Q6" s="197">
        <v>17.899999999999999</v>
      </c>
      <c r="R6" s="197">
        <v>19.2</v>
      </c>
      <c r="S6" s="197">
        <v>20.399999999999999</v>
      </c>
      <c r="T6" s="197">
        <v>22.7</v>
      </c>
      <c r="U6" s="197">
        <v>24.1</v>
      </c>
      <c r="V6" s="197">
        <v>25.7</v>
      </c>
      <c r="W6" s="197">
        <f t="shared" si="13"/>
        <v>26.9</v>
      </c>
      <c r="X6" s="197">
        <f t="shared" si="14"/>
        <v>28.2</v>
      </c>
      <c r="Y6" s="198">
        <f t="shared" si="15"/>
        <v>29.8</v>
      </c>
      <c r="Z6" s="198">
        <f t="shared" si="0"/>
        <v>35.1</v>
      </c>
      <c r="AA6" s="198">
        <f t="shared" si="1"/>
        <v>38</v>
      </c>
      <c r="AB6" s="198">
        <f t="shared" si="2"/>
        <v>43.6</v>
      </c>
      <c r="AC6" s="198">
        <f t="shared" si="3"/>
        <v>44.6</v>
      </c>
      <c r="AD6" s="198">
        <f t="shared" si="4"/>
        <v>46</v>
      </c>
      <c r="AE6" s="198">
        <f t="shared" si="5"/>
        <v>47.6</v>
      </c>
      <c r="AF6" s="536">
        <f t="shared" si="6"/>
        <v>50</v>
      </c>
      <c r="AG6" s="536">
        <f t="shared" si="7"/>
        <v>55.8</v>
      </c>
      <c r="AH6" s="536">
        <f t="shared" si="8"/>
        <v>59.099999999999994</v>
      </c>
      <c r="AI6" s="536">
        <f t="shared" si="9"/>
        <v>67.8</v>
      </c>
      <c r="AJ6" s="536">
        <f t="shared" si="10"/>
        <v>71.8</v>
      </c>
      <c r="AK6" s="536">
        <f t="shared" si="11"/>
        <v>78.8</v>
      </c>
      <c r="AL6" s="537">
        <f t="shared" si="12"/>
        <v>83.2</v>
      </c>
      <c r="AM6" s="538">
        <f t="shared" si="16"/>
        <v>88.8</v>
      </c>
    </row>
    <row r="7" spans="1:39" ht="12" customHeight="1" x14ac:dyDescent="0.15">
      <c r="A7" s="184"/>
      <c r="B7" s="184"/>
      <c r="C7" s="184"/>
      <c r="D7" s="184"/>
      <c r="E7" s="196" t="s">
        <v>263</v>
      </c>
      <c r="F7" s="197">
        <v>1.8</v>
      </c>
      <c r="G7" s="197">
        <v>3.2</v>
      </c>
      <c r="H7" s="197">
        <v>5.6</v>
      </c>
      <c r="I7" s="197">
        <v>6.9</v>
      </c>
      <c r="J7" s="197">
        <v>7.8</v>
      </c>
      <c r="K7" s="197">
        <v>8.6</v>
      </c>
      <c r="L7" s="197">
        <v>10</v>
      </c>
      <c r="M7" s="197">
        <v>11.1</v>
      </c>
      <c r="N7" s="197">
        <v>12.2</v>
      </c>
      <c r="O7" s="197">
        <v>13.6</v>
      </c>
      <c r="P7" s="197">
        <v>14.6</v>
      </c>
      <c r="Q7" s="197">
        <v>16.3</v>
      </c>
      <c r="R7" s="197">
        <v>17.600000000000001</v>
      </c>
      <c r="S7" s="197">
        <v>18.8</v>
      </c>
      <c r="T7" s="197">
        <v>21.1</v>
      </c>
      <c r="U7" s="197">
        <v>22.5</v>
      </c>
      <c r="V7" s="197">
        <v>24.1</v>
      </c>
      <c r="W7" s="197">
        <f t="shared" si="13"/>
        <v>25.3</v>
      </c>
      <c r="X7" s="197">
        <f t="shared" si="14"/>
        <v>26.6</v>
      </c>
      <c r="Y7" s="198">
        <f t="shared" si="15"/>
        <v>28.200000000000003</v>
      </c>
      <c r="Z7" s="198">
        <f t="shared" si="0"/>
        <v>33.5</v>
      </c>
      <c r="AA7" s="198">
        <f t="shared" si="1"/>
        <v>36.4</v>
      </c>
      <c r="AB7" s="198">
        <f t="shared" si="2"/>
        <v>42</v>
      </c>
      <c r="AC7" s="198">
        <f t="shared" si="3"/>
        <v>43</v>
      </c>
      <c r="AD7" s="198">
        <f t="shared" si="4"/>
        <v>44.4</v>
      </c>
      <c r="AE7" s="198">
        <f t="shared" si="5"/>
        <v>46</v>
      </c>
      <c r="AF7" s="536">
        <f t="shared" si="6"/>
        <v>48.4</v>
      </c>
      <c r="AG7" s="536">
        <f t="shared" si="7"/>
        <v>54.199999999999996</v>
      </c>
      <c r="AH7" s="536">
        <f t="shared" si="8"/>
        <v>57.499999999999993</v>
      </c>
      <c r="AI7" s="536">
        <f t="shared" si="9"/>
        <v>66.199999999999989</v>
      </c>
      <c r="AJ7" s="536">
        <f t="shared" si="10"/>
        <v>70.199999999999989</v>
      </c>
      <c r="AK7" s="536">
        <f t="shared" si="11"/>
        <v>77.199999999999989</v>
      </c>
      <c r="AL7" s="537">
        <f t="shared" si="12"/>
        <v>81.599999999999994</v>
      </c>
      <c r="AM7" s="538">
        <f t="shared" si="16"/>
        <v>87.199999999999989</v>
      </c>
    </row>
    <row r="8" spans="1:39" ht="12" customHeight="1" x14ac:dyDescent="0.15">
      <c r="A8" s="184"/>
      <c r="B8" s="184"/>
      <c r="C8" s="184"/>
      <c r="D8" s="184"/>
      <c r="E8" s="184"/>
      <c r="F8" s="196" t="s">
        <v>264</v>
      </c>
      <c r="G8" s="197">
        <v>1.4</v>
      </c>
      <c r="H8" s="197">
        <v>3.8</v>
      </c>
      <c r="I8" s="197">
        <v>5.0999999999999996</v>
      </c>
      <c r="J8" s="197">
        <v>6</v>
      </c>
      <c r="K8" s="197">
        <v>6.8</v>
      </c>
      <c r="L8" s="197">
        <v>8.1999999999999993</v>
      </c>
      <c r="M8" s="197">
        <v>9.3000000000000007</v>
      </c>
      <c r="N8" s="197">
        <v>10.4</v>
      </c>
      <c r="O8" s="197">
        <v>11.8</v>
      </c>
      <c r="P8" s="197">
        <v>12.8</v>
      </c>
      <c r="Q8" s="197">
        <v>14.5</v>
      </c>
      <c r="R8" s="197">
        <v>15.8</v>
      </c>
      <c r="S8" s="197">
        <v>17</v>
      </c>
      <c r="T8" s="197">
        <v>19.3</v>
      </c>
      <c r="U8" s="197">
        <v>20.7</v>
      </c>
      <c r="V8" s="197">
        <v>22.3</v>
      </c>
      <c r="W8" s="197">
        <f t="shared" si="13"/>
        <v>23.5</v>
      </c>
      <c r="X8" s="197">
        <f t="shared" si="14"/>
        <v>24.8</v>
      </c>
      <c r="Y8" s="198">
        <f t="shared" si="15"/>
        <v>26.400000000000002</v>
      </c>
      <c r="Z8" s="198">
        <f t="shared" si="0"/>
        <v>31.700000000000003</v>
      </c>
      <c r="AA8" s="198">
        <f t="shared" si="1"/>
        <v>34.6</v>
      </c>
      <c r="AB8" s="198">
        <f t="shared" si="2"/>
        <v>40.200000000000003</v>
      </c>
      <c r="AC8" s="198">
        <f t="shared" si="3"/>
        <v>41.2</v>
      </c>
      <c r="AD8" s="198">
        <f t="shared" si="4"/>
        <v>42.6</v>
      </c>
      <c r="AE8" s="198">
        <f t="shared" si="5"/>
        <v>44.2</v>
      </c>
      <c r="AF8" s="536">
        <f t="shared" si="6"/>
        <v>46.6</v>
      </c>
      <c r="AG8" s="536">
        <f t="shared" si="7"/>
        <v>52.4</v>
      </c>
      <c r="AH8" s="536">
        <f t="shared" si="8"/>
        <v>55.699999999999996</v>
      </c>
      <c r="AI8" s="536">
        <f t="shared" si="9"/>
        <v>64.399999999999991</v>
      </c>
      <c r="AJ8" s="536">
        <f t="shared" si="10"/>
        <v>68.399999999999991</v>
      </c>
      <c r="AK8" s="536">
        <f t="shared" si="11"/>
        <v>75.399999999999991</v>
      </c>
      <c r="AL8" s="537">
        <f t="shared" si="12"/>
        <v>79.8</v>
      </c>
      <c r="AM8" s="538">
        <f t="shared" si="16"/>
        <v>85.399999999999991</v>
      </c>
    </row>
    <row r="9" spans="1:39" ht="12" customHeight="1" x14ac:dyDescent="0.15">
      <c r="A9" s="184"/>
      <c r="B9" s="184"/>
      <c r="C9" s="184"/>
      <c r="D9" s="184"/>
      <c r="E9" s="184"/>
      <c r="F9" s="184"/>
      <c r="G9" s="196" t="s">
        <v>37</v>
      </c>
      <c r="H9" s="197">
        <v>2.4</v>
      </c>
      <c r="I9" s="197">
        <v>3.7</v>
      </c>
      <c r="J9" s="197">
        <v>4.5999999999999996</v>
      </c>
      <c r="K9" s="197">
        <v>5.4</v>
      </c>
      <c r="L9" s="197">
        <v>6.8</v>
      </c>
      <c r="M9" s="197">
        <v>7.9</v>
      </c>
      <c r="N9" s="197">
        <v>9</v>
      </c>
      <c r="O9" s="197">
        <v>10.4</v>
      </c>
      <c r="P9" s="197">
        <v>11.4</v>
      </c>
      <c r="Q9" s="197">
        <v>13.1</v>
      </c>
      <c r="R9" s="197">
        <v>14.4</v>
      </c>
      <c r="S9" s="197">
        <v>15.6</v>
      </c>
      <c r="T9" s="197">
        <v>17.899999999999999</v>
      </c>
      <c r="U9" s="197">
        <v>19.3</v>
      </c>
      <c r="V9" s="197">
        <v>20.9</v>
      </c>
      <c r="W9" s="197">
        <f t="shared" si="13"/>
        <v>22.099999999999998</v>
      </c>
      <c r="X9" s="197">
        <f t="shared" si="14"/>
        <v>23.4</v>
      </c>
      <c r="Y9" s="198">
        <f t="shared" si="15"/>
        <v>25</v>
      </c>
      <c r="Z9" s="198">
        <f t="shared" si="0"/>
        <v>30.3</v>
      </c>
      <c r="AA9" s="198">
        <f t="shared" si="1"/>
        <v>33.200000000000003</v>
      </c>
      <c r="AB9" s="198">
        <f t="shared" si="2"/>
        <v>38.800000000000004</v>
      </c>
      <c r="AC9" s="198">
        <f t="shared" si="3"/>
        <v>39.800000000000004</v>
      </c>
      <c r="AD9" s="198">
        <f t="shared" si="4"/>
        <v>41.2</v>
      </c>
      <c r="AE9" s="198">
        <f t="shared" si="5"/>
        <v>42.800000000000004</v>
      </c>
      <c r="AF9" s="536">
        <f t="shared" si="6"/>
        <v>45.2</v>
      </c>
      <c r="AG9" s="536">
        <f t="shared" si="7"/>
        <v>51</v>
      </c>
      <c r="AH9" s="536">
        <f t="shared" si="8"/>
        <v>54.3</v>
      </c>
      <c r="AI9" s="536">
        <f t="shared" si="9"/>
        <v>63</v>
      </c>
      <c r="AJ9" s="536">
        <f t="shared" si="10"/>
        <v>67</v>
      </c>
      <c r="AK9" s="536">
        <f t="shared" si="11"/>
        <v>74</v>
      </c>
      <c r="AL9" s="537">
        <f t="shared" si="12"/>
        <v>78.400000000000006</v>
      </c>
      <c r="AM9" s="538">
        <f t="shared" si="16"/>
        <v>84</v>
      </c>
    </row>
    <row r="10" spans="1:39" ht="12" customHeight="1" x14ac:dyDescent="0.15">
      <c r="A10" s="184"/>
      <c r="B10" s="184"/>
      <c r="C10" s="184"/>
      <c r="D10" s="184"/>
      <c r="E10" s="184"/>
      <c r="F10" s="184"/>
      <c r="G10" s="184"/>
      <c r="H10" s="196" t="s">
        <v>38</v>
      </c>
      <c r="I10" s="197">
        <v>1.3</v>
      </c>
      <c r="J10" s="197">
        <v>2.2000000000000002</v>
      </c>
      <c r="K10" s="197">
        <v>3</v>
      </c>
      <c r="L10" s="197">
        <v>4.4000000000000004</v>
      </c>
      <c r="M10" s="197">
        <v>5.5</v>
      </c>
      <c r="N10" s="197">
        <v>6.6</v>
      </c>
      <c r="O10" s="197">
        <v>8</v>
      </c>
      <c r="P10" s="197">
        <v>9</v>
      </c>
      <c r="Q10" s="197">
        <v>10.7</v>
      </c>
      <c r="R10" s="197">
        <v>12</v>
      </c>
      <c r="S10" s="197">
        <v>13.2</v>
      </c>
      <c r="T10" s="197">
        <v>15.5</v>
      </c>
      <c r="U10" s="197">
        <v>16.899999999999999</v>
      </c>
      <c r="V10" s="197">
        <v>18.5</v>
      </c>
      <c r="W10" s="197">
        <f t="shared" si="13"/>
        <v>19.7</v>
      </c>
      <c r="X10" s="197">
        <f t="shared" si="14"/>
        <v>21</v>
      </c>
      <c r="Y10" s="198">
        <f t="shared" si="15"/>
        <v>22.6</v>
      </c>
      <c r="Z10" s="198">
        <f t="shared" si="0"/>
        <v>27.900000000000002</v>
      </c>
      <c r="AA10" s="198">
        <f t="shared" si="1"/>
        <v>30.8</v>
      </c>
      <c r="AB10" s="198">
        <f t="shared" si="2"/>
        <v>36.4</v>
      </c>
      <c r="AC10" s="198">
        <f t="shared" si="3"/>
        <v>37.4</v>
      </c>
      <c r="AD10" s="198">
        <f t="shared" si="4"/>
        <v>38.799999999999997</v>
      </c>
      <c r="AE10" s="198">
        <f t="shared" si="5"/>
        <v>40.4</v>
      </c>
      <c r="AF10" s="536">
        <f t="shared" si="6"/>
        <v>42.8</v>
      </c>
      <c r="AG10" s="536">
        <f t="shared" si="7"/>
        <v>48.599999999999994</v>
      </c>
      <c r="AH10" s="536">
        <f t="shared" si="8"/>
        <v>51.899999999999991</v>
      </c>
      <c r="AI10" s="536">
        <f t="shared" si="9"/>
        <v>60.599999999999994</v>
      </c>
      <c r="AJ10" s="536">
        <f t="shared" si="10"/>
        <v>64.599999999999994</v>
      </c>
      <c r="AK10" s="536">
        <f t="shared" si="11"/>
        <v>71.599999999999994</v>
      </c>
      <c r="AL10" s="537">
        <f t="shared" si="12"/>
        <v>76</v>
      </c>
      <c r="AM10" s="538">
        <f t="shared" si="16"/>
        <v>81.599999999999994</v>
      </c>
    </row>
    <row r="11" spans="1:39" ht="12" customHeight="1" x14ac:dyDescent="0.15">
      <c r="A11" s="184"/>
      <c r="B11" s="184"/>
      <c r="C11" s="184"/>
      <c r="D11" s="184"/>
      <c r="E11" s="184"/>
      <c r="F11" s="184"/>
      <c r="G11" s="184"/>
      <c r="H11" s="184"/>
      <c r="I11" s="196" t="s">
        <v>39</v>
      </c>
      <c r="J11" s="197">
        <v>0.9</v>
      </c>
      <c r="K11" s="197">
        <v>1.7</v>
      </c>
      <c r="L11" s="197">
        <v>3.1</v>
      </c>
      <c r="M11" s="197">
        <v>4.2</v>
      </c>
      <c r="N11" s="197">
        <v>5.3</v>
      </c>
      <c r="O11" s="197">
        <v>6.7</v>
      </c>
      <c r="P11" s="197">
        <v>7.7</v>
      </c>
      <c r="Q11" s="197">
        <v>9.4</v>
      </c>
      <c r="R11" s="197">
        <v>10.7</v>
      </c>
      <c r="S11" s="197">
        <v>11.9</v>
      </c>
      <c r="T11" s="197">
        <v>14.2</v>
      </c>
      <c r="U11" s="197">
        <v>15.6</v>
      </c>
      <c r="V11" s="197">
        <v>17.2</v>
      </c>
      <c r="W11" s="197">
        <f t="shared" si="13"/>
        <v>18.399999999999999</v>
      </c>
      <c r="X11" s="197">
        <f t="shared" si="14"/>
        <v>19.7</v>
      </c>
      <c r="Y11" s="198">
        <f t="shared" si="15"/>
        <v>21.3</v>
      </c>
      <c r="Z11" s="198">
        <f t="shared" si="0"/>
        <v>26.6</v>
      </c>
      <c r="AA11" s="198">
        <f t="shared" si="1"/>
        <v>29.5</v>
      </c>
      <c r="AB11" s="198">
        <f t="shared" si="2"/>
        <v>35.1</v>
      </c>
      <c r="AC11" s="198">
        <f t="shared" si="3"/>
        <v>36.1</v>
      </c>
      <c r="AD11" s="198">
        <f t="shared" si="4"/>
        <v>37.5</v>
      </c>
      <c r="AE11" s="198">
        <f t="shared" si="5"/>
        <v>39.1</v>
      </c>
      <c r="AF11" s="536">
        <f t="shared" si="6"/>
        <v>41.5</v>
      </c>
      <c r="AG11" s="536">
        <f t="shared" si="7"/>
        <v>47.3</v>
      </c>
      <c r="AH11" s="536">
        <f t="shared" si="8"/>
        <v>50.599999999999994</v>
      </c>
      <c r="AI11" s="536">
        <f t="shared" si="9"/>
        <v>59.3</v>
      </c>
      <c r="AJ11" s="536">
        <f t="shared" si="10"/>
        <v>63.3</v>
      </c>
      <c r="AK11" s="536">
        <f t="shared" si="11"/>
        <v>70.3</v>
      </c>
      <c r="AL11" s="537">
        <f t="shared" si="12"/>
        <v>74.7</v>
      </c>
      <c r="AM11" s="538">
        <f t="shared" si="16"/>
        <v>80.3</v>
      </c>
    </row>
    <row r="12" spans="1:39" ht="12" customHeight="1" x14ac:dyDescent="0.15">
      <c r="A12" s="184"/>
      <c r="B12" s="184"/>
      <c r="C12" s="184"/>
      <c r="D12" s="184"/>
      <c r="E12" s="184"/>
      <c r="F12" s="184"/>
      <c r="G12" s="184"/>
      <c r="H12" s="184"/>
      <c r="I12" s="184"/>
      <c r="J12" s="196" t="s">
        <v>40</v>
      </c>
      <c r="K12" s="197">
        <v>0.8</v>
      </c>
      <c r="L12" s="197">
        <v>2.2000000000000002</v>
      </c>
      <c r="M12" s="197">
        <v>3.3</v>
      </c>
      <c r="N12" s="197">
        <v>4.4000000000000004</v>
      </c>
      <c r="O12" s="197">
        <v>5.8</v>
      </c>
      <c r="P12" s="197">
        <v>6.8</v>
      </c>
      <c r="Q12" s="197">
        <v>8.5</v>
      </c>
      <c r="R12" s="197">
        <v>9.8000000000000007</v>
      </c>
      <c r="S12" s="197">
        <v>11</v>
      </c>
      <c r="T12" s="197">
        <v>13.3</v>
      </c>
      <c r="U12" s="197">
        <v>14.7</v>
      </c>
      <c r="V12" s="197">
        <v>16.3</v>
      </c>
      <c r="W12" s="197">
        <f t="shared" si="13"/>
        <v>17.5</v>
      </c>
      <c r="X12" s="197">
        <f t="shared" si="14"/>
        <v>18.8</v>
      </c>
      <c r="Y12" s="198">
        <f t="shared" si="15"/>
        <v>20.400000000000002</v>
      </c>
      <c r="Z12" s="198">
        <f t="shared" si="0"/>
        <v>25.700000000000003</v>
      </c>
      <c r="AA12" s="198">
        <f t="shared" si="1"/>
        <v>28.6</v>
      </c>
      <c r="AB12" s="198">
        <f t="shared" si="2"/>
        <v>34.200000000000003</v>
      </c>
      <c r="AC12" s="198">
        <f t="shared" si="3"/>
        <v>35.200000000000003</v>
      </c>
      <c r="AD12" s="198">
        <f t="shared" si="4"/>
        <v>36.6</v>
      </c>
      <c r="AE12" s="198">
        <f t="shared" si="5"/>
        <v>38.200000000000003</v>
      </c>
      <c r="AF12" s="536">
        <f t="shared" si="6"/>
        <v>40.6</v>
      </c>
      <c r="AG12" s="536">
        <f t="shared" si="7"/>
        <v>46.4</v>
      </c>
      <c r="AH12" s="536">
        <f t="shared" si="8"/>
        <v>49.699999999999996</v>
      </c>
      <c r="AI12" s="536">
        <f t="shared" si="9"/>
        <v>58.399999999999991</v>
      </c>
      <c r="AJ12" s="536">
        <f t="shared" si="10"/>
        <v>62.399999999999991</v>
      </c>
      <c r="AK12" s="536">
        <f t="shared" si="11"/>
        <v>69.399999999999991</v>
      </c>
      <c r="AL12" s="537">
        <f t="shared" si="12"/>
        <v>73.8</v>
      </c>
      <c r="AM12" s="538">
        <f t="shared" si="16"/>
        <v>79.399999999999991</v>
      </c>
    </row>
    <row r="13" spans="1:39" ht="12" customHeight="1" x14ac:dyDescent="0.15">
      <c r="A13" s="199"/>
      <c r="B13" s="199"/>
      <c r="C13" s="199"/>
      <c r="D13" s="199"/>
      <c r="E13" s="199"/>
      <c r="F13" s="199"/>
      <c r="G13" s="199"/>
      <c r="H13" s="199"/>
      <c r="I13" s="199"/>
      <c r="J13" s="199"/>
      <c r="K13" s="196" t="s">
        <v>41</v>
      </c>
      <c r="L13" s="197">
        <v>1.4</v>
      </c>
      <c r="M13" s="197">
        <v>2.5</v>
      </c>
      <c r="N13" s="197">
        <v>3.6</v>
      </c>
      <c r="O13" s="197">
        <v>5</v>
      </c>
      <c r="P13" s="197">
        <v>6</v>
      </c>
      <c r="Q13" s="197">
        <v>7.7</v>
      </c>
      <c r="R13" s="197">
        <v>9</v>
      </c>
      <c r="S13" s="197">
        <v>10.199999999999999</v>
      </c>
      <c r="T13" s="197">
        <v>12.5</v>
      </c>
      <c r="U13" s="197">
        <v>13.9</v>
      </c>
      <c r="V13" s="197">
        <v>15.5</v>
      </c>
      <c r="W13" s="197">
        <f t="shared" si="13"/>
        <v>16.7</v>
      </c>
      <c r="X13" s="197">
        <f t="shared" si="14"/>
        <v>18</v>
      </c>
      <c r="Y13" s="198">
        <f t="shared" si="15"/>
        <v>19.600000000000001</v>
      </c>
      <c r="Z13" s="198">
        <f t="shared" si="0"/>
        <v>24.900000000000002</v>
      </c>
      <c r="AA13" s="198">
        <f t="shared" si="1"/>
        <v>27.8</v>
      </c>
      <c r="AB13" s="198">
        <f t="shared" si="2"/>
        <v>33.4</v>
      </c>
      <c r="AC13" s="198">
        <f t="shared" si="3"/>
        <v>34.4</v>
      </c>
      <c r="AD13" s="198">
        <f t="shared" si="4"/>
        <v>35.799999999999997</v>
      </c>
      <c r="AE13" s="198">
        <f t="shared" si="5"/>
        <v>37.4</v>
      </c>
      <c r="AF13" s="536">
        <f t="shared" si="6"/>
        <v>39.799999999999997</v>
      </c>
      <c r="AG13" s="536">
        <f t="shared" si="7"/>
        <v>45.599999999999994</v>
      </c>
      <c r="AH13" s="536">
        <f t="shared" si="8"/>
        <v>48.899999999999991</v>
      </c>
      <c r="AI13" s="536">
        <f t="shared" si="9"/>
        <v>57.599999999999994</v>
      </c>
      <c r="AJ13" s="536">
        <f t="shared" si="10"/>
        <v>61.599999999999994</v>
      </c>
      <c r="AK13" s="536">
        <f t="shared" si="11"/>
        <v>68.599999999999994</v>
      </c>
      <c r="AL13" s="537">
        <f t="shared" si="12"/>
        <v>73</v>
      </c>
      <c r="AM13" s="538">
        <f t="shared" si="16"/>
        <v>78.599999999999994</v>
      </c>
    </row>
    <row r="14" spans="1:39" ht="12" customHeight="1" x14ac:dyDescent="0.1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84"/>
      <c r="L14" s="196" t="s">
        <v>42</v>
      </c>
      <c r="M14" s="197">
        <v>1.1000000000000001</v>
      </c>
      <c r="N14" s="197">
        <v>2.2000000000000002</v>
      </c>
      <c r="O14" s="197">
        <v>3.6</v>
      </c>
      <c r="P14" s="197">
        <v>4.5999999999999996</v>
      </c>
      <c r="Q14" s="197">
        <v>6.3</v>
      </c>
      <c r="R14" s="197">
        <v>7.6</v>
      </c>
      <c r="S14" s="197">
        <v>8.8000000000000007</v>
      </c>
      <c r="T14" s="197">
        <v>11.1</v>
      </c>
      <c r="U14" s="197">
        <v>12.5</v>
      </c>
      <c r="V14" s="197">
        <v>14.1</v>
      </c>
      <c r="W14" s="197">
        <f t="shared" si="13"/>
        <v>15.299999999999999</v>
      </c>
      <c r="X14" s="197">
        <f t="shared" si="14"/>
        <v>16.599999999999998</v>
      </c>
      <c r="Y14" s="198">
        <f t="shared" si="15"/>
        <v>18.2</v>
      </c>
      <c r="Z14" s="198">
        <f t="shared" si="0"/>
        <v>23.5</v>
      </c>
      <c r="AA14" s="198">
        <f t="shared" si="1"/>
        <v>26.4</v>
      </c>
      <c r="AB14" s="198">
        <f t="shared" si="2"/>
        <v>32</v>
      </c>
      <c r="AC14" s="198">
        <f t="shared" si="3"/>
        <v>33</v>
      </c>
      <c r="AD14" s="198">
        <f t="shared" si="4"/>
        <v>34.4</v>
      </c>
      <c r="AE14" s="198">
        <f t="shared" si="5"/>
        <v>36</v>
      </c>
      <c r="AF14" s="536">
        <f t="shared" si="6"/>
        <v>38.4</v>
      </c>
      <c r="AG14" s="536">
        <f t="shared" si="7"/>
        <v>44.199999999999996</v>
      </c>
      <c r="AH14" s="536">
        <f t="shared" si="8"/>
        <v>47.499999999999993</v>
      </c>
      <c r="AI14" s="536">
        <f t="shared" si="9"/>
        <v>56.199999999999989</v>
      </c>
      <c r="AJ14" s="536">
        <f t="shared" si="10"/>
        <v>60.199999999999989</v>
      </c>
      <c r="AK14" s="536">
        <f t="shared" si="11"/>
        <v>67.199999999999989</v>
      </c>
      <c r="AL14" s="537">
        <f t="shared" si="12"/>
        <v>71.599999999999994</v>
      </c>
      <c r="AM14" s="538">
        <f t="shared" si="16"/>
        <v>77.199999999999989</v>
      </c>
    </row>
    <row r="15" spans="1:39" ht="12" customHeight="1" x14ac:dyDescent="0.15">
      <c r="A15" s="200"/>
      <c r="B15" s="200"/>
      <c r="C15" s="200"/>
      <c r="D15" s="200"/>
      <c r="E15" s="200"/>
      <c r="F15" s="200"/>
      <c r="G15" s="200"/>
      <c r="H15" s="200"/>
      <c r="I15" s="200"/>
      <c r="J15" s="200"/>
      <c r="K15" s="201"/>
      <c r="L15" s="184"/>
      <c r="M15" s="196" t="s">
        <v>608</v>
      </c>
      <c r="N15" s="216">
        <v>1.1000000000000001</v>
      </c>
      <c r="O15" s="197">
        <v>2.5</v>
      </c>
      <c r="P15" s="197">
        <v>3.5</v>
      </c>
      <c r="Q15" s="197">
        <v>5.2</v>
      </c>
      <c r="R15" s="197">
        <v>6.5</v>
      </c>
      <c r="S15" s="197">
        <v>7.7</v>
      </c>
      <c r="T15" s="197">
        <v>10</v>
      </c>
      <c r="U15" s="197">
        <v>11.4</v>
      </c>
      <c r="V15" s="197">
        <v>13</v>
      </c>
      <c r="W15" s="197">
        <f t="shared" si="13"/>
        <v>14.2</v>
      </c>
      <c r="X15" s="197">
        <f t="shared" si="14"/>
        <v>15.5</v>
      </c>
      <c r="Y15" s="198">
        <f t="shared" si="15"/>
        <v>17.100000000000001</v>
      </c>
      <c r="Z15" s="198">
        <f t="shared" si="0"/>
        <v>22.400000000000002</v>
      </c>
      <c r="AA15" s="198">
        <f t="shared" si="1"/>
        <v>25.3</v>
      </c>
      <c r="AB15" s="198">
        <f t="shared" si="2"/>
        <v>30.9</v>
      </c>
      <c r="AC15" s="198">
        <f t="shared" si="3"/>
        <v>31.9</v>
      </c>
      <c r="AD15" s="198">
        <f t="shared" si="4"/>
        <v>33.299999999999997</v>
      </c>
      <c r="AE15" s="198">
        <f t="shared" si="5"/>
        <v>34.9</v>
      </c>
      <c r="AF15" s="536">
        <f t="shared" si="6"/>
        <v>37.299999999999997</v>
      </c>
      <c r="AG15" s="536">
        <f t="shared" si="7"/>
        <v>43.099999999999994</v>
      </c>
      <c r="AH15" s="536">
        <f t="shared" si="8"/>
        <v>46.399999999999991</v>
      </c>
      <c r="AI15" s="536">
        <f t="shared" si="9"/>
        <v>55.099999999999994</v>
      </c>
      <c r="AJ15" s="536">
        <f t="shared" si="10"/>
        <v>59.099999999999994</v>
      </c>
      <c r="AK15" s="536">
        <f t="shared" si="11"/>
        <v>66.099999999999994</v>
      </c>
      <c r="AL15" s="537">
        <f t="shared" si="12"/>
        <v>70.5</v>
      </c>
      <c r="AM15" s="538">
        <f t="shared" si="16"/>
        <v>76.099999999999994</v>
      </c>
    </row>
    <row r="16" spans="1:39" ht="12" customHeight="1" x14ac:dyDescent="0.15">
      <c r="A16" s="202"/>
      <c r="B16" s="202"/>
      <c r="C16" s="202"/>
      <c r="D16" s="202"/>
      <c r="E16" s="202"/>
      <c r="F16" s="202"/>
      <c r="G16" s="202"/>
      <c r="H16" s="202"/>
      <c r="I16" s="202"/>
      <c r="J16" s="203"/>
      <c r="K16" s="203"/>
      <c r="L16" s="184"/>
      <c r="M16" s="184"/>
      <c r="N16" s="196" t="s">
        <v>265</v>
      </c>
      <c r="O16" s="204">
        <v>1.4</v>
      </c>
      <c r="P16" s="204">
        <v>2.4</v>
      </c>
      <c r="Q16" s="204">
        <v>4.0999999999999996</v>
      </c>
      <c r="R16" s="197">
        <v>5.4</v>
      </c>
      <c r="S16" s="197">
        <v>6.6</v>
      </c>
      <c r="T16" s="197">
        <v>8.9</v>
      </c>
      <c r="U16" s="197">
        <v>10.3</v>
      </c>
      <c r="V16" s="197">
        <v>11.9</v>
      </c>
      <c r="W16" s="197">
        <f t="shared" si="13"/>
        <v>13.1</v>
      </c>
      <c r="X16" s="197">
        <f t="shared" si="14"/>
        <v>14.4</v>
      </c>
      <c r="Y16" s="198">
        <f t="shared" si="15"/>
        <v>16</v>
      </c>
      <c r="Z16" s="198">
        <f t="shared" si="0"/>
        <v>21.3</v>
      </c>
      <c r="AA16" s="198">
        <f t="shared" si="1"/>
        <v>24.2</v>
      </c>
      <c r="AB16" s="198">
        <f t="shared" si="2"/>
        <v>29.799999999999997</v>
      </c>
      <c r="AC16" s="198">
        <f t="shared" si="3"/>
        <v>30.799999999999997</v>
      </c>
      <c r="AD16" s="198">
        <f t="shared" si="4"/>
        <v>32.199999999999996</v>
      </c>
      <c r="AE16" s="198">
        <f t="shared" si="5"/>
        <v>33.799999999999997</v>
      </c>
      <c r="AF16" s="536">
        <f t="shared" si="6"/>
        <v>36.199999999999996</v>
      </c>
      <c r="AG16" s="536">
        <f t="shared" si="7"/>
        <v>41.999999999999993</v>
      </c>
      <c r="AH16" s="536">
        <f t="shared" si="8"/>
        <v>45.29999999999999</v>
      </c>
      <c r="AI16" s="536">
        <f t="shared" si="9"/>
        <v>53.999999999999986</v>
      </c>
      <c r="AJ16" s="536">
        <f t="shared" si="10"/>
        <v>57.999999999999986</v>
      </c>
      <c r="AK16" s="536">
        <f t="shared" si="11"/>
        <v>64.999999999999986</v>
      </c>
      <c r="AL16" s="537">
        <f t="shared" si="12"/>
        <v>69.399999999999991</v>
      </c>
      <c r="AM16" s="538">
        <f t="shared" si="16"/>
        <v>74.999999999999986</v>
      </c>
    </row>
    <row r="17" spans="1:39" ht="12" customHeight="1" x14ac:dyDescent="0.15">
      <c r="O17" s="93" t="s">
        <v>258</v>
      </c>
      <c r="P17" s="81">
        <v>1</v>
      </c>
      <c r="Q17" s="81">
        <v>2.7</v>
      </c>
      <c r="R17" s="205">
        <v>4</v>
      </c>
      <c r="S17" s="197">
        <v>5.2</v>
      </c>
      <c r="T17" s="197">
        <v>7.5</v>
      </c>
      <c r="U17" s="197">
        <v>8.9</v>
      </c>
      <c r="V17" s="197">
        <v>10.5</v>
      </c>
      <c r="W17" s="197">
        <f t="shared" si="13"/>
        <v>11.7</v>
      </c>
      <c r="X17" s="197">
        <f t="shared" si="14"/>
        <v>13</v>
      </c>
      <c r="Y17" s="198">
        <f t="shared" si="15"/>
        <v>14.6</v>
      </c>
      <c r="Z17" s="198">
        <f t="shared" si="0"/>
        <v>19.899999999999999</v>
      </c>
      <c r="AA17" s="198">
        <f t="shared" si="1"/>
        <v>22.799999999999997</v>
      </c>
      <c r="AB17" s="198">
        <f t="shared" si="2"/>
        <v>28.4</v>
      </c>
      <c r="AC17" s="198">
        <f t="shared" si="3"/>
        <v>29.4</v>
      </c>
      <c r="AD17" s="198">
        <f t="shared" si="4"/>
        <v>30.799999999999997</v>
      </c>
      <c r="AE17" s="198">
        <f t="shared" si="5"/>
        <v>32.4</v>
      </c>
      <c r="AF17" s="536">
        <f t="shared" si="6"/>
        <v>34.799999999999997</v>
      </c>
      <c r="AG17" s="536">
        <f t="shared" si="7"/>
        <v>40.599999999999994</v>
      </c>
      <c r="AH17" s="536">
        <f t="shared" si="8"/>
        <v>43.899999999999991</v>
      </c>
      <c r="AI17" s="536">
        <f t="shared" si="9"/>
        <v>52.599999999999994</v>
      </c>
      <c r="AJ17" s="536">
        <f t="shared" si="10"/>
        <v>56.599999999999994</v>
      </c>
      <c r="AK17" s="536">
        <f t="shared" si="11"/>
        <v>63.599999999999994</v>
      </c>
      <c r="AL17" s="537">
        <f t="shared" si="12"/>
        <v>68</v>
      </c>
      <c r="AM17" s="538">
        <f t="shared" si="16"/>
        <v>73.599999999999994</v>
      </c>
    </row>
    <row r="18" spans="1:39" ht="12" customHeight="1" x14ac:dyDescent="0.15">
      <c r="O18" s="17"/>
      <c r="P18" s="93" t="s">
        <v>259</v>
      </c>
      <c r="Q18" s="81">
        <v>1.7</v>
      </c>
      <c r="R18" s="206">
        <v>3</v>
      </c>
      <c r="S18" s="197">
        <v>4.2</v>
      </c>
      <c r="T18" s="197">
        <v>6.5</v>
      </c>
      <c r="U18" s="197">
        <v>7.9</v>
      </c>
      <c r="V18" s="197">
        <v>9.5</v>
      </c>
      <c r="W18" s="197">
        <f t="shared" si="13"/>
        <v>10.7</v>
      </c>
      <c r="X18" s="197">
        <f t="shared" si="14"/>
        <v>12</v>
      </c>
      <c r="Y18" s="198">
        <f t="shared" si="15"/>
        <v>13.6</v>
      </c>
      <c r="Z18" s="198">
        <f t="shared" si="0"/>
        <v>18.899999999999999</v>
      </c>
      <c r="AA18" s="198">
        <f t="shared" si="1"/>
        <v>21.799999999999997</v>
      </c>
      <c r="AB18" s="198">
        <f t="shared" si="2"/>
        <v>27.4</v>
      </c>
      <c r="AC18" s="198">
        <f t="shared" si="3"/>
        <v>28.4</v>
      </c>
      <c r="AD18" s="198">
        <f t="shared" si="4"/>
        <v>29.799999999999997</v>
      </c>
      <c r="AE18" s="198">
        <f t="shared" si="5"/>
        <v>31.4</v>
      </c>
      <c r="AF18" s="536">
        <f t="shared" si="6"/>
        <v>33.799999999999997</v>
      </c>
      <c r="AG18" s="536">
        <f t="shared" si="7"/>
        <v>39.599999999999994</v>
      </c>
      <c r="AH18" s="536">
        <f t="shared" si="8"/>
        <v>42.899999999999991</v>
      </c>
      <c r="AI18" s="536">
        <f t="shared" si="9"/>
        <v>51.599999999999994</v>
      </c>
      <c r="AJ18" s="536">
        <f t="shared" si="10"/>
        <v>55.599999999999994</v>
      </c>
      <c r="AK18" s="536">
        <f t="shared" si="11"/>
        <v>62.599999999999994</v>
      </c>
      <c r="AL18" s="537">
        <f t="shared" si="12"/>
        <v>67</v>
      </c>
      <c r="AM18" s="538">
        <f t="shared" si="16"/>
        <v>72.599999999999994</v>
      </c>
    </row>
    <row r="19" spans="1:39" ht="12" customHeight="1" x14ac:dyDescent="0.15">
      <c r="O19" s="17"/>
      <c r="P19" s="17"/>
      <c r="Q19" s="93" t="s">
        <v>260</v>
      </c>
      <c r="R19" s="207">
        <v>1.3</v>
      </c>
      <c r="S19" s="205">
        <v>2.5</v>
      </c>
      <c r="T19" s="197">
        <v>4.8</v>
      </c>
      <c r="U19" s="197">
        <v>6.2</v>
      </c>
      <c r="V19" s="197">
        <v>7.8</v>
      </c>
      <c r="W19" s="197">
        <f t="shared" si="13"/>
        <v>9</v>
      </c>
      <c r="X19" s="197">
        <f t="shared" si="14"/>
        <v>10.3</v>
      </c>
      <c r="Y19" s="198">
        <f t="shared" si="15"/>
        <v>11.9</v>
      </c>
      <c r="Z19" s="198">
        <f t="shared" si="0"/>
        <v>17.2</v>
      </c>
      <c r="AA19" s="198">
        <f t="shared" si="1"/>
        <v>20.099999999999998</v>
      </c>
      <c r="AB19" s="198">
        <f t="shared" si="2"/>
        <v>25.699999999999996</v>
      </c>
      <c r="AC19" s="198">
        <f t="shared" si="3"/>
        <v>26.699999999999996</v>
      </c>
      <c r="AD19" s="198">
        <f t="shared" si="4"/>
        <v>28.099999999999994</v>
      </c>
      <c r="AE19" s="198">
        <f t="shared" si="5"/>
        <v>29.699999999999996</v>
      </c>
      <c r="AF19" s="536">
        <f t="shared" si="6"/>
        <v>32.099999999999994</v>
      </c>
      <c r="AG19" s="536">
        <f t="shared" si="7"/>
        <v>37.899999999999991</v>
      </c>
      <c r="AH19" s="536">
        <f t="shared" si="8"/>
        <v>41.199999999999989</v>
      </c>
      <c r="AI19" s="536">
        <f t="shared" si="9"/>
        <v>49.899999999999991</v>
      </c>
      <c r="AJ19" s="536">
        <f t="shared" si="10"/>
        <v>53.899999999999991</v>
      </c>
      <c r="AK19" s="536">
        <f t="shared" si="11"/>
        <v>60.899999999999991</v>
      </c>
      <c r="AL19" s="537">
        <f t="shared" si="12"/>
        <v>65.3</v>
      </c>
      <c r="AM19" s="538">
        <f t="shared" si="16"/>
        <v>70.899999999999991</v>
      </c>
    </row>
    <row r="20" spans="1:39" ht="12" customHeight="1" x14ac:dyDescent="0.15">
      <c r="A20" s="23" t="s">
        <v>196</v>
      </c>
      <c r="B20" s="17"/>
      <c r="C20" s="17"/>
      <c r="D20" s="17"/>
      <c r="E20" s="59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208" t="s">
        <v>266</v>
      </c>
      <c r="S20" s="197">
        <v>1.2</v>
      </c>
      <c r="T20" s="197">
        <v>3.5</v>
      </c>
      <c r="U20" s="197">
        <v>4.9000000000000004</v>
      </c>
      <c r="V20" s="197">
        <v>6.5</v>
      </c>
      <c r="W20" s="197">
        <f t="shared" si="13"/>
        <v>7.7</v>
      </c>
      <c r="X20" s="197">
        <f t="shared" si="14"/>
        <v>9</v>
      </c>
      <c r="Y20" s="198">
        <f t="shared" si="15"/>
        <v>10.6</v>
      </c>
      <c r="Z20" s="198">
        <f t="shared" si="0"/>
        <v>15.899999999999999</v>
      </c>
      <c r="AA20" s="198">
        <f t="shared" si="1"/>
        <v>18.799999999999997</v>
      </c>
      <c r="AB20" s="198">
        <f t="shared" si="2"/>
        <v>24.4</v>
      </c>
      <c r="AC20" s="198">
        <f t="shared" si="3"/>
        <v>25.4</v>
      </c>
      <c r="AD20" s="198">
        <f t="shared" si="4"/>
        <v>26.799999999999997</v>
      </c>
      <c r="AE20" s="198">
        <f t="shared" si="5"/>
        <v>28.4</v>
      </c>
      <c r="AF20" s="536">
        <f t="shared" si="6"/>
        <v>30.799999999999997</v>
      </c>
      <c r="AG20" s="536">
        <f t="shared" si="7"/>
        <v>36.599999999999994</v>
      </c>
      <c r="AH20" s="536">
        <f t="shared" si="8"/>
        <v>39.899999999999991</v>
      </c>
      <c r="AI20" s="536">
        <f t="shared" si="9"/>
        <v>48.599999999999994</v>
      </c>
      <c r="AJ20" s="536">
        <f t="shared" si="10"/>
        <v>52.599999999999994</v>
      </c>
      <c r="AK20" s="536">
        <f t="shared" si="11"/>
        <v>59.599999999999994</v>
      </c>
      <c r="AL20" s="537">
        <f t="shared" si="12"/>
        <v>63.999999999999993</v>
      </c>
      <c r="AM20" s="538">
        <f t="shared" si="16"/>
        <v>69.599999999999994</v>
      </c>
    </row>
    <row r="21" spans="1:39" ht="12" customHeight="1" x14ac:dyDescent="0.15">
      <c r="A21" s="64">
        <v>2.1</v>
      </c>
      <c r="B21" s="209" t="s">
        <v>555</v>
      </c>
      <c r="R21" s="184"/>
      <c r="S21" s="196" t="s">
        <v>3</v>
      </c>
      <c r="T21" s="197">
        <v>2.2999999999999998</v>
      </c>
      <c r="U21" s="197">
        <v>3.7</v>
      </c>
      <c r="V21" s="197">
        <v>5.3</v>
      </c>
      <c r="W21" s="197">
        <f t="shared" si="13"/>
        <v>6.5</v>
      </c>
      <c r="X21" s="197">
        <f t="shared" si="14"/>
        <v>7.8</v>
      </c>
      <c r="Y21" s="198">
        <f t="shared" si="15"/>
        <v>9.4</v>
      </c>
      <c r="Z21" s="198">
        <f t="shared" si="0"/>
        <v>14.7</v>
      </c>
      <c r="AA21" s="198">
        <f t="shared" si="1"/>
        <v>17.599999999999998</v>
      </c>
      <c r="AB21" s="198">
        <f t="shared" si="2"/>
        <v>23.199999999999996</v>
      </c>
      <c r="AC21" s="198">
        <f t="shared" si="3"/>
        <v>24.199999999999996</v>
      </c>
      <c r="AD21" s="198">
        <f t="shared" si="4"/>
        <v>25.599999999999994</v>
      </c>
      <c r="AE21" s="198">
        <f t="shared" si="5"/>
        <v>27.199999999999996</v>
      </c>
      <c r="AF21" s="536">
        <f t="shared" si="6"/>
        <v>29.599999999999994</v>
      </c>
      <c r="AG21" s="536">
        <f t="shared" si="7"/>
        <v>35.399999999999991</v>
      </c>
      <c r="AH21" s="536">
        <f t="shared" si="8"/>
        <v>38.699999999999989</v>
      </c>
      <c r="AI21" s="536">
        <f t="shared" si="9"/>
        <v>47.399999999999991</v>
      </c>
      <c r="AJ21" s="536">
        <f t="shared" si="10"/>
        <v>51.399999999999991</v>
      </c>
      <c r="AK21" s="536">
        <f t="shared" si="11"/>
        <v>58.399999999999991</v>
      </c>
      <c r="AL21" s="537">
        <f t="shared" si="12"/>
        <v>62.79999999999999</v>
      </c>
      <c r="AM21" s="538">
        <f t="shared" si="16"/>
        <v>68.399999999999991</v>
      </c>
    </row>
    <row r="22" spans="1:39" ht="12" customHeight="1" x14ac:dyDescent="0.15">
      <c r="A22" s="78">
        <f>B22+$A$21</f>
        <v>4.7</v>
      </c>
      <c r="B22" s="223">
        <v>2.6</v>
      </c>
      <c r="C22" s="23" t="s">
        <v>197</v>
      </c>
      <c r="D22" s="17"/>
      <c r="E22" s="17"/>
      <c r="F22" s="17"/>
      <c r="G22" s="5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206"/>
      <c r="T22" s="196" t="s">
        <v>27</v>
      </c>
      <c r="U22" s="197">
        <v>1.4</v>
      </c>
      <c r="V22" s="197">
        <v>3</v>
      </c>
      <c r="W22" s="197">
        <f t="shared" si="13"/>
        <v>4.2</v>
      </c>
      <c r="X22" s="197">
        <f t="shared" si="14"/>
        <v>5.5</v>
      </c>
      <c r="Y22" s="198">
        <f t="shared" si="15"/>
        <v>7.1</v>
      </c>
      <c r="Z22" s="198">
        <f t="shared" si="0"/>
        <v>12.399999999999999</v>
      </c>
      <c r="AA22" s="198">
        <f t="shared" si="1"/>
        <v>15.299999999999999</v>
      </c>
      <c r="AB22" s="198">
        <f t="shared" si="2"/>
        <v>20.9</v>
      </c>
      <c r="AC22" s="198">
        <f t="shared" si="3"/>
        <v>21.9</v>
      </c>
      <c r="AD22" s="198">
        <f t="shared" si="4"/>
        <v>23.299999999999997</v>
      </c>
      <c r="AE22" s="198">
        <f t="shared" si="5"/>
        <v>24.9</v>
      </c>
      <c r="AF22" s="536">
        <f t="shared" si="6"/>
        <v>27.299999999999997</v>
      </c>
      <c r="AG22" s="536">
        <f t="shared" si="7"/>
        <v>33.099999999999994</v>
      </c>
      <c r="AH22" s="536">
        <f t="shared" si="8"/>
        <v>36.399999999999991</v>
      </c>
      <c r="AI22" s="536">
        <f t="shared" si="9"/>
        <v>45.099999999999994</v>
      </c>
      <c r="AJ22" s="536">
        <f t="shared" si="10"/>
        <v>49.099999999999994</v>
      </c>
      <c r="AK22" s="536">
        <f t="shared" si="11"/>
        <v>56.099999999999994</v>
      </c>
      <c r="AL22" s="537">
        <f t="shared" si="12"/>
        <v>60.499999999999993</v>
      </c>
      <c r="AM22" s="538">
        <f t="shared" si="16"/>
        <v>66.099999999999994</v>
      </c>
    </row>
    <row r="23" spans="1:39" ht="12" customHeight="1" x14ac:dyDescent="0.15">
      <c r="A23" s="78">
        <f t="shared" ref="A23:A38" si="17">B23+$A$21</f>
        <v>6.1</v>
      </c>
      <c r="B23" s="198">
        <f>C23+$B$22</f>
        <v>4</v>
      </c>
      <c r="C23" s="64">
        <v>1.4</v>
      </c>
      <c r="D23" s="209" t="s">
        <v>556</v>
      </c>
      <c r="S23" s="184"/>
      <c r="T23" s="184"/>
      <c r="U23" s="196" t="s">
        <v>267</v>
      </c>
      <c r="V23" s="197">
        <v>1.6</v>
      </c>
      <c r="W23" s="197">
        <f t="shared" si="13"/>
        <v>2.8</v>
      </c>
      <c r="X23" s="197">
        <f t="shared" si="14"/>
        <v>4.0999999999999996</v>
      </c>
      <c r="Y23" s="198">
        <f t="shared" si="15"/>
        <v>5.6999999999999993</v>
      </c>
      <c r="Z23" s="198">
        <f t="shared" si="0"/>
        <v>11</v>
      </c>
      <c r="AA23" s="198">
        <f t="shared" si="1"/>
        <v>13.9</v>
      </c>
      <c r="AB23" s="198">
        <f t="shared" si="2"/>
        <v>19.5</v>
      </c>
      <c r="AC23" s="198">
        <f t="shared" si="3"/>
        <v>20.5</v>
      </c>
      <c r="AD23" s="198">
        <f t="shared" si="4"/>
        <v>21.9</v>
      </c>
      <c r="AE23" s="198">
        <f t="shared" si="5"/>
        <v>23.5</v>
      </c>
      <c r="AF23" s="536">
        <f t="shared" si="6"/>
        <v>25.9</v>
      </c>
      <c r="AG23" s="536">
        <f t="shared" si="7"/>
        <v>31.7</v>
      </c>
      <c r="AH23" s="536">
        <f t="shared" si="8"/>
        <v>35</v>
      </c>
      <c r="AI23" s="536">
        <f t="shared" si="9"/>
        <v>43.7</v>
      </c>
      <c r="AJ23" s="536">
        <f t="shared" si="10"/>
        <v>47.7</v>
      </c>
      <c r="AK23" s="536">
        <f t="shared" si="11"/>
        <v>54.7</v>
      </c>
      <c r="AL23" s="537">
        <f t="shared" si="12"/>
        <v>59.1</v>
      </c>
      <c r="AM23" s="538">
        <f t="shared" si="16"/>
        <v>64.7</v>
      </c>
    </row>
    <row r="24" spans="1:39" ht="12" customHeight="1" x14ac:dyDescent="0.15">
      <c r="A24" s="78">
        <f t="shared" si="17"/>
        <v>7.6999999999999993</v>
      </c>
      <c r="B24" s="198">
        <f t="shared" ref="B24:B38" si="18">C24+$B$22</f>
        <v>5.6</v>
      </c>
      <c r="C24" s="78">
        <f>D24+$C$23</f>
        <v>3</v>
      </c>
      <c r="D24" s="223">
        <v>1.6</v>
      </c>
      <c r="E24" s="23" t="s">
        <v>198</v>
      </c>
      <c r="F24" s="17"/>
      <c r="G24" s="586" t="s">
        <v>617</v>
      </c>
      <c r="H24" s="586"/>
      <c r="I24" s="586"/>
      <c r="J24" s="586"/>
      <c r="K24" s="343"/>
      <c r="L24" s="343"/>
      <c r="M24" s="343"/>
      <c r="N24" s="112"/>
      <c r="O24" s="227" t="s">
        <v>620</v>
      </c>
      <c r="P24" s="113"/>
      <c r="Q24" s="111"/>
      <c r="R24" s="17"/>
      <c r="S24" s="17"/>
      <c r="T24" s="184"/>
      <c r="U24" s="184"/>
      <c r="V24" s="196" t="s">
        <v>6</v>
      </c>
      <c r="W24" s="197">
        <v>1.2</v>
      </c>
      <c r="X24" s="197">
        <f t="shared" si="14"/>
        <v>2.5</v>
      </c>
      <c r="Y24" s="198">
        <f t="shared" si="15"/>
        <v>4.0999999999999996</v>
      </c>
      <c r="Z24" s="198">
        <f t="shared" si="0"/>
        <v>9.3999999999999986</v>
      </c>
      <c r="AA24" s="198">
        <f t="shared" si="1"/>
        <v>12.299999999999999</v>
      </c>
      <c r="AB24" s="198">
        <f t="shared" si="2"/>
        <v>17.899999999999999</v>
      </c>
      <c r="AC24" s="198">
        <f t="shared" si="3"/>
        <v>18.899999999999999</v>
      </c>
      <c r="AD24" s="198">
        <f t="shared" si="4"/>
        <v>20.299999999999997</v>
      </c>
      <c r="AE24" s="198">
        <f t="shared" si="5"/>
        <v>21.9</v>
      </c>
      <c r="AF24" s="536">
        <f t="shared" si="6"/>
        <v>24.299999999999997</v>
      </c>
      <c r="AG24" s="536">
        <f t="shared" si="7"/>
        <v>30.099999999999998</v>
      </c>
      <c r="AH24" s="536">
        <f t="shared" si="8"/>
        <v>33.4</v>
      </c>
      <c r="AI24" s="536">
        <f t="shared" si="9"/>
        <v>42.099999999999994</v>
      </c>
      <c r="AJ24" s="536">
        <f t="shared" si="10"/>
        <v>46.099999999999994</v>
      </c>
      <c r="AK24" s="536">
        <f t="shared" si="11"/>
        <v>53.099999999999994</v>
      </c>
      <c r="AL24" s="537">
        <f t="shared" si="12"/>
        <v>57.499999999999993</v>
      </c>
      <c r="AM24" s="538">
        <f t="shared" si="16"/>
        <v>63.099999999999994</v>
      </c>
    </row>
    <row r="25" spans="1:39" ht="12" customHeight="1" x14ac:dyDescent="0.15">
      <c r="A25" s="78">
        <f t="shared" si="17"/>
        <v>11</v>
      </c>
      <c r="B25" s="198">
        <f t="shared" si="18"/>
        <v>8.9</v>
      </c>
      <c r="C25" s="78">
        <f t="shared" ref="C25:C38" si="19">D25+$C$23</f>
        <v>6.3000000000000007</v>
      </c>
      <c r="D25" s="198">
        <f>E25+$D$24</f>
        <v>4.9000000000000004</v>
      </c>
      <c r="E25" s="64">
        <v>3.3</v>
      </c>
      <c r="F25" s="23" t="s">
        <v>199</v>
      </c>
      <c r="G25" s="586"/>
      <c r="H25" s="586"/>
      <c r="I25" s="586"/>
      <c r="J25" s="586"/>
      <c r="K25" s="343"/>
      <c r="L25" s="343"/>
      <c r="M25" s="343"/>
      <c r="N25" s="112"/>
      <c r="O25" s="230">
        <v>2.5</v>
      </c>
      <c r="P25" s="228" t="s">
        <v>621</v>
      </c>
      <c r="Q25" s="111"/>
      <c r="R25" s="17"/>
      <c r="S25" s="17"/>
      <c r="T25" s="184"/>
      <c r="U25" s="184"/>
      <c r="V25" s="184"/>
      <c r="W25" s="210" t="s">
        <v>89</v>
      </c>
      <c r="X25" s="197">
        <v>1.3</v>
      </c>
      <c r="Y25" s="198">
        <f t="shared" si="15"/>
        <v>2.9000000000000004</v>
      </c>
      <c r="Z25" s="198">
        <f t="shared" si="0"/>
        <v>8.1999999999999993</v>
      </c>
      <c r="AA25" s="198">
        <f t="shared" si="1"/>
        <v>11.1</v>
      </c>
      <c r="AB25" s="198">
        <f t="shared" si="2"/>
        <v>16.7</v>
      </c>
      <c r="AC25" s="198">
        <f t="shared" si="3"/>
        <v>17.7</v>
      </c>
      <c r="AD25" s="198">
        <f t="shared" si="4"/>
        <v>19.099999999999998</v>
      </c>
      <c r="AE25" s="198">
        <f t="shared" si="5"/>
        <v>20.7</v>
      </c>
      <c r="AF25" s="536">
        <f t="shared" si="6"/>
        <v>23.099999999999998</v>
      </c>
      <c r="AG25" s="536">
        <f t="shared" si="7"/>
        <v>28.9</v>
      </c>
      <c r="AH25" s="536">
        <f t="shared" si="8"/>
        <v>32.199999999999996</v>
      </c>
      <c r="AI25" s="536">
        <f t="shared" si="9"/>
        <v>40.899999999999991</v>
      </c>
      <c r="AJ25" s="536">
        <f t="shared" si="10"/>
        <v>44.899999999999991</v>
      </c>
      <c r="AK25" s="536">
        <f t="shared" si="11"/>
        <v>51.899999999999991</v>
      </c>
      <c r="AL25" s="537">
        <f t="shared" si="12"/>
        <v>56.29999999999999</v>
      </c>
      <c r="AM25" s="538">
        <f t="shared" si="16"/>
        <v>61.899999999999991</v>
      </c>
    </row>
    <row r="26" spans="1:39" ht="12" customHeight="1" x14ac:dyDescent="0.15">
      <c r="A26" s="78">
        <f t="shared" si="17"/>
        <v>14.6</v>
      </c>
      <c r="B26" s="198">
        <f t="shared" si="18"/>
        <v>12.5</v>
      </c>
      <c r="C26" s="78">
        <f t="shared" si="19"/>
        <v>9.9</v>
      </c>
      <c r="D26" s="198">
        <f t="shared" ref="D26:D38" si="20">E26+$D$24</f>
        <v>8.5</v>
      </c>
      <c r="E26" s="78">
        <f>F26+$E$25</f>
        <v>6.9</v>
      </c>
      <c r="F26" s="64">
        <v>3.6</v>
      </c>
      <c r="G26" s="23" t="s">
        <v>200</v>
      </c>
      <c r="H26" s="17"/>
      <c r="I26" s="17"/>
      <c r="J26" s="17"/>
      <c r="K26" s="59"/>
      <c r="L26" s="17"/>
      <c r="M26" s="17"/>
      <c r="N26" s="588" t="s">
        <v>619</v>
      </c>
      <c r="O26" s="588"/>
      <c r="P26" s="588"/>
      <c r="Q26" s="588"/>
      <c r="W26" s="184"/>
      <c r="X26" s="210" t="s">
        <v>90</v>
      </c>
      <c r="Y26" s="197">
        <v>1.6</v>
      </c>
      <c r="Z26" s="198">
        <f t="shared" si="0"/>
        <v>6.9</v>
      </c>
      <c r="AA26" s="198">
        <f t="shared" si="1"/>
        <v>9.8000000000000007</v>
      </c>
      <c r="AB26" s="198">
        <f t="shared" si="2"/>
        <v>15.4</v>
      </c>
      <c r="AC26" s="198">
        <f t="shared" si="3"/>
        <v>16.399999999999999</v>
      </c>
      <c r="AD26" s="198">
        <f t="shared" si="4"/>
        <v>17.799999999999997</v>
      </c>
      <c r="AE26" s="198">
        <f t="shared" si="5"/>
        <v>19.399999999999999</v>
      </c>
      <c r="AF26" s="536">
        <f t="shared" si="6"/>
        <v>21.799999999999997</v>
      </c>
      <c r="AG26" s="536">
        <f t="shared" si="7"/>
        <v>27.599999999999998</v>
      </c>
      <c r="AH26" s="536">
        <f t="shared" si="8"/>
        <v>30.9</v>
      </c>
      <c r="AI26" s="536">
        <f t="shared" si="9"/>
        <v>39.599999999999994</v>
      </c>
      <c r="AJ26" s="536">
        <f t="shared" si="10"/>
        <v>43.599999999999994</v>
      </c>
      <c r="AK26" s="536">
        <f t="shared" si="11"/>
        <v>50.599999999999994</v>
      </c>
      <c r="AL26" s="537">
        <f t="shared" si="12"/>
        <v>54.999999999999993</v>
      </c>
      <c r="AM26" s="538">
        <f t="shared" si="16"/>
        <v>60.599999999999994</v>
      </c>
    </row>
    <row r="27" spans="1:39" ht="12" customHeight="1" x14ac:dyDescent="0.15">
      <c r="A27" s="78">
        <f t="shared" si="17"/>
        <v>18.600000000000001</v>
      </c>
      <c r="B27" s="198">
        <f t="shared" si="18"/>
        <v>16.5</v>
      </c>
      <c r="C27" s="78">
        <f t="shared" si="19"/>
        <v>13.899999999999999</v>
      </c>
      <c r="D27" s="198">
        <f t="shared" si="20"/>
        <v>12.499999999999998</v>
      </c>
      <c r="E27" s="78">
        <f t="shared" ref="E27:E38" si="21">F27+$E$25</f>
        <v>10.899999999999999</v>
      </c>
      <c r="F27" s="78">
        <f>G27+$F$26</f>
        <v>7.6</v>
      </c>
      <c r="G27" s="64">
        <v>4</v>
      </c>
      <c r="H27" s="23" t="s">
        <v>187</v>
      </c>
      <c r="I27" s="17"/>
      <c r="J27" s="17"/>
      <c r="K27" s="17"/>
      <c r="L27" s="59"/>
      <c r="M27" s="17"/>
      <c r="N27" s="588"/>
      <c r="O27" s="588"/>
      <c r="P27" s="588"/>
      <c r="Q27" s="588"/>
      <c r="X27" s="192"/>
      <c r="Y27" s="196" t="s">
        <v>130</v>
      </c>
      <c r="Z27" s="197">
        <v>5.3</v>
      </c>
      <c r="AA27" s="198">
        <f t="shared" si="1"/>
        <v>8.1999999999999993</v>
      </c>
      <c r="AB27" s="198">
        <f t="shared" si="2"/>
        <v>13.799999999999999</v>
      </c>
      <c r="AC27" s="198">
        <f t="shared" si="3"/>
        <v>14.799999999999999</v>
      </c>
      <c r="AD27" s="198">
        <f t="shared" si="4"/>
        <v>16.2</v>
      </c>
      <c r="AE27" s="198">
        <f t="shared" si="5"/>
        <v>17.8</v>
      </c>
      <c r="AF27" s="536">
        <f t="shared" si="6"/>
        <v>20.2</v>
      </c>
      <c r="AG27" s="536">
        <f t="shared" si="7"/>
        <v>26</v>
      </c>
      <c r="AH27" s="536">
        <f t="shared" si="8"/>
        <v>29.3</v>
      </c>
      <c r="AI27" s="536">
        <f t="shared" si="9"/>
        <v>38</v>
      </c>
      <c r="AJ27" s="536">
        <f t="shared" si="10"/>
        <v>42</v>
      </c>
      <c r="AK27" s="536">
        <f t="shared" si="11"/>
        <v>49</v>
      </c>
      <c r="AL27" s="537">
        <f t="shared" si="12"/>
        <v>53.4</v>
      </c>
      <c r="AM27" s="538">
        <f t="shared" si="16"/>
        <v>59</v>
      </c>
    </row>
    <row r="28" spans="1:39" ht="12" customHeight="1" x14ac:dyDescent="0.15">
      <c r="A28" s="78">
        <f t="shared" si="17"/>
        <v>22.8</v>
      </c>
      <c r="B28" s="198">
        <f t="shared" si="18"/>
        <v>20.7</v>
      </c>
      <c r="C28" s="78">
        <f t="shared" si="19"/>
        <v>18.099999999999998</v>
      </c>
      <c r="D28" s="198">
        <f t="shared" si="20"/>
        <v>16.7</v>
      </c>
      <c r="E28" s="78">
        <f t="shared" si="21"/>
        <v>15.099999999999998</v>
      </c>
      <c r="F28" s="78">
        <f t="shared" ref="F28:F38" si="22">G28+$F$26</f>
        <v>11.799999999999999</v>
      </c>
      <c r="G28" s="78">
        <f>H28+$G$27</f>
        <v>8.1999999999999993</v>
      </c>
      <c r="H28" s="64">
        <v>4.2</v>
      </c>
      <c r="I28" s="128" t="s">
        <v>609</v>
      </c>
      <c r="T28" s="344"/>
      <c r="U28" s="344"/>
      <c r="V28" s="344"/>
      <c r="W28" s="344"/>
      <c r="X28" s="192"/>
      <c r="Y28" s="184"/>
      <c r="Z28" s="196" t="s">
        <v>129</v>
      </c>
      <c r="AA28" s="197">
        <v>2.9</v>
      </c>
      <c r="AB28" s="198">
        <f t="shared" si="2"/>
        <v>8.5</v>
      </c>
      <c r="AC28" s="198">
        <f t="shared" si="3"/>
        <v>9.5</v>
      </c>
      <c r="AD28" s="198">
        <f t="shared" si="4"/>
        <v>10.9</v>
      </c>
      <c r="AE28" s="198">
        <f t="shared" si="5"/>
        <v>12.5</v>
      </c>
      <c r="AF28" s="536">
        <f t="shared" si="6"/>
        <v>14.9</v>
      </c>
      <c r="AG28" s="536">
        <f t="shared" si="7"/>
        <v>20.7</v>
      </c>
      <c r="AH28" s="536">
        <f t="shared" si="8"/>
        <v>24</v>
      </c>
      <c r="AI28" s="536">
        <f t="shared" si="9"/>
        <v>32.700000000000003</v>
      </c>
      <c r="AJ28" s="536">
        <f t="shared" si="10"/>
        <v>36.700000000000003</v>
      </c>
      <c r="AK28" s="536">
        <f t="shared" si="11"/>
        <v>43.7</v>
      </c>
      <c r="AL28" s="537">
        <f t="shared" si="12"/>
        <v>48.1</v>
      </c>
      <c r="AM28" s="538">
        <f t="shared" si="16"/>
        <v>53.7</v>
      </c>
    </row>
    <row r="29" spans="1:39" ht="12" customHeight="1" x14ac:dyDescent="0.15">
      <c r="A29" s="78">
        <f t="shared" si="17"/>
        <v>25.000000000000004</v>
      </c>
      <c r="B29" s="198">
        <f t="shared" si="18"/>
        <v>22.900000000000002</v>
      </c>
      <c r="C29" s="78">
        <f t="shared" si="19"/>
        <v>20.3</v>
      </c>
      <c r="D29" s="198">
        <f t="shared" si="20"/>
        <v>18.900000000000002</v>
      </c>
      <c r="E29" s="78">
        <f t="shared" si="21"/>
        <v>17.3</v>
      </c>
      <c r="F29" s="78">
        <f t="shared" si="22"/>
        <v>14</v>
      </c>
      <c r="G29" s="78">
        <f t="shared" ref="G29:G38" si="23">H29+$G$27</f>
        <v>10.4</v>
      </c>
      <c r="H29" s="78">
        <f>I29+$H$28</f>
        <v>6.4</v>
      </c>
      <c r="I29" s="225">
        <v>2.2000000000000002</v>
      </c>
      <c r="J29" s="220" t="s">
        <v>201</v>
      </c>
      <c r="K29" s="17"/>
      <c r="L29" s="17"/>
      <c r="M29" s="17"/>
      <c r="N29" s="59"/>
      <c r="O29" s="17"/>
      <c r="P29" s="17"/>
      <c r="T29" s="345"/>
      <c r="U29" s="260"/>
      <c r="V29" s="259"/>
      <c r="W29" s="259"/>
      <c r="X29" s="264"/>
      <c r="Y29" s="264"/>
      <c r="Z29" s="264"/>
      <c r="AA29" s="196" t="s">
        <v>121</v>
      </c>
      <c r="AB29" s="197">
        <v>5.6</v>
      </c>
      <c r="AC29" s="198">
        <f t="shared" si="3"/>
        <v>6.6</v>
      </c>
      <c r="AD29" s="198">
        <f t="shared" si="4"/>
        <v>8</v>
      </c>
      <c r="AE29" s="198">
        <f t="shared" si="5"/>
        <v>9.6</v>
      </c>
      <c r="AF29" s="536">
        <f t="shared" si="6"/>
        <v>12</v>
      </c>
      <c r="AG29" s="536">
        <f t="shared" si="7"/>
        <v>17.8</v>
      </c>
      <c r="AH29" s="536">
        <f t="shared" si="8"/>
        <v>21.1</v>
      </c>
      <c r="AI29" s="536">
        <f t="shared" si="9"/>
        <v>29.8</v>
      </c>
      <c r="AJ29" s="536">
        <f t="shared" si="10"/>
        <v>33.799999999999997</v>
      </c>
      <c r="AK29" s="536">
        <f t="shared" si="11"/>
        <v>40.799999999999997</v>
      </c>
      <c r="AL29" s="537">
        <f t="shared" si="12"/>
        <v>45.199999999999996</v>
      </c>
      <c r="AM29" s="538">
        <f t="shared" si="16"/>
        <v>50.8</v>
      </c>
    </row>
    <row r="30" spans="1:39" ht="12" customHeight="1" x14ac:dyDescent="0.15">
      <c r="A30" s="78">
        <f t="shared" si="17"/>
        <v>32.400000000000006</v>
      </c>
      <c r="B30" s="198">
        <f t="shared" si="18"/>
        <v>30.300000000000004</v>
      </c>
      <c r="C30" s="78">
        <f t="shared" si="19"/>
        <v>27.700000000000003</v>
      </c>
      <c r="D30" s="198">
        <f t="shared" si="20"/>
        <v>26.300000000000004</v>
      </c>
      <c r="E30" s="78">
        <f t="shared" si="21"/>
        <v>24.700000000000003</v>
      </c>
      <c r="F30" s="78">
        <f t="shared" si="22"/>
        <v>21.400000000000002</v>
      </c>
      <c r="G30" s="78">
        <f t="shared" si="23"/>
        <v>17.8</v>
      </c>
      <c r="H30" s="78">
        <f t="shared" ref="H30:H39" si="24">I30+$H$28</f>
        <v>13.8</v>
      </c>
      <c r="I30" s="78">
        <f>J30+$I$29</f>
        <v>9.6000000000000014</v>
      </c>
      <c r="J30" s="221">
        <v>7.4</v>
      </c>
      <c r="K30" s="23" t="s">
        <v>202</v>
      </c>
      <c r="L30" s="17"/>
      <c r="M30" s="17"/>
      <c r="N30" s="17"/>
      <c r="O30" s="59"/>
      <c r="P30" s="17"/>
      <c r="T30" s="346"/>
      <c r="U30" s="132"/>
      <c r="V30" s="259"/>
      <c r="W30" s="259"/>
      <c r="X30" s="264"/>
      <c r="Y30" s="265"/>
      <c r="Z30" s="265"/>
      <c r="AA30" s="184"/>
      <c r="AB30" s="196" t="s">
        <v>122</v>
      </c>
      <c r="AC30" s="211">
        <v>1</v>
      </c>
      <c r="AD30" s="198">
        <f t="shared" si="4"/>
        <v>2.4</v>
      </c>
      <c r="AE30" s="198">
        <f t="shared" si="5"/>
        <v>4</v>
      </c>
      <c r="AF30" s="536">
        <f t="shared" si="6"/>
        <v>6.4</v>
      </c>
      <c r="AG30" s="536">
        <f t="shared" si="7"/>
        <v>12.2</v>
      </c>
      <c r="AH30" s="536">
        <f t="shared" si="8"/>
        <v>15.5</v>
      </c>
      <c r="AI30" s="536">
        <f t="shared" si="9"/>
        <v>24.2</v>
      </c>
      <c r="AJ30" s="536">
        <f t="shared" si="10"/>
        <v>28.2</v>
      </c>
      <c r="AK30" s="536">
        <f t="shared" si="11"/>
        <v>35.200000000000003</v>
      </c>
      <c r="AL30" s="537">
        <f t="shared" si="12"/>
        <v>39.6</v>
      </c>
      <c r="AM30" s="538">
        <f t="shared" si="16"/>
        <v>45.2</v>
      </c>
    </row>
    <row r="31" spans="1:39" ht="12" customHeight="1" x14ac:dyDescent="0.15">
      <c r="A31" s="78">
        <f t="shared" si="17"/>
        <v>39.900000000000006</v>
      </c>
      <c r="B31" s="198">
        <f t="shared" si="18"/>
        <v>37.800000000000004</v>
      </c>
      <c r="C31" s="78">
        <f t="shared" si="19"/>
        <v>35.200000000000003</v>
      </c>
      <c r="D31" s="198">
        <f t="shared" si="20"/>
        <v>33.800000000000004</v>
      </c>
      <c r="E31" s="78">
        <f t="shared" si="21"/>
        <v>32.200000000000003</v>
      </c>
      <c r="F31" s="78">
        <f t="shared" si="22"/>
        <v>28.900000000000002</v>
      </c>
      <c r="G31" s="78">
        <f t="shared" si="23"/>
        <v>25.3</v>
      </c>
      <c r="H31" s="78">
        <f t="shared" si="24"/>
        <v>21.3</v>
      </c>
      <c r="I31" s="78">
        <f t="shared" ref="I31:I39" si="25">J31+$I$29</f>
        <v>17.100000000000001</v>
      </c>
      <c r="J31" s="157">
        <f t="shared" ref="J31:J39" si="26">K31+$J$30</f>
        <v>14.9</v>
      </c>
      <c r="K31" s="64">
        <v>7.5</v>
      </c>
      <c r="L31" s="23" t="s">
        <v>204</v>
      </c>
      <c r="M31" s="17"/>
      <c r="N31" s="17"/>
      <c r="O31" s="59"/>
      <c r="P31" s="59"/>
      <c r="T31" s="346"/>
      <c r="U31" s="178"/>
      <c r="V31" s="260"/>
      <c r="W31" s="347"/>
      <c r="X31" s="258"/>
      <c r="Y31" s="265"/>
      <c r="Z31" s="265"/>
      <c r="AA31" s="192"/>
      <c r="AB31" s="199"/>
      <c r="AC31" s="212" t="s">
        <v>123</v>
      </c>
      <c r="AD31" s="197">
        <v>1.4</v>
      </c>
      <c r="AE31" s="198">
        <f t="shared" si="5"/>
        <v>3</v>
      </c>
      <c r="AF31" s="536">
        <f t="shared" si="6"/>
        <v>5.4</v>
      </c>
      <c r="AG31" s="536">
        <f t="shared" si="7"/>
        <v>11.2</v>
      </c>
      <c r="AH31" s="536">
        <f t="shared" si="8"/>
        <v>14.5</v>
      </c>
      <c r="AI31" s="536">
        <f t="shared" si="9"/>
        <v>23.2</v>
      </c>
      <c r="AJ31" s="536">
        <f t="shared" si="10"/>
        <v>27.2</v>
      </c>
      <c r="AK31" s="536">
        <f t="shared" si="11"/>
        <v>34.200000000000003</v>
      </c>
      <c r="AL31" s="537">
        <f t="shared" si="12"/>
        <v>38.6</v>
      </c>
      <c r="AM31" s="538">
        <f t="shared" si="16"/>
        <v>44.2</v>
      </c>
    </row>
    <row r="32" spans="1:39" ht="12" customHeight="1" x14ac:dyDescent="0.15">
      <c r="A32" s="78">
        <f t="shared" si="17"/>
        <v>44.7</v>
      </c>
      <c r="B32" s="198">
        <f t="shared" si="18"/>
        <v>42.6</v>
      </c>
      <c r="C32" s="78">
        <f t="shared" si="19"/>
        <v>40</v>
      </c>
      <c r="D32" s="198">
        <f t="shared" si="20"/>
        <v>38.6</v>
      </c>
      <c r="E32" s="78">
        <f t="shared" si="21"/>
        <v>37</v>
      </c>
      <c r="F32" s="78">
        <f t="shared" si="22"/>
        <v>33.700000000000003</v>
      </c>
      <c r="G32" s="78">
        <f t="shared" si="23"/>
        <v>30.1</v>
      </c>
      <c r="H32" s="78">
        <f t="shared" si="24"/>
        <v>26.1</v>
      </c>
      <c r="I32" s="78">
        <f t="shared" si="25"/>
        <v>21.900000000000002</v>
      </c>
      <c r="J32" s="157">
        <f t="shared" si="26"/>
        <v>19.700000000000003</v>
      </c>
      <c r="K32" s="78">
        <f t="shared" ref="K32:K39" si="27">L32+$K$31</f>
        <v>12.3</v>
      </c>
      <c r="L32" s="64">
        <v>4.8</v>
      </c>
      <c r="M32" s="23" t="s">
        <v>205</v>
      </c>
      <c r="N32" s="17"/>
      <c r="O32" s="17"/>
      <c r="P32" s="17"/>
      <c r="T32" s="346"/>
      <c r="U32" s="178"/>
      <c r="V32" s="348"/>
      <c r="W32" s="345"/>
      <c r="X32" s="261"/>
      <c r="Y32" s="266"/>
      <c r="Z32" s="266"/>
      <c r="AA32" s="199"/>
      <c r="AB32" s="199"/>
      <c r="AC32" s="192"/>
      <c r="AD32" s="196" t="s">
        <v>124</v>
      </c>
      <c r="AE32" s="197">
        <v>1.6</v>
      </c>
      <c r="AF32" s="536">
        <f t="shared" si="6"/>
        <v>4</v>
      </c>
      <c r="AG32" s="536">
        <f t="shared" si="7"/>
        <v>9.8000000000000007</v>
      </c>
      <c r="AH32" s="536">
        <f t="shared" si="8"/>
        <v>13.100000000000001</v>
      </c>
      <c r="AI32" s="536">
        <f t="shared" si="9"/>
        <v>21.8</v>
      </c>
      <c r="AJ32" s="536">
        <f t="shared" si="10"/>
        <v>25.8</v>
      </c>
      <c r="AK32" s="536">
        <f t="shared" si="11"/>
        <v>32.799999999999997</v>
      </c>
      <c r="AL32" s="537">
        <f t="shared" si="12"/>
        <v>37.199999999999996</v>
      </c>
      <c r="AM32" s="538">
        <f t="shared" si="16"/>
        <v>42.8</v>
      </c>
    </row>
    <row r="33" spans="1:39" ht="12" customHeight="1" x14ac:dyDescent="0.15">
      <c r="A33" s="78">
        <f t="shared" si="17"/>
        <v>51.8</v>
      </c>
      <c r="B33" s="198">
        <f t="shared" si="18"/>
        <v>49.699999999999996</v>
      </c>
      <c r="C33" s="78">
        <f t="shared" si="19"/>
        <v>47.099999999999994</v>
      </c>
      <c r="D33" s="198">
        <f t="shared" si="20"/>
        <v>45.699999999999996</v>
      </c>
      <c r="E33" s="78">
        <f t="shared" si="21"/>
        <v>44.099999999999994</v>
      </c>
      <c r="F33" s="78">
        <f t="shared" si="22"/>
        <v>40.799999999999997</v>
      </c>
      <c r="G33" s="78">
        <f t="shared" si="23"/>
        <v>37.199999999999996</v>
      </c>
      <c r="H33" s="78">
        <f t="shared" si="24"/>
        <v>33.199999999999996</v>
      </c>
      <c r="I33" s="78">
        <f t="shared" si="25"/>
        <v>28.999999999999996</v>
      </c>
      <c r="J33" s="157">
        <f t="shared" si="26"/>
        <v>26.799999999999997</v>
      </c>
      <c r="K33" s="78">
        <f t="shared" si="27"/>
        <v>19.399999999999999</v>
      </c>
      <c r="L33" s="78">
        <f t="shared" ref="L33:L39" si="28">M33+$L$32</f>
        <v>11.899999999999999</v>
      </c>
      <c r="M33" s="64">
        <v>7.1</v>
      </c>
      <c r="N33" s="23" t="s">
        <v>206</v>
      </c>
      <c r="O33" s="17"/>
      <c r="P33" s="17"/>
      <c r="T33" s="346"/>
      <c r="U33" s="178"/>
      <c r="V33" s="349"/>
      <c r="W33" s="350"/>
      <c r="X33" s="260"/>
      <c r="Y33" s="347"/>
      <c r="Z33" s="266"/>
      <c r="AA33" s="184"/>
      <c r="AB33" s="184"/>
      <c r="AC33" s="184"/>
      <c r="AD33" s="184"/>
      <c r="AE33" s="196" t="s">
        <v>125</v>
      </c>
      <c r="AF33" s="539">
        <v>2.4</v>
      </c>
      <c r="AG33" s="536">
        <f t="shared" si="7"/>
        <v>8.1999999999999993</v>
      </c>
      <c r="AH33" s="536">
        <f t="shared" si="8"/>
        <v>11.5</v>
      </c>
      <c r="AI33" s="536">
        <f t="shared" si="9"/>
        <v>20.2</v>
      </c>
      <c r="AJ33" s="536">
        <f t="shared" si="10"/>
        <v>24.2</v>
      </c>
      <c r="AK33" s="536">
        <f t="shared" si="11"/>
        <v>31.2</v>
      </c>
      <c r="AL33" s="537">
        <f t="shared" si="12"/>
        <v>35.6</v>
      </c>
      <c r="AM33" s="538">
        <f t="shared" si="16"/>
        <v>41.2</v>
      </c>
    </row>
    <row r="34" spans="1:39" ht="12" customHeight="1" x14ac:dyDescent="0.15">
      <c r="A34" s="78">
        <f t="shared" si="17"/>
        <v>56.500000000000007</v>
      </c>
      <c r="B34" s="198">
        <f t="shared" si="18"/>
        <v>54.400000000000006</v>
      </c>
      <c r="C34" s="78">
        <f t="shared" si="19"/>
        <v>51.800000000000004</v>
      </c>
      <c r="D34" s="198">
        <f t="shared" si="20"/>
        <v>50.400000000000006</v>
      </c>
      <c r="E34" s="78">
        <f t="shared" si="21"/>
        <v>48.800000000000004</v>
      </c>
      <c r="F34" s="78">
        <f t="shared" si="22"/>
        <v>45.500000000000007</v>
      </c>
      <c r="G34" s="78">
        <f t="shared" si="23"/>
        <v>41.900000000000006</v>
      </c>
      <c r="H34" s="78">
        <f t="shared" si="24"/>
        <v>37.900000000000006</v>
      </c>
      <c r="I34" s="78">
        <f t="shared" si="25"/>
        <v>33.700000000000003</v>
      </c>
      <c r="J34" s="157">
        <f t="shared" si="26"/>
        <v>31.5</v>
      </c>
      <c r="K34" s="78">
        <f t="shared" si="27"/>
        <v>24.1</v>
      </c>
      <c r="L34" s="78">
        <f t="shared" si="28"/>
        <v>16.600000000000001</v>
      </c>
      <c r="M34" s="78">
        <f t="shared" ref="M34:M39" si="29">N34+$M$33</f>
        <v>11.8</v>
      </c>
      <c r="N34" s="64">
        <v>4.7</v>
      </c>
      <c r="O34" s="23" t="s">
        <v>207</v>
      </c>
      <c r="P34" s="17"/>
      <c r="Q34" s="17"/>
      <c r="T34" s="346"/>
      <c r="U34" s="178"/>
      <c r="V34" s="349"/>
      <c r="W34" s="350"/>
      <c r="X34" s="348"/>
      <c r="Y34" s="260"/>
      <c r="Z34" s="266"/>
      <c r="AA34" s="199"/>
      <c r="AB34" s="199"/>
      <c r="AC34" s="199"/>
      <c r="AD34" s="184"/>
      <c r="AE34" s="184"/>
      <c r="AF34" s="540" t="s">
        <v>126</v>
      </c>
      <c r="AG34" s="539">
        <v>5.8</v>
      </c>
      <c r="AH34" s="536">
        <f t="shared" si="8"/>
        <v>9.1</v>
      </c>
      <c r="AI34" s="536">
        <f t="shared" si="9"/>
        <v>17.799999999999997</v>
      </c>
      <c r="AJ34" s="536">
        <f t="shared" si="10"/>
        <v>21.799999999999997</v>
      </c>
      <c r="AK34" s="536">
        <f t="shared" si="11"/>
        <v>28.799999999999997</v>
      </c>
      <c r="AL34" s="537">
        <f t="shared" si="12"/>
        <v>33.199999999999996</v>
      </c>
      <c r="AM34" s="538">
        <f t="shared" si="16"/>
        <v>38.799999999999997</v>
      </c>
    </row>
    <row r="35" spans="1:39" ht="12" customHeight="1" x14ac:dyDescent="0.15">
      <c r="A35" s="78">
        <f t="shared" si="17"/>
        <v>59.400000000000006</v>
      </c>
      <c r="B35" s="198">
        <f t="shared" si="18"/>
        <v>57.300000000000004</v>
      </c>
      <c r="C35" s="78">
        <f t="shared" si="19"/>
        <v>54.7</v>
      </c>
      <c r="D35" s="198">
        <f t="shared" si="20"/>
        <v>53.300000000000004</v>
      </c>
      <c r="E35" s="78">
        <f t="shared" si="21"/>
        <v>51.7</v>
      </c>
      <c r="F35" s="78">
        <f t="shared" si="22"/>
        <v>48.400000000000006</v>
      </c>
      <c r="G35" s="78">
        <f t="shared" si="23"/>
        <v>44.800000000000004</v>
      </c>
      <c r="H35" s="78">
        <f t="shared" si="24"/>
        <v>40.800000000000004</v>
      </c>
      <c r="I35" s="78">
        <f t="shared" si="25"/>
        <v>36.6</v>
      </c>
      <c r="J35" s="157">
        <f t="shared" si="26"/>
        <v>34.4</v>
      </c>
      <c r="K35" s="78">
        <f t="shared" si="27"/>
        <v>27</v>
      </c>
      <c r="L35" s="78">
        <f t="shared" si="28"/>
        <v>19.5</v>
      </c>
      <c r="M35" s="78">
        <f t="shared" si="29"/>
        <v>14.7</v>
      </c>
      <c r="N35" s="78">
        <f>O35+$N$34</f>
        <v>7.6</v>
      </c>
      <c r="O35" s="64">
        <v>2.9</v>
      </c>
      <c r="P35" s="23" t="s">
        <v>208</v>
      </c>
      <c r="Q35" s="17"/>
      <c r="T35" s="346"/>
      <c r="U35" s="178"/>
      <c r="V35" s="349"/>
      <c r="W35" s="350"/>
      <c r="X35" s="264"/>
      <c r="Y35" s="350"/>
      <c r="Z35" s="260"/>
      <c r="AA35" s="199"/>
      <c r="AB35" s="199"/>
      <c r="AC35" s="199"/>
      <c r="AD35" s="192"/>
      <c r="AE35" s="184"/>
      <c r="AF35" s="184"/>
      <c r="AG35" s="540" t="s">
        <v>1045</v>
      </c>
      <c r="AH35" s="539">
        <v>3.3</v>
      </c>
      <c r="AI35" s="536">
        <f t="shared" si="9"/>
        <v>12</v>
      </c>
      <c r="AJ35" s="536">
        <f t="shared" si="10"/>
        <v>16</v>
      </c>
      <c r="AK35" s="536">
        <f t="shared" si="11"/>
        <v>23</v>
      </c>
      <c r="AL35" s="537">
        <f t="shared" si="12"/>
        <v>27.4</v>
      </c>
      <c r="AM35" s="538">
        <f t="shared" si="16"/>
        <v>33</v>
      </c>
    </row>
    <row r="36" spans="1:39" ht="12" customHeight="1" x14ac:dyDescent="0.15">
      <c r="A36" s="78">
        <f t="shared" si="17"/>
        <v>64.7</v>
      </c>
      <c r="B36" s="198">
        <f t="shared" si="18"/>
        <v>62.6</v>
      </c>
      <c r="C36" s="78">
        <f t="shared" si="19"/>
        <v>60</v>
      </c>
      <c r="D36" s="198">
        <f t="shared" si="20"/>
        <v>58.6</v>
      </c>
      <c r="E36" s="78">
        <f t="shared" si="21"/>
        <v>57</v>
      </c>
      <c r="F36" s="78">
        <f t="shared" si="22"/>
        <v>53.7</v>
      </c>
      <c r="G36" s="78">
        <f t="shared" si="23"/>
        <v>50.1</v>
      </c>
      <c r="H36" s="78">
        <f t="shared" si="24"/>
        <v>46.1</v>
      </c>
      <c r="I36" s="78">
        <f t="shared" si="25"/>
        <v>41.9</v>
      </c>
      <c r="J36" s="157">
        <f t="shared" si="26"/>
        <v>39.699999999999996</v>
      </c>
      <c r="K36" s="78">
        <f t="shared" si="27"/>
        <v>32.299999999999997</v>
      </c>
      <c r="L36" s="78">
        <f t="shared" si="28"/>
        <v>24.8</v>
      </c>
      <c r="M36" s="78">
        <f t="shared" si="29"/>
        <v>20</v>
      </c>
      <c r="N36" s="78">
        <f>O36+$N$34</f>
        <v>12.899999999999999</v>
      </c>
      <c r="O36" s="78">
        <f>P36+$O$35</f>
        <v>8.1999999999999993</v>
      </c>
      <c r="P36" s="64">
        <v>5.3</v>
      </c>
      <c r="Q36" s="23" t="s">
        <v>209</v>
      </c>
      <c r="T36" s="17"/>
      <c r="U36" s="351"/>
      <c r="V36" s="351"/>
      <c r="W36" s="351"/>
      <c r="X36" s="351"/>
      <c r="Y36" s="199"/>
      <c r="Z36" s="199"/>
      <c r="AA36" s="199"/>
      <c r="AB36" s="192"/>
      <c r="AC36" s="192"/>
      <c r="AD36" s="184"/>
      <c r="AE36" s="184"/>
      <c r="AF36" s="184"/>
      <c r="AG36" s="184"/>
      <c r="AH36" s="540" t="s">
        <v>1046</v>
      </c>
      <c r="AI36" s="539">
        <v>8.6999999999999993</v>
      </c>
      <c r="AJ36" s="536">
        <f t="shared" si="10"/>
        <v>12.7</v>
      </c>
      <c r="AK36" s="536">
        <f t="shared" si="11"/>
        <v>19.7</v>
      </c>
      <c r="AL36" s="537">
        <f t="shared" si="12"/>
        <v>24.1</v>
      </c>
      <c r="AM36" s="538">
        <f t="shared" si="16"/>
        <v>29.700000000000003</v>
      </c>
    </row>
    <row r="37" spans="1:39" ht="12" customHeight="1" x14ac:dyDescent="0.15">
      <c r="A37" s="78">
        <f t="shared" si="17"/>
        <v>72.099999999999994</v>
      </c>
      <c r="B37" s="198">
        <f t="shared" si="18"/>
        <v>70</v>
      </c>
      <c r="C37" s="78">
        <f t="shared" si="19"/>
        <v>67.400000000000006</v>
      </c>
      <c r="D37" s="198">
        <f t="shared" si="20"/>
        <v>66</v>
      </c>
      <c r="E37" s="78">
        <f t="shared" si="21"/>
        <v>64.400000000000006</v>
      </c>
      <c r="F37" s="78">
        <f t="shared" si="22"/>
        <v>61.1</v>
      </c>
      <c r="G37" s="78">
        <f t="shared" si="23"/>
        <v>57.5</v>
      </c>
      <c r="H37" s="78">
        <f t="shared" si="24"/>
        <v>53.5</v>
      </c>
      <c r="I37" s="78">
        <f t="shared" si="25"/>
        <v>49.3</v>
      </c>
      <c r="J37" s="157">
        <f t="shared" si="26"/>
        <v>47.099999999999994</v>
      </c>
      <c r="K37" s="78">
        <f t="shared" si="27"/>
        <v>39.699999999999996</v>
      </c>
      <c r="L37" s="78">
        <f t="shared" si="28"/>
        <v>32.199999999999996</v>
      </c>
      <c r="M37" s="78">
        <f t="shared" si="29"/>
        <v>27.4</v>
      </c>
      <c r="N37" s="78">
        <f>O37+$N$34</f>
        <v>20.3</v>
      </c>
      <c r="O37" s="78">
        <f>P37+$O$35</f>
        <v>15.6</v>
      </c>
      <c r="P37" s="78">
        <f>Q37+$P$36</f>
        <v>12.7</v>
      </c>
      <c r="Q37" s="64">
        <v>7.4</v>
      </c>
      <c r="R37" s="23" t="s">
        <v>210</v>
      </c>
      <c r="S37" s="17"/>
      <c r="T37" s="17"/>
      <c r="U37" s="351"/>
      <c r="V37" s="351"/>
      <c r="W37" s="351"/>
      <c r="X37" s="351"/>
      <c r="Y37" s="344"/>
      <c r="Z37" s="344"/>
      <c r="AA37" s="199"/>
      <c r="AB37" s="192"/>
      <c r="AC37" s="192"/>
      <c r="AD37" s="199"/>
      <c r="AE37" s="199"/>
      <c r="AF37" s="199"/>
      <c r="AG37" s="199"/>
      <c r="AH37" s="199"/>
      <c r="AI37" s="540" t="s">
        <v>1047</v>
      </c>
      <c r="AJ37" s="539">
        <v>4</v>
      </c>
      <c r="AK37" s="536">
        <f t="shared" si="11"/>
        <v>11</v>
      </c>
      <c r="AL37" s="537">
        <f t="shared" si="12"/>
        <v>15.4</v>
      </c>
      <c r="AM37" s="538">
        <f t="shared" si="16"/>
        <v>21</v>
      </c>
    </row>
    <row r="38" spans="1:39" ht="12" customHeight="1" x14ac:dyDescent="0.15">
      <c r="A38" s="78">
        <f t="shared" si="17"/>
        <v>77.999999999999986</v>
      </c>
      <c r="B38" s="198">
        <f t="shared" si="18"/>
        <v>75.899999999999991</v>
      </c>
      <c r="C38" s="78">
        <f t="shared" si="19"/>
        <v>73.3</v>
      </c>
      <c r="D38" s="198">
        <f t="shared" si="20"/>
        <v>71.899999999999991</v>
      </c>
      <c r="E38" s="78">
        <f t="shared" si="21"/>
        <v>70.3</v>
      </c>
      <c r="F38" s="78">
        <f t="shared" si="22"/>
        <v>67</v>
      </c>
      <c r="G38" s="78">
        <f t="shared" si="23"/>
        <v>63.4</v>
      </c>
      <c r="H38" s="78">
        <f t="shared" si="24"/>
        <v>59.4</v>
      </c>
      <c r="I38" s="78">
        <f t="shared" si="25"/>
        <v>55.199999999999996</v>
      </c>
      <c r="J38" s="157">
        <f t="shared" si="26"/>
        <v>52.999999999999993</v>
      </c>
      <c r="K38" s="78">
        <f t="shared" si="27"/>
        <v>45.599999999999994</v>
      </c>
      <c r="L38" s="78">
        <f t="shared" si="28"/>
        <v>38.099999999999994</v>
      </c>
      <c r="M38" s="78">
        <f t="shared" si="29"/>
        <v>33.299999999999997</v>
      </c>
      <c r="N38" s="78">
        <f>O38+$N$34</f>
        <v>26.2</v>
      </c>
      <c r="O38" s="78">
        <f>P38+$O$35</f>
        <v>21.5</v>
      </c>
      <c r="P38" s="78">
        <f>Q38+$P$36</f>
        <v>18.600000000000001</v>
      </c>
      <c r="Q38" s="78">
        <f>R38+$Q$37</f>
        <v>13.3</v>
      </c>
      <c r="R38" s="64">
        <v>5.9</v>
      </c>
      <c r="S38" s="23" t="s">
        <v>211</v>
      </c>
      <c r="U38" s="77"/>
      <c r="V38" s="219"/>
      <c r="W38" s="219"/>
      <c r="X38" s="219"/>
      <c r="AA38" s="77"/>
      <c r="AB38" s="77"/>
      <c r="AC38" s="77"/>
      <c r="AD38" s="199"/>
      <c r="AE38" s="199"/>
      <c r="AF38" s="199"/>
      <c r="AG38" s="199"/>
      <c r="AH38" s="199"/>
      <c r="AI38" s="184"/>
      <c r="AJ38" s="540" t="s">
        <v>127</v>
      </c>
      <c r="AK38" s="539">
        <v>7</v>
      </c>
      <c r="AL38" s="537">
        <f t="shared" si="12"/>
        <v>11.4</v>
      </c>
      <c r="AM38" s="538">
        <f t="shared" si="16"/>
        <v>17</v>
      </c>
    </row>
    <row r="39" spans="1:39" ht="12" customHeight="1" x14ac:dyDescent="0.15">
      <c r="A39" s="78">
        <f t="shared" ref="A39" si="30">B39+$A$21</f>
        <v>80.699999999999974</v>
      </c>
      <c r="B39" s="198">
        <f t="shared" ref="B39" si="31">C39+$B$22</f>
        <v>78.59999999999998</v>
      </c>
      <c r="C39" s="78">
        <f t="shared" ref="C39" si="32">D39+$C$23</f>
        <v>75.999999999999986</v>
      </c>
      <c r="D39" s="198">
        <f t="shared" ref="D39" si="33">E39+$D$24</f>
        <v>74.59999999999998</v>
      </c>
      <c r="E39" s="78">
        <f t="shared" ref="E39" si="34">F39+$E$25</f>
        <v>72.999999999999986</v>
      </c>
      <c r="F39" s="78">
        <f t="shared" ref="F39" si="35">G39+$F$26</f>
        <v>69.699999999999989</v>
      </c>
      <c r="G39" s="78">
        <f t="shared" ref="G39" si="36">H39+$G$27</f>
        <v>66.099999999999994</v>
      </c>
      <c r="H39" s="78">
        <f t="shared" si="24"/>
        <v>62.1</v>
      </c>
      <c r="I39" s="78">
        <f t="shared" si="25"/>
        <v>57.9</v>
      </c>
      <c r="J39" s="157">
        <f t="shared" si="26"/>
        <v>55.699999999999996</v>
      </c>
      <c r="K39" s="78">
        <f t="shared" si="27"/>
        <v>48.3</v>
      </c>
      <c r="L39" s="78">
        <f t="shared" si="28"/>
        <v>40.799999999999997</v>
      </c>
      <c r="M39" s="78">
        <f t="shared" si="29"/>
        <v>36</v>
      </c>
      <c r="N39" s="78">
        <f>O39+$N$34</f>
        <v>28.9</v>
      </c>
      <c r="O39" s="78">
        <f>P39+$O$35</f>
        <v>24.2</v>
      </c>
      <c r="P39" s="78">
        <f>Q39+$P$36</f>
        <v>21.3</v>
      </c>
      <c r="Q39" s="78">
        <f>R39+$Q$37</f>
        <v>16</v>
      </c>
      <c r="R39" s="78">
        <f>S39+$R$38</f>
        <v>8.6000000000000014</v>
      </c>
      <c r="S39" s="64">
        <v>2.7</v>
      </c>
      <c r="T39" s="23" t="s">
        <v>212</v>
      </c>
      <c r="U39" s="77"/>
      <c r="V39" s="77"/>
      <c r="W39" s="77"/>
      <c r="X39" s="77"/>
      <c r="Y39" s="77"/>
      <c r="Z39" s="77"/>
      <c r="AA39" s="77"/>
      <c r="AB39" s="77"/>
      <c r="AC39" s="77"/>
      <c r="AD39" s="192"/>
      <c r="AE39" s="192"/>
      <c r="AF39" s="192"/>
      <c r="AG39" s="192"/>
      <c r="AH39" s="192"/>
      <c r="AI39" s="184"/>
      <c r="AJ39" s="206"/>
      <c r="AK39" s="540" t="s">
        <v>128</v>
      </c>
      <c r="AL39" s="541">
        <v>4.4000000000000004</v>
      </c>
      <c r="AM39" s="538">
        <f t="shared" si="16"/>
        <v>10</v>
      </c>
    </row>
    <row r="40" spans="1:39" ht="12" customHeight="1" x14ac:dyDescent="0.15">
      <c r="A40" s="215"/>
      <c r="B40" s="215"/>
      <c r="C40" s="213"/>
      <c r="D40" s="214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192"/>
      <c r="AE40" s="192"/>
      <c r="AF40" s="192"/>
      <c r="AG40" s="192"/>
      <c r="AH40" s="192"/>
      <c r="AI40" s="192"/>
      <c r="AJ40" s="184"/>
      <c r="AK40" s="206"/>
      <c r="AL40" s="542" t="s">
        <v>28</v>
      </c>
      <c r="AM40" s="543">
        <v>5.6</v>
      </c>
    </row>
    <row r="41" spans="1:39" ht="12" customHeight="1" x14ac:dyDescent="0.15">
      <c r="A41" s="77"/>
      <c r="B41" s="77"/>
      <c r="C41" s="77"/>
      <c r="D41" s="77"/>
      <c r="I41" s="77"/>
      <c r="J41" s="77"/>
      <c r="K41" s="77"/>
      <c r="L41" s="77"/>
      <c r="M41" s="77"/>
      <c r="N41" s="77"/>
      <c r="O41" s="77"/>
      <c r="P41" s="77"/>
      <c r="Q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544" t="s">
        <v>1048</v>
      </c>
    </row>
    <row r="42" spans="1:39" ht="12" customHeight="1" x14ac:dyDescent="0.15"/>
    <row r="43" spans="1:39" ht="12" customHeight="1" x14ac:dyDescent="0.15"/>
    <row r="44" spans="1:39" ht="12" customHeight="1" x14ac:dyDescent="0.15"/>
    <row r="45" spans="1:39" ht="12.75" customHeight="1" x14ac:dyDescent="0.15">
      <c r="T45" s="148" t="s">
        <v>234</v>
      </c>
      <c r="U45" s="149">
        <v>6</v>
      </c>
      <c r="V45" s="150" t="s">
        <v>234</v>
      </c>
    </row>
  </sheetData>
  <mergeCells count="3">
    <mergeCell ref="R1:U2"/>
    <mergeCell ref="N26:Q27"/>
    <mergeCell ref="G24:J25"/>
  </mergeCells>
  <phoneticPr fontId="1" type="noConversion"/>
  <printOptions horizontalCentered="1"/>
  <pageMargins left="0.55118110236220474" right="0.55118110236220474" top="0.98425196850393704" bottom="0.98425196850393704" header="0.51181102362204722" footer="0.51181102362204722"/>
  <pageSetup paperSize="9" scale="83" orientation="landscape" horizontalDpi="75" verticalDpi="7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1"/>
  <sheetViews>
    <sheetView view="pageBreakPreview" zoomScaleNormal="115" zoomScaleSheetLayoutView="100" workbookViewId="0">
      <selection activeCell="R32" sqref="R32"/>
    </sheetView>
  </sheetViews>
  <sheetFormatPr defaultColWidth="8.88671875" defaultRowHeight="10.5" x14ac:dyDescent="0.15"/>
  <cols>
    <col min="1" max="5" width="4.6640625" style="67" customWidth="1"/>
    <col min="6" max="7" width="4.6640625" style="120" customWidth="1"/>
    <col min="8" max="29" width="4.33203125" style="120" customWidth="1"/>
    <col min="30" max="35" width="3.5546875" style="120" customWidth="1"/>
    <col min="36" max="49" width="3.21875" style="120" customWidth="1"/>
    <col min="50" max="16384" width="8.88671875" style="67"/>
  </cols>
  <sheetData>
    <row r="1" spans="1:32" ht="14.85" customHeight="1" x14ac:dyDescent="0.15">
      <c r="A1" s="459" t="s">
        <v>1013</v>
      </c>
      <c r="B1" s="65"/>
      <c r="C1" s="65"/>
      <c r="D1" s="65"/>
      <c r="E1" s="65"/>
      <c r="F1" s="68"/>
      <c r="G1" s="68"/>
      <c r="H1" s="485" t="s">
        <v>237</v>
      </c>
      <c r="I1" s="484">
        <v>3.1</v>
      </c>
      <c r="J1" s="484">
        <f>I1+J2</f>
        <v>5.8000000000000007</v>
      </c>
      <c r="K1" s="484">
        <f>J1+$K$3</f>
        <v>7.5000000000000009</v>
      </c>
      <c r="L1" s="484">
        <f>K1+$L$4</f>
        <v>8.1000000000000014</v>
      </c>
      <c r="M1" s="484">
        <f>L1+$M$5</f>
        <v>11.500000000000002</v>
      </c>
      <c r="N1" s="484">
        <f>M1+$N$6</f>
        <v>13.900000000000002</v>
      </c>
      <c r="O1" s="484">
        <f>N1+$O$7</f>
        <v>14.900000000000002</v>
      </c>
      <c r="P1" s="484">
        <f>O1+$P$8</f>
        <v>16.400000000000002</v>
      </c>
      <c r="Q1" s="484">
        <f>P1+$Q$9</f>
        <v>18.200000000000003</v>
      </c>
      <c r="R1" s="484">
        <f>Q1+$R$10</f>
        <v>19.900000000000002</v>
      </c>
      <c r="S1" s="484">
        <f>R1+$S$11</f>
        <v>21.500000000000004</v>
      </c>
      <c r="T1" s="484">
        <f>S1+$T$12</f>
        <v>23.200000000000003</v>
      </c>
      <c r="U1" s="484">
        <f>T1+$U$13</f>
        <v>25.1</v>
      </c>
      <c r="V1" s="484">
        <f>U1+$V$14</f>
        <v>26.8</v>
      </c>
      <c r="W1" s="497">
        <f>V1+$W$15</f>
        <v>28.900000000000002</v>
      </c>
      <c r="X1" s="484">
        <f>W1+$X$16</f>
        <v>30.400000000000002</v>
      </c>
      <c r="Y1" s="484">
        <f>X1+$Y$17</f>
        <v>33.5</v>
      </c>
      <c r="Z1" s="484">
        <f>Y1+$Z$18</f>
        <v>35.6</v>
      </c>
      <c r="AA1" s="484">
        <f>Z1+$AA$19</f>
        <v>39.700000000000003</v>
      </c>
      <c r="AB1" s="484">
        <f>AA1+$AB$20</f>
        <v>41.900000000000006</v>
      </c>
      <c r="AC1" s="484">
        <f>AB1+$AC$21</f>
        <v>46.300000000000004</v>
      </c>
      <c r="AD1" s="484">
        <f>AC1+$AD$22</f>
        <v>50.000000000000007</v>
      </c>
      <c r="AE1" s="484">
        <f>AD1+$AE$23</f>
        <v>52.300000000000004</v>
      </c>
      <c r="AF1" s="484">
        <f>AE1+$AF$24</f>
        <v>56.000000000000007</v>
      </c>
    </row>
    <row r="2" spans="1:32" ht="14.85" customHeight="1" x14ac:dyDescent="0.15">
      <c r="A2" s="460">
        <v>1.5</v>
      </c>
      <c r="B2" s="457" t="s">
        <v>1014</v>
      </c>
      <c r="C2" s="66"/>
      <c r="D2" s="66"/>
      <c r="E2" s="66"/>
      <c r="F2" s="59"/>
      <c r="G2" s="17"/>
      <c r="H2" s="17"/>
      <c r="I2" s="485" t="s">
        <v>238</v>
      </c>
      <c r="J2" s="484">
        <v>2.7</v>
      </c>
      <c r="K2" s="484">
        <f>J2+$K$3</f>
        <v>4.4000000000000004</v>
      </c>
      <c r="L2" s="484">
        <f t="shared" ref="L2:L3" si="0">K2+$L$4</f>
        <v>5</v>
      </c>
      <c r="M2" s="484">
        <f t="shared" ref="M2:M4" si="1">L2+$M$5</f>
        <v>8.4</v>
      </c>
      <c r="N2" s="484">
        <f t="shared" ref="N2:N5" si="2">M2+$N$6</f>
        <v>10.8</v>
      </c>
      <c r="O2" s="484">
        <f t="shared" ref="O2:O6" si="3">N2+$O$7</f>
        <v>11.8</v>
      </c>
      <c r="P2" s="484">
        <f t="shared" ref="P2:P7" si="4">O2+$P$8</f>
        <v>13.3</v>
      </c>
      <c r="Q2" s="484">
        <f t="shared" ref="Q2:Q8" si="5">P2+$Q$9</f>
        <v>15.100000000000001</v>
      </c>
      <c r="R2" s="484">
        <f t="shared" ref="R2:R9" si="6">Q2+$R$10</f>
        <v>16.8</v>
      </c>
      <c r="S2" s="484">
        <f t="shared" ref="S2:S10" si="7">R2+$S$11</f>
        <v>18.400000000000002</v>
      </c>
      <c r="T2" s="484">
        <f t="shared" ref="T2:T11" si="8">S2+$T$12</f>
        <v>20.100000000000001</v>
      </c>
      <c r="U2" s="484">
        <f t="shared" ref="U2:U12" si="9">T2+$U$13</f>
        <v>22</v>
      </c>
      <c r="V2" s="484">
        <f t="shared" ref="V2:V13" si="10">U2+$V$14</f>
        <v>23.7</v>
      </c>
      <c r="W2" s="497">
        <f t="shared" ref="W2:W14" si="11">V2+$W$15</f>
        <v>25.8</v>
      </c>
      <c r="X2" s="484">
        <f t="shared" ref="X2:X15" si="12">W2+$X$16</f>
        <v>27.3</v>
      </c>
      <c r="Y2" s="484">
        <f t="shared" ref="Y2:Y16" si="13">X2+$Y$17</f>
        <v>30.400000000000002</v>
      </c>
      <c r="Z2" s="484">
        <f t="shared" ref="Z2:Z17" si="14">Y2+$Z$18</f>
        <v>32.5</v>
      </c>
      <c r="AA2" s="484">
        <f t="shared" ref="AA2:AA18" si="15">Z2+$AA$19</f>
        <v>36.6</v>
      </c>
      <c r="AB2" s="484">
        <f t="shared" ref="AB2:AB19" si="16">AA2+$AB$20</f>
        <v>38.800000000000004</v>
      </c>
      <c r="AC2" s="484">
        <f t="shared" ref="AC2:AC20" si="17">AB2+$AC$21</f>
        <v>43.2</v>
      </c>
      <c r="AD2" s="484">
        <f t="shared" ref="AD2:AD21" si="18">AC2+$AD$22</f>
        <v>46.900000000000006</v>
      </c>
      <c r="AE2" s="484">
        <f t="shared" ref="AE2:AE22" si="19">AD2+$AE$23</f>
        <v>49.2</v>
      </c>
      <c r="AF2" s="484">
        <f t="shared" ref="AF2:AF23" si="20">AE2+$AF$24</f>
        <v>52.900000000000006</v>
      </c>
    </row>
    <row r="3" spans="1:32" ht="14.85" customHeight="1" x14ac:dyDescent="0.15">
      <c r="A3" s="460">
        <f>B3+A2</f>
        <v>2.8</v>
      </c>
      <c r="B3" s="458">
        <v>1.3</v>
      </c>
      <c r="C3" s="498" t="s">
        <v>1015</v>
      </c>
      <c r="D3" s="66"/>
      <c r="E3" s="66"/>
      <c r="F3" s="17"/>
      <c r="G3" s="70"/>
      <c r="H3" s="70"/>
      <c r="I3" s="17"/>
      <c r="J3" s="485" t="s">
        <v>239</v>
      </c>
      <c r="K3" s="484">
        <v>1.7</v>
      </c>
      <c r="L3" s="484">
        <f t="shared" si="0"/>
        <v>2.2999999999999998</v>
      </c>
      <c r="M3" s="484">
        <f t="shared" si="1"/>
        <v>5.6999999999999993</v>
      </c>
      <c r="N3" s="484">
        <f t="shared" si="2"/>
        <v>8.1</v>
      </c>
      <c r="O3" s="484">
        <f t="shared" si="3"/>
        <v>9.1</v>
      </c>
      <c r="P3" s="484">
        <f t="shared" si="4"/>
        <v>10.6</v>
      </c>
      <c r="Q3" s="484">
        <f t="shared" si="5"/>
        <v>12.4</v>
      </c>
      <c r="R3" s="484">
        <f t="shared" si="6"/>
        <v>14.1</v>
      </c>
      <c r="S3" s="484">
        <f t="shared" si="7"/>
        <v>15.7</v>
      </c>
      <c r="T3" s="484">
        <f t="shared" si="8"/>
        <v>17.399999999999999</v>
      </c>
      <c r="U3" s="484">
        <f t="shared" si="9"/>
        <v>19.299999999999997</v>
      </c>
      <c r="V3" s="484">
        <f t="shared" si="10"/>
        <v>20.999999999999996</v>
      </c>
      <c r="W3" s="497">
        <f t="shared" si="11"/>
        <v>23.099999999999998</v>
      </c>
      <c r="X3" s="484">
        <f t="shared" si="12"/>
        <v>24.599999999999998</v>
      </c>
      <c r="Y3" s="484">
        <f t="shared" si="13"/>
        <v>27.7</v>
      </c>
      <c r="Z3" s="484">
        <f t="shared" si="14"/>
        <v>29.8</v>
      </c>
      <c r="AA3" s="484">
        <f t="shared" si="15"/>
        <v>33.9</v>
      </c>
      <c r="AB3" s="484">
        <f t="shared" si="16"/>
        <v>36.1</v>
      </c>
      <c r="AC3" s="484">
        <f t="shared" si="17"/>
        <v>40.5</v>
      </c>
      <c r="AD3" s="484">
        <f t="shared" si="18"/>
        <v>44.2</v>
      </c>
      <c r="AE3" s="484">
        <f t="shared" si="19"/>
        <v>46.5</v>
      </c>
      <c r="AF3" s="484">
        <f t="shared" si="20"/>
        <v>50.2</v>
      </c>
    </row>
    <row r="4" spans="1:32" ht="14.85" customHeight="1" x14ac:dyDescent="0.15">
      <c r="A4" s="460">
        <f>B4+A2</f>
        <v>5.7</v>
      </c>
      <c r="B4" s="458">
        <f>C4+B3</f>
        <v>4.2</v>
      </c>
      <c r="C4" s="484">
        <v>2.9</v>
      </c>
      <c r="D4" s="498" t="s">
        <v>1016</v>
      </c>
      <c r="F4" s="17"/>
      <c r="G4" s="70"/>
      <c r="H4" s="70"/>
      <c r="I4" s="17"/>
      <c r="J4" s="499"/>
      <c r="K4" s="485" t="s">
        <v>1017</v>
      </c>
      <c r="L4" s="484">
        <v>0.6</v>
      </c>
      <c r="M4" s="484">
        <f t="shared" si="1"/>
        <v>4</v>
      </c>
      <c r="N4" s="484">
        <f t="shared" si="2"/>
        <v>6.4</v>
      </c>
      <c r="O4" s="484">
        <f t="shared" si="3"/>
        <v>7.4</v>
      </c>
      <c r="P4" s="484">
        <f t="shared" si="4"/>
        <v>8.9</v>
      </c>
      <c r="Q4" s="484">
        <f t="shared" si="5"/>
        <v>10.700000000000001</v>
      </c>
      <c r="R4" s="484">
        <f t="shared" si="6"/>
        <v>12.4</v>
      </c>
      <c r="S4" s="484">
        <f t="shared" si="7"/>
        <v>14</v>
      </c>
      <c r="T4" s="484">
        <f t="shared" si="8"/>
        <v>15.7</v>
      </c>
      <c r="U4" s="484">
        <f t="shared" si="9"/>
        <v>17.599999999999998</v>
      </c>
      <c r="V4" s="484">
        <f t="shared" si="10"/>
        <v>19.299999999999997</v>
      </c>
      <c r="W4" s="497">
        <f t="shared" si="11"/>
        <v>21.4</v>
      </c>
      <c r="X4" s="484">
        <f t="shared" si="12"/>
        <v>22.9</v>
      </c>
      <c r="Y4" s="484">
        <f t="shared" si="13"/>
        <v>26</v>
      </c>
      <c r="Z4" s="484">
        <f t="shared" si="14"/>
        <v>28.1</v>
      </c>
      <c r="AA4" s="484">
        <f t="shared" si="15"/>
        <v>32.200000000000003</v>
      </c>
      <c r="AB4" s="484">
        <f t="shared" si="16"/>
        <v>34.400000000000006</v>
      </c>
      <c r="AC4" s="484">
        <f t="shared" si="17"/>
        <v>38.800000000000004</v>
      </c>
      <c r="AD4" s="484">
        <f t="shared" si="18"/>
        <v>42.500000000000007</v>
      </c>
      <c r="AE4" s="484">
        <f t="shared" si="19"/>
        <v>44.800000000000004</v>
      </c>
      <c r="AF4" s="484">
        <f t="shared" si="20"/>
        <v>48.500000000000007</v>
      </c>
    </row>
    <row r="5" spans="1:32" ht="14.85" customHeight="1" x14ac:dyDescent="0.15">
      <c r="A5" s="460">
        <f>B5+A2</f>
        <v>7.8</v>
      </c>
      <c r="B5" s="458">
        <f>C5+B3</f>
        <v>6.3</v>
      </c>
      <c r="C5" s="484">
        <f>D5+C4</f>
        <v>5</v>
      </c>
      <c r="D5" s="484">
        <v>2.1</v>
      </c>
      <c r="E5" s="498" t="s">
        <v>1018</v>
      </c>
      <c r="F5" s="17"/>
      <c r="G5" s="17"/>
      <c r="H5" s="17"/>
      <c r="I5" s="59"/>
      <c r="J5" s="17"/>
      <c r="K5" s="17"/>
      <c r="L5" s="485" t="s">
        <v>240</v>
      </c>
      <c r="M5" s="484">
        <v>3.4</v>
      </c>
      <c r="N5" s="484">
        <f t="shared" si="2"/>
        <v>5.8</v>
      </c>
      <c r="O5" s="484">
        <f t="shared" si="3"/>
        <v>6.8</v>
      </c>
      <c r="P5" s="484">
        <f t="shared" si="4"/>
        <v>8.3000000000000007</v>
      </c>
      <c r="Q5" s="484">
        <f t="shared" si="5"/>
        <v>10.100000000000001</v>
      </c>
      <c r="R5" s="484">
        <f t="shared" si="6"/>
        <v>11.8</v>
      </c>
      <c r="S5" s="484">
        <f t="shared" si="7"/>
        <v>13.4</v>
      </c>
      <c r="T5" s="484">
        <f t="shared" si="8"/>
        <v>15.1</v>
      </c>
      <c r="U5" s="484">
        <f t="shared" si="9"/>
        <v>17</v>
      </c>
      <c r="V5" s="484">
        <f t="shared" si="10"/>
        <v>18.7</v>
      </c>
      <c r="W5" s="497">
        <f t="shared" si="11"/>
        <v>20.8</v>
      </c>
      <c r="X5" s="484">
        <f t="shared" si="12"/>
        <v>22.3</v>
      </c>
      <c r="Y5" s="484">
        <f t="shared" si="13"/>
        <v>25.400000000000002</v>
      </c>
      <c r="Z5" s="484">
        <f t="shared" si="14"/>
        <v>27.500000000000004</v>
      </c>
      <c r="AA5" s="484">
        <f t="shared" si="15"/>
        <v>31.6</v>
      </c>
      <c r="AB5" s="484">
        <f t="shared" si="16"/>
        <v>33.800000000000004</v>
      </c>
      <c r="AC5" s="484">
        <f t="shared" si="17"/>
        <v>38.200000000000003</v>
      </c>
      <c r="AD5" s="484">
        <f t="shared" si="18"/>
        <v>41.900000000000006</v>
      </c>
      <c r="AE5" s="484">
        <f t="shared" si="19"/>
        <v>44.2</v>
      </c>
      <c r="AF5" s="484">
        <f t="shared" si="20"/>
        <v>47.900000000000006</v>
      </c>
    </row>
    <row r="6" spans="1:32" ht="14.85" customHeight="1" x14ac:dyDescent="0.15">
      <c r="A6" s="460">
        <f>B6+A2</f>
        <v>12.000000000000002</v>
      </c>
      <c r="B6" s="458">
        <f>C6+B3</f>
        <v>10.500000000000002</v>
      </c>
      <c r="C6" s="484">
        <f>D6+C4</f>
        <v>9.2000000000000011</v>
      </c>
      <c r="D6" s="484">
        <f>E6+D5</f>
        <v>6.3000000000000007</v>
      </c>
      <c r="E6" s="484">
        <v>4.2</v>
      </c>
      <c r="F6" s="485" t="s">
        <v>1007</v>
      </c>
      <c r="G6" s="17"/>
      <c r="H6" s="17"/>
      <c r="I6" s="17"/>
      <c r="J6" s="59"/>
      <c r="K6" s="17"/>
      <c r="L6" s="17"/>
      <c r="M6" s="545" t="s">
        <v>1049</v>
      </c>
      <c r="N6" s="484">
        <v>2.4</v>
      </c>
      <c r="O6" s="484">
        <f t="shared" si="3"/>
        <v>3.4</v>
      </c>
      <c r="P6" s="484">
        <f t="shared" si="4"/>
        <v>4.9000000000000004</v>
      </c>
      <c r="Q6" s="484">
        <f t="shared" si="5"/>
        <v>6.7</v>
      </c>
      <c r="R6" s="484">
        <f t="shared" si="6"/>
        <v>8.4</v>
      </c>
      <c r="S6" s="484">
        <f t="shared" si="7"/>
        <v>10</v>
      </c>
      <c r="T6" s="484">
        <f t="shared" si="8"/>
        <v>11.7</v>
      </c>
      <c r="U6" s="484">
        <f t="shared" si="9"/>
        <v>13.6</v>
      </c>
      <c r="V6" s="484">
        <f t="shared" si="10"/>
        <v>15.299999999999999</v>
      </c>
      <c r="W6" s="497">
        <f t="shared" si="11"/>
        <v>17.399999999999999</v>
      </c>
      <c r="X6" s="484">
        <f t="shared" si="12"/>
        <v>18.899999999999999</v>
      </c>
      <c r="Y6" s="484">
        <f t="shared" si="13"/>
        <v>22</v>
      </c>
      <c r="Z6" s="484">
        <f t="shared" si="14"/>
        <v>24.1</v>
      </c>
      <c r="AA6" s="484">
        <f t="shared" si="15"/>
        <v>28.200000000000003</v>
      </c>
      <c r="AB6" s="484">
        <f t="shared" si="16"/>
        <v>30.400000000000002</v>
      </c>
      <c r="AC6" s="484">
        <f t="shared" si="17"/>
        <v>34.800000000000004</v>
      </c>
      <c r="AD6" s="484">
        <f t="shared" si="18"/>
        <v>38.500000000000007</v>
      </c>
      <c r="AE6" s="484">
        <f t="shared" si="19"/>
        <v>40.800000000000004</v>
      </c>
      <c r="AF6" s="484">
        <f t="shared" si="20"/>
        <v>44.500000000000007</v>
      </c>
    </row>
    <row r="7" spans="1:32" ht="14.85" customHeight="1" x14ac:dyDescent="0.15">
      <c r="A7" s="460">
        <f>B7+A2</f>
        <v>16.700000000000003</v>
      </c>
      <c r="B7" s="458">
        <f>C7+B3</f>
        <v>15.200000000000001</v>
      </c>
      <c r="C7" s="484">
        <f>D7+C4</f>
        <v>13.9</v>
      </c>
      <c r="D7" s="484">
        <f>E7+D5</f>
        <v>11</v>
      </c>
      <c r="E7" s="484">
        <f>F7+E6</f>
        <v>8.9</v>
      </c>
      <c r="F7" s="484">
        <v>4.7</v>
      </c>
      <c r="G7" s="485" t="s">
        <v>1008</v>
      </c>
      <c r="H7" s="17"/>
      <c r="I7" s="17"/>
      <c r="J7" s="17"/>
      <c r="K7" s="17"/>
      <c r="L7" s="17"/>
      <c r="M7" s="17"/>
      <c r="N7" s="485" t="s">
        <v>624</v>
      </c>
      <c r="O7" s="484">
        <v>1</v>
      </c>
      <c r="P7" s="484">
        <f t="shared" si="4"/>
        <v>2.5</v>
      </c>
      <c r="Q7" s="484">
        <f t="shared" si="5"/>
        <v>4.3</v>
      </c>
      <c r="R7" s="484">
        <f t="shared" si="6"/>
        <v>6</v>
      </c>
      <c r="S7" s="484">
        <f t="shared" si="7"/>
        <v>7.6</v>
      </c>
      <c r="T7" s="484">
        <f t="shared" si="8"/>
        <v>9.2999999999999989</v>
      </c>
      <c r="U7" s="484">
        <f t="shared" si="9"/>
        <v>11.2</v>
      </c>
      <c r="V7" s="484">
        <f t="shared" si="10"/>
        <v>12.899999999999999</v>
      </c>
      <c r="W7" s="497">
        <f t="shared" si="11"/>
        <v>14.999999999999998</v>
      </c>
      <c r="X7" s="484">
        <f t="shared" si="12"/>
        <v>16.5</v>
      </c>
      <c r="Y7" s="484">
        <f t="shared" si="13"/>
        <v>19.600000000000001</v>
      </c>
      <c r="Z7" s="484">
        <f t="shared" si="14"/>
        <v>21.700000000000003</v>
      </c>
      <c r="AA7" s="484">
        <f t="shared" si="15"/>
        <v>25.800000000000004</v>
      </c>
      <c r="AB7" s="484">
        <f t="shared" si="16"/>
        <v>28.000000000000004</v>
      </c>
      <c r="AC7" s="484">
        <f t="shared" si="17"/>
        <v>32.400000000000006</v>
      </c>
      <c r="AD7" s="484">
        <f t="shared" si="18"/>
        <v>36.100000000000009</v>
      </c>
      <c r="AE7" s="484">
        <f t="shared" si="19"/>
        <v>38.400000000000006</v>
      </c>
      <c r="AF7" s="484">
        <f t="shared" si="20"/>
        <v>42.100000000000009</v>
      </c>
    </row>
    <row r="8" spans="1:32" ht="14.85" customHeight="1" x14ac:dyDescent="0.15">
      <c r="A8" s="460">
        <f>B8+A2</f>
        <v>19.100000000000001</v>
      </c>
      <c r="B8" s="458">
        <f>C8+B3</f>
        <v>17.600000000000001</v>
      </c>
      <c r="C8" s="484">
        <f>D8+C4</f>
        <v>16.3</v>
      </c>
      <c r="D8" s="484">
        <f>E8+D5</f>
        <v>13.4</v>
      </c>
      <c r="E8" s="484">
        <f>F8+E6</f>
        <v>11.3</v>
      </c>
      <c r="F8" s="484">
        <f>G8+F7</f>
        <v>7.1</v>
      </c>
      <c r="G8" s="484">
        <v>2.4</v>
      </c>
      <c r="H8" s="485" t="s">
        <v>1009</v>
      </c>
      <c r="I8" s="17"/>
      <c r="J8" s="17"/>
      <c r="M8" s="17"/>
      <c r="N8" s="17"/>
      <c r="O8" s="485" t="s">
        <v>152</v>
      </c>
      <c r="P8" s="120">
        <v>1.5</v>
      </c>
      <c r="Q8" s="484">
        <f t="shared" si="5"/>
        <v>3.3</v>
      </c>
      <c r="R8" s="484">
        <f t="shared" si="6"/>
        <v>5</v>
      </c>
      <c r="S8" s="484">
        <f t="shared" si="7"/>
        <v>6.6</v>
      </c>
      <c r="T8" s="484">
        <f t="shared" si="8"/>
        <v>8.2999999999999989</v>
      </c>
      <c r="U8" s="484">
        <f t="shared" si="9"/>
        <v>10.199999999999999</v>
      </c>
      <c r="V8" s="484">
        <f t="shared" si="10"/>
        <v>11.899999999999999</v>
      </c>
      <c r="W8" s="497">
        <f t="shared" si="11"/>
        <v>13.999999999999998</v>
      </c>
      <c r="X8" s="484">
        <f t="shared" si="12"/>
        <v>15.499999999999998</v>
      </c>
      <c r="Y8" s="484">
        <f t="shared" si="13"/>
        <v>18.599999999999998</v>
      </c>
      <c r="Z8" s="484">
        <f t="shared" si="14"/>
        <v>20.7</v>
      </c>
      <c r="AA8" s="484">
        <f t="shared" si="15"/>
        <v>24.799999999999997</v>
      </c>
      <c r="AB8" s="484">
        <f t="shared" si="16"/>
        <v>26.999999999999996</v>
      </c>
      <c r="AC8" s="484">
        <f t="shared" si="17"/>
        <v>31.4</v>
      </c>
      <c r="AD8" s="484">
        <f t="shared" si="18"/>
        <v>35.1</v>
      </c>
      <c r="AE8" s="484">
        <f t="shared" si="19"/>
        <v>37.4</v>
      </c>
      <c r="AF8" s="484">
        <f t="shared" si="20"/>
        <v>41.1</v>
      </c>
    </row>
    <row r="9" spans="1:32" ht="14.85" customHeight="1" x14ac:dyDescent="0.15">
      <c r="A9" s="460">
        <f>B9+A2</f>
        <v>23.1</v>
      </c>
      <c r="B9" s="458">
        <f>C9+B3</f>
        <v>21.6</v>
      </c>
      <c r="C9" s="484">
        <f>D9+C4</f>
        <v>20.3</v>
      </c>
      <c r="D9" s="484">
        <f>E9+D5</f>
        <v>17.400000000000002</v>
      </c>
      <c r="E9" s="484">
        <f>F9+E6</f>
        <v>15.3</v>
      </c>
      <c r="F9" s="484">
        <f>G9+F7</f>
        <v>11.100000000000001</v>
      </c>
      <c r="G9" s="484">
        <f>H9+G8</f>
        <v>6.4</v>
      </c>
      <c r="H9" s="484">
        <v>4</v>
      </c>
      <c r="I9" s="485" t="s">
        <v>1010</v>
      </c>
      <c r="J9" s="17"/>
      <c r="M9" s="17"/>
      <c r="N9" s="17"/>
      <c r="O9" s="17"/>
      <c r="P9" s="485" t="s">
        <v>153</v>
      </c>
      <c r="Q9" s="120">
        <v>1.8</v>
      </c>
      <c r="R9" s="484">
        <f t="shared" si="6"/>
        <v>3.5</v>
      </c>
      <c r="S9" s="484">
        <f t="shared" si="7"/>
        <v>5.0999999999999996</v>
      </c>
      <c r="T9" s="484">
        <f t="shared" si="8"/>
        <v>6.8</v>
      </c>
      <c r="U9" s="484">
        <f t="shared" si="9"/>
        <v>8.6999999999999993</v>
      </c>
      <c r="V9" s="484">
        <f t="shared" si="10"/>
        <v>10.399999999999999</v>
      </c>
      <c r="W9" s="497">
        <f t="shared" si="11"/>
        <v>12.499999999999998</v>
      </c>
      <c r="X9" s="484">
        <f t="shared" si="12"/>
        <v>13.999999999999998</v>
      </c>
      <c r="Y9" s="484">
        <f t="shared" si="13"/>
        <v>17.099999999999998</v>
      </c>
      <c r="Z9" s="484">
        <f t="shared" si="14"/>
        <v>19.2</v>
      </c>
      <c r="AA9" s="484">
        <f t="shared" si="15"/>
        <v>23.299999999999997</v>
      </c>
      <c r="AB9" s="484">
        <f t="shared" si="16"/>
        <v>25.499999999999996</v>
      </c>
      <c r="AC9" s="484">
        <f t="shared" si="17"/>
        <v>29.9</v>
      </c>
      <c r="AD9" s="484">
        <f t="shared" si="18"/>
        <v>33.6</v>
      </c>
      <c r="AE9" s="484">
        <f t="shared" si="19"/>
        <v>35.9</v>
      </c>
      <c r="AF9" s="484">
        <f t="shared" si="20"/>
        <v>39.6</v>
      </c>
    </row>
    <row r="10" spans="1:32" ht="14.85" customHeight="1" x14ac:dyDescent="0.15">
      <c r="A10" s="461">
        <f>B10+A2</f>
        <v>31.8</v>
      </c>
      <c r="B10" s="458">
        <f>C10+B3</f>
        <v>30.3</v>
      </c>
      <c r="C10" s="484">
        <f>D10+C4</f>
        <v>29</v>
      </c>
      <c r="D10" s="484">
        <f>E10+D5</f>
        <v>26.1</v>
      </c>
      <c r="E10" s="484">
        <f>F10+E6</f>
        <v>24</v>
      </c>
      <c r="F10" s="484">
        <f>G10+F7</f>
        <v>19.8</v>
      </c>
      <c r="G10" s="484">
        <f>H10+G8</f>
        <v>15.1</v>
      </c>
      <c r="H10" s="484">
        <f>I10+H9</f>
        <v>12.7</v>
      </c>
      <c r="I10" s="455">
        <v>8.6999999999999993</v>
      </c>
      <c r="J10" s="456" t="s">
        <v>6</v>
      </c>
      <c r="M10" s="498" t="s">
        <v>240</v>
      </c>
      <c r="N10" s="65"/>
      <c r="O10" s="17"/>
      <c r="P10" s="17"/>
      <c r="Q10" s="485" t="s">
        <v>154</v>
      </c>
      <c r="R10" s="120">
        <v>1.7</v>
      </c>
      <c r="S10" s="484">
        <f t="shared" si="7"/>
        <v>3.3</v>
      </c>
      <c r="T10" s="484">
        <f t="shared" si="8"/>
        <v>5</v>
      </c>
      <c r="U10" s="484">
        <f t="shared" si="9"/>
        <v>6.9</v>
      </c>
      <c r="V10" s="484">
        <f t="shared" si="10"/>
        <v>8.6</v>
      </c>
      <c r="W10" s="497">
        <f t="shared" si="11"/>
        <v>10.7</v>
      </c>
      <c r="X10" s="484">
        <f t="shared" si="12"/>
        <v>12.2</v>
      </c>
      <c r="Y10" s="484">
        <f t="shared" si="13"/>
        <v>15.299999999999999</v>
      </c>
      <c r="Z10" s="484">
        <f t="shared" si="14"/>
        <v>17.399999999999999</v>
      </c>
      <c r="AA10" s="484">
        <f t="shared" si="15"/>
        <v>21.5</v>
      </c>
      <c r="AB10" s="484">
        <f t="shared" si="16"/>
        <v>23.7</v>
      </c>
      <c r="AC10" s="484">
        <f t="shared" si="17"/>
        <v>28.1</v>
      </c>
      <c r="AD10" s="484">
        <f t="shared" si="18"/>
        <v>31.8</v>
      </c>
      <c r="AE10" s="484">
        <f t="shared" si="19"/>
        <v>34.1</v>
      </c>
      <c r="AF10" s="484">
        <f t="shared" si="20"/>
        <v>37.800000000000004</v>
      </c>
    </row>
    <row r="11" spans="1:32" ht="14.85" customHeight="1" x14ac:dyDescent="0.15">
      <c r="C11" s="453"/>
      <c r="D11" s="453"/>
      <c r="E11" s="453"/>
      <c r="J11" s="309"/>
      <c r="K11" s="309"/>
      <c r="L11" s="309"/>
      <c r="M11" s="484">
        <v>2.4</v>
      </c>
      <c r="N11" s="498" t="s">
        <v>239</v>
      </c>
      <c r="O11" s="17"/>
      <c r="P11" s="595" t="s">
        <v>214</v>
      </c>
      <c r="Q11" s="595"/>
      <c r="R11" s="485" t="s">
        <v>155</v>
      </c>
      <c r="S11" s="120">
        <v>1.6</v>
      </c>
      <c r="T11" s="484">
        <f t="shared" si="8"/>
        <v>3.3</v>
      </c>
      <c r="U11" s="484">
        <f t="shared" si="9"/>
        <v>5.1999999999999993</v>
      </c>
      <c r="V11" s="484">
        <f t="shared" si="10"/>
        <v>6.8999999999999995</v>
      </c>
      <c r="W11" s="497">
        <f t="shared" si="11"/>
        <v>9</v>
      </c>
      <c r="X11" s="484">
        <f t="shared" si="12"/>
        <v>10.5</v>
      </c>
      <c r="Y11" s="484">
        <f t="shared" si="13"/>
        <v>13.6</v>
      </c>
      <c r="Z11" s="484">
        <f t="shared" si="14"/>
        <v>15.7</v>
      </c>
      <c r="AA11" s="484">
        <f t="shared" si="15"/>
        <v>19.799999999999997</v>
      </c>
      <c r="AB11" s="484">
        <f t="shared" si="16"/>
        <v>21.999999999999996</v>
      </c>
      <c r="AC11" s="484">
        <f t="shared" si="17"/>
        <v>26.4</v>
      </c>
      <c r="AD11" s="484">
        <f t="shared" si="18"/>
        <v>30.099999999999998</v>
      </c>
      <c r="AE11" s="484">
        <f t="shared" si="19"/>
        <v>32.4</v>
      </c>
      <c r="AF11" s="484">
        <f t="shared" si="20"/>
        <v>36.1</v>
      </c>
    </row>
    <row r="12" spans="1:32" ht="14.85" customHeight="1" x14ac:dyDescent="0.15">
      <c r="E12" s="592" t="s">
        <v>747</v>
      </c>
      <c r="F12" s="592"/>
      <c r="M12" s="589" t="s">
        <v>213</v>
      </c>
      <c r="N12" s="589"/>
      <c r="O12" s="17"/>
      <c r="P12" s="595"/>
      <c r="Q12" s="595"/>
      <c r="R12" s="492"/>
      <c r="S12" s="485" t="s">
        <v>156</v>
      </c>
      <c r="T12" s="120">
        <v>1.7</v>
      </c>
      <c r="U12" s="484">
        <f t="shared" si="9"/>
        <v>3.5999999999999996</v>
      </c>
      <c r="V12" s="484">
        <f t="shared" si="10"/>
        <v>5.3</v>
      </c>
      <c r="W12" s="497">
        <f t="shared" si="11"/>
        <v>7.4</v>
      </c>
      <c r="X12" s="484">
        <f t="shared" si="12"/>
        <v>8.9</v>
      </c>
      <c r="Y12" s="484">
        <f t="shared" si="13"/>
        <v>12</v>
      </c>
      <c r="Z12" s="484">
        <f t="shared" si="14"/>
        <v>14.1</v>
      </c>
      <c r="AA12" s="484">
        <f t="shared" si="15"/>
        <v>18.2</v>
      </c>
      <c r="AB12" s="484">
        <f t="shared" si="16"/>
        <v>20.399999999999999</v>
      </c>
      <c r="AC12" s="484">
        <f t="shared" si="17"/>
        <v>24.799999999999997</v>
      </c>
      <c r="AD12" s="484">
        <f t="shared" si="18"/>
        <v>28.499999999999996</v>
      </c>
      <c r="AE12" s="484">
        <f t="shared" si="19"/>
        <v>30.799999999999997</v>
      </c>
      <c r="AF12" s="484">
        <f t="shared" si="20"/>
        <v>34.5</v>
      </c>
    </row>
    <row r="13" spans="1:32" ht="14.85" customHeight="1" x14ac:dyDescent="0.15">
      <c r="E13" s="309"/>
      <c r="F13" s="309"/>
      <c r="G13" s="309"/>
      <c r="H13" s="309"/>
      <c r="M13" s="17"/>
      <c r="N13" s="17"/>
      <c r="O13" s="17"/>
      <c r="P13" s="17"/>
      <c r="Q13" s="492"/>
      <c r="R13" s="492"/>
      <c r="S13" s="492"/>
      <c r="T13" s="485" t="s">
        <v>157</v>
      </c>
      <c r="U13" s="120">
        <v>1.9</v>
      </c>
      <c r="V13" s="484">
        <f t="shared" si="10"/>
        <v>3.5999999999999996</v>
      </c>
      <c r="W13" s="497">
        <f t="shared" si="11"/>
        <v>5.6999999999999993</v>
      </c>
      <c r="X13" s="484">
        <f t="shared" si="12"/>
        <v>7.1999999999999993</v>
      </c>
      <c r="Y13" s="484">
        <f t="shared" si="13"/>
        <v>10.299999999999999</v>
      </c>
      <c r="Z13" s="484">
        <f t="shared" si="14"/>
        <v>12.399999999999999</v>
      </c>
      <c r="AA13" s="484">
        <f t="shared" si="15"/>
        <v>16.5</v>
      </c>
      <c r="AB13" s="484">
        <f t="shared" si="16"/>
        <v>18.7</v>
      </c>
      <c r="AC13" s="484">
        <f t="shared" si="17"/>
        <v>23.1</v>
      </c>
      <c r="AD13" s="484">
        <f t="shared" si="18"/>
        <v>26.8</v>
      </c>
      <c r="AE13" s="484">
        <f t="shared" si="19"/>
        <v>29.1</v>
      </c>
      <c r="AF13" s="484">
        <f t="shared" si="20"/>
        <v>32.800000000000004</v>
      </c>
    </row>
    <row r="14" spans="1:32" ht="14.85" customHeight="1" x14ac:dyDescent="0.15">
      <c r="A14" s="498" t="s">
        <v>241</v>
      </c>
      <c r="E14" s="309"/>
      <c r="F14" s="309"/>
      <c r="G14" s="309"/>
      <c r="H14" s="309"/>
      <c r="M14" s="546" t="s">
        <v>1050</v>
      </c>
      <c r="N14" s="491"/>
      <c r="O14" s="65"/>
      <c r="P14" s="17"/>
      <c r="T14" s="17"/>
      <c r="U14" s="485" t="s">
        <v>158</v>
      </c>
      <c r="V14" s="120">
        <v>1.7</v>
      </c>
      <c r="W14" s="497">
        <f t="shared" si="11"/>
        <v>3.8</v>
      </c>
      <c r="X14" s="484">
        <f t="shared" si="12"/>
        <v>5.3</v>
      </c>
      <c r="Y14" s="484">
        <f t="shared" si="13"/>
        <v>8.4</v>
      </c>
      <c r="Z14" s="484">
        <f t="shared" si="14"/>
        <v>10.5</v>
      </c>
      <c r="AA14" s="484">
        <f t="shared" si="15"/>
        <v>14.6</v>
      </c>
      <c r="AB14" s="484">
        <f t="shared" si="16"/>
        <v>16.8</v>
      </c>
      <c r="AC14" s="484">
        <f t="shared" si="17"/>
        <v>21.200000000000003</v>
      </c>
      <c r="AD14" s="484">
        <f t="shared" si="18"/>
        <v>24.900000000000002</v>
      </c>
      <c r="AE14" s="484">
        <f t="shared" si="19"/>
        <v>27.200000000000003</v>
      </c>
      <c r="AF14" s="484">
        <f t="shared" si="20"/>
        <v>30.900000000000002</v>
      </c>
    </row>
    <row r="15" spans="1:32" ht="14.85" customHeight="1" x14ac:dyDescent="0.15">
      <c r="A15" s="484">
        <v>2.2999999999999998</v>
      </c>
      <c r="B15" s="498" t="s">
        <v>242</v>
      </c>
      <c r="E15" s="120"/>
      <c r="F15" s="70"/>
      <c r="G15" s="17"/>
      <c r="M15" s="484">
        <v>2.8</v>
      </c>
      <c r="N15" s="498" t="s">
        <v>160</v>
      </c>
      <c r="P15" s="17"/>
      <c r="T15" s="17"/>
      <c r="U15" s="17"/>
      <c r="V15" s="485" t="s">
        <v>159</v>
      </c>
      <c r="W15" s="315">
        <v>2.1</v>
      </c>
      <c r="X15" s="484">
        <f t="shared" si="12"/>
        <v>3.6</v>
      </c>
      <c r="Y15" s="484">
        <f t="shared" si="13"/>
        <v>6.7</v>
      </c>
      <c r="Z15" s="484">
        <f t="shared" si="14"/>
        <v>8.8000000000000007</v>
      </c>
      <c r="AA15" s="484">
        <f t="shared" si="15"/>
        <v>12.9</v>
      </c>
      <c r="AB15" s="484">
        <f t="shared" si="16"/>
        <v>15.100000000000001</v>
      </c>
      <c r="AC15" s="484">
        <f t="shared" si="17"/>
        <v>19.5</v>
      </c>
      <c r="AD15" s="484">
        <f t="shared" si="18"/>
        <v>23.2</v>
      </c>
      <c r="AE15" s="484">
        <f t="shared" si="19"/>
        <v>25.5</v>
      </c>
      <c r="AF15" s="484">
        <f t="shared" si="20"/>
        <v>29.2</v>
      </c>
    </row>
    <row r="16" spans="1:32" ht="14.85" customHeight="1" x14ac:dyDescent="0.15">
      <c r="A16" s="484">
        <f>B16+$A$15</f>
        <v>3.4</v>
      </c>
      <c r="B16" s="484">
        <v>1.1000000000000001</v>
      </c>
      <c r="C16" s="500" t="s">
        <v>162</v>
      </c>
      <c r="E16" s="120"/>
      <c r="F16" s="17"/>
      <c r="G16" s="70"/>
      <c r="I16" s="66"/>
      <c r="J16" s="66"/>
      <c r="K16" s="17"/>
      <c r="M16" s="596" t="s">
        <v>269</v>
      </c>
      <c r="N16" s="596"/>
      <c r="O16" s="309"/>
      <c r="P16" s="309"/>
      <c r="Q16" s="17"/>
      <c r="S16" s="498" t="s">
        <v>164</v>
      </c>
      <c r="T16" s="65"/>
      <c r="U16" s="17"/>
      <c r="W16" s="501" t="s">
        <v>649</v>
      </c>
      <c r="X16" s="120">
        <v>1.5</v>
      </c>
      <c r="Y16" s="484">
        <f t="shared" si="13"/>
        <v>4.5999999999999996</v>
      </c>
      <c r="Z16" s="484">
        <f t="shared" si="14"/>
        <v>6.6999999999999993</v>
      </c>
      <c r="AA16" s="484">
        <f t="shared" si="15"/>
        <v>10.799999999999999</v>
      </c>
      <c r="AB16" s="484">
        <f t="shared" si="16"/>
        <v>13</v>
      </c>
      <c r="AC16" s="484">
        <f t="shared" si="17"/>
        <v>17.399999999999999</v>
      </c>
      <c r="AD16" s="484">
        <f t="shared" si="18"/>
        <v>21.099999999999998</v>
      </c>
      <c r="AE16" s="484">
        <f t="shared" si="19"/>
        <v>23.4</v>
      </c>
      <c r="AF16" s="484">
        <f t="shared" si="20"/>
        <v>27.099999999999998</v>
      </c>
    </row>
    <row r="17" spans="1:49" ht="14.85" customHeight="1" x14ac:dyDescent="0.15">
      <c r="A17" s="484">
        <f t="shared" ref="A17:A27" si="21">B17+$A$15</f>
        <v>6</v>
      </c>
      <c r="B17" s="484">
        <f>C17+$B$16</f>
        <v>3.7</v>
      </c>
      <c r="C17" s="502">
        <v>2.6</v>
      </c>
      <c r="D17" s="498" t="s">
        <v>166</v>
      </c>
      <c r="J17" s="67"/>
      <c r="K17" s="17"/>
      <c r="L17" s="309"/>
      <c r="M17" s="309"/>
      <c r="N17" s="309"/>
      <c r="O17" s="309"/>
      <c r="P17" s="309"/>
      <c r="Q17" s="17"/>
      <c r="S17" s="484">
        <v>2.1</v>
      </c>
      <c r="T17" s="498" t="s">
        <v>160</v>
      </c>
      <c r="U17" s="17"/>
      <c r="W17" s="315"/>
      <c r="X17" s="503" t="s">
        <v>161</v>
      </c>
      <c r="Y17" s="120">
        <v>3.1</v>
      </c>
      <c r="Z17" s="484">
        <f t="shared" si="14"/>
        <v>5.2</v>
      </c>
      <c r="AA17" s="484">
        <f t="shared" si="15"/>
        <v>9.3000000000000007</v>
      </c>
      <c r="AB17" s="484">
        <f t="shared" si="16"/>
        <v>11.5</v>
      </c>
      <c r="AC17" s="484">
        <f t="shared" si="17"/>
        <v>15.9</v>
      </c>
      <c r="AD17" s="484">
        <f t="shared" si="18"/>
        <v>19.600000000000001</v>
      </c>
      <c r="AE17" s="484">
        <f t="shared" si="19"/>
        <v>21.900000000000002</v>
      </c>
      <c r="AF17" s="484">
        <f t="shared" si="20"/>
        <v>25.6</v>
      </c>
    </row>
    <row r="18" spans="1:49" ht="14.85" customHeight="1" x14ac:dyDescent="0.15">
      <c r="A18" s="484">
        <f t="shared" si="21"/>
        <v>7.9999999999999991</v>
      </c>
      <c r="B18" s="484">
        <f t="shared" ref="B18:B27" si="22">C18+$B$16</f>
        <v>5.6999999999999993</v>
      </c>
      <c r="C18" s="484">
        <f>D18+$C$17</f>
        <v>4.5999999999999996</v>
      </c>
      <c r="D18" s="484">
        <v>2</v>
      </c>
      <c r="E18" s="498" t="s">
        <v>243</v>
      </c>
      <c r="K18" s="356"/>
      <c r="L18" s="356"/>
      <c r="M18" s="68"/>
      <c r="N18" s="68"/>
      <c r="O18" s="59"/>
      <c r="P18" s="17"/>
      <c r="Q18" s="17"/>
      <c r="S18" s="589" t="s">
        <v>235</v>
      </c>
      <c r="T18" s="589"/>
      <c r="U18" s="309"/>
      <c r="X18" s="17"/>
      <c r="Y18" s="485" t="s">
        <v>165</v>
      </c>
      <c r="Z18" s="120">
        <v>2.1</v>
      </c>
      <c r="AA18" s="484">
        <f t="shared" si="15"/>
        <v>6.1999999999999993</v>
      </c>
      <c r="AB18" s="484">
        <f t="shared" si="16"/>
        <v>8.3999999999999986</v>
      </c>
      <c r="AC18" s="484">
        <f t="shared" si="17"/>
        <v>12.799999999999999</v>
      </c>
      <c r="AD18" s="484">
        <f t="shared" si="18"/>
        <v>16.5</v>
      </c>
      <c r="AE18" s="484">
        <f t="shared" si="19"/>
        <v>18.8</v>
      </c>
      <c r="AF18" s="484">
        <f t="shared" si="20"/>
        <v>22.5</v>
      </c>
    </row>
    <row r="19" spans="1:49" ht="14.85" customHeight="1" x14ac:dyDescent="0.15">
      <c r="A19" s="484">
        <f t="shared" si="21"/>
        <v>11.7</v>
      </c>
      <c r="B19" s="484">
        <f t="shared" si="22"/>
        <v>9.4</v>
      </c>
      <c r="C19" s="484">
        <f t="shared" ref="C19:C27" si="23">D19+$C$17</f>
        <v>8.3000000000000007</v>
      </c>
      <c r="D19" s="484">
        <f>E19+$D$18</f>
        <v>5.7</v>
      </c>
      <c r="E19" s="484">
        <v>3.7</v>
      </c>
      <c r="F19" s="498" t="s">
        <v>169</v>
      </c>
      <c r="K19" s="356"/>
      <c r="L19" s="356"/>
      <c r="M19" s="68"/>
      <c r="N19" s="68"/>
      <c r="O19" s="17"/>
      <c r="P19" s="59"/>
      <c r="Q19" s="68"/>
      <c r="R19" s="309"/>
      <c r="S19" s="309"/>
      <c r="T19" s="309"/>
      <c r="U19" s="309"/>
      <c r="X19" s="68"/>
      <c r="Y19" s="68"/>
      <c r="Z19" s="504" t="s">
        <v>167</v>
      </c>
      <c r="AA19" s="120">
        <v>4.0999999999999996</v>
      </c>
      <c r="AB19" s="484">
        <f t="shared" si="16"/>
        <v>6.3</v>
      </c>
      <c r="AC19" s="484">
        <f t="shared" si="17"/>
        <v>10.7</v>
      </c>
      <c r="AD19" s="484">
        <f t="shared" si="18"/>
        <v>14.399999999999999</v>
      </c>
      <c r="AE19" s="484">
        <f t="shared" si="19"/>
        <v>16.7</v>
      </c>
      <c r="AF19" s="484">
        <f t="shared" si="20"/>
        <v>20.399999999999999</v>
      </c>
    </row>
    <row r="20" spans="1:49" ht="14.85" customHeight="1" x14ac:dyDescent="0.15">
      <c r="A20" s="484">
        <f t="shared" si="21"/>
        <v>13.2</v>
      </c>
      <c r="B20" s="484">
        <f t="shared" si="22"/>
        <v>10.9</v>
      </c>
      <c r="C20" s="484">
        <f t="shared" si="23"/>
        <v>9.8000000000000007</v>
      </c>
      <c r="D20" s="484">
        <f t="shared" ref="D20:D27" si="24">E20+$D$18</f>
        <v>7.2</v>
      </c>
      <c r="E20" s="484">
        <f>F20+$E$19</f>
        <v>5.2</v>
      </c>
      <c r="F20" s="484">
        <v>1.5</v>
      </c>
      <c r="G20" s="485" t="s">
        <v>171</v>
      </c>
      <c r="K20" s="356"/>
      <c r="L20" s="356"/>
      <c r="M20" s="69"/>
      <c r="N20" s="69"/>
      <c r="O20" s="17"/>
      <c r="P20" s="17"/>
      <c r="Q20" s="17"/>
      <c r="W20" s="505" t="s">
        <v>622</v>
      </c>
      <c r="X20" s="229"/>
      <c r="Y20" s="17"/>
      <c r="Z20" s="68"/>
      <c r="AA20" s="485" t="s">
        <v>168</v>
      </c>
      <c r="AB20" s="120">
        <v>2.2000000000000002</v>
      </c>
      <c r="AC20" s="484">
        <f t="shared" si="17"/>
        <v>6.6000000000000005</v>
      </c>
      <c r="AD20" s="484">
        <f t="shared" si="18"/>
        <v>10.3</v>
      </c>
      <c r="AE20" s="484">
        <f t="shared" si="19"/>
        <v>12.600000000000001</v>
      </c>
      <c r="AF20" s="484">
        <f t="shared" si="20"/>
        <v>16.3</v>
      </c>
    </row>
    <row r="21" spans="1:49" ht="14.85" customHeight="1" x14ac:dyDescent="0.15">
      <c r="A21" s="484">
        <f t="shared" si="21"/>
        <v>14.8</v>
      </c>
      <c r="B21" s="484">
        <f t="shared" si="22"/>
        <v>12.5</v>
      </c>
      <c r="C21" s="484">
        <f t="shared" si="23"/>
        <v>11.4</v>
      </c>
      <c r="D21" s="484">
        <f t="shared" si="24"/>
        <v>8.8000000000000007</v>
      </c>
      <c r="E21" s="484">
        <f t="shared" ref="E21:E27" si="25">F21+$E$19</f>
        <v>6.8000000000000007</v>
      </c>
      <c r="F21" s="484">
        <f>G21+$F$20</f>
        <v>3.1</v>
      </c>
      <c r="G21" s="484">
        <v>1.6</v>
      </c>
      <c r="H21" s="485" t="s">
        <v>244</v>
      </c>
      <c r="J21" s="69"/>
      <c r="K21" s="356"/>
      <c r="L21" s="356"/>
      <c r="M21" s="69"/>
      <c r="N21" s="69"/>
      <c r="Q21" s="498" t="s">
        <v>176</v>
      </c>
      <c r="R21" s="65"/>
      <c r="S21" s="17"/>
      <c r="W21" s="506">
        <v>2.2000000000000002</v>
      </c>
      <c r="X21" s="505" t="s">
        <v>623</v>
      </c>
      <c r="Y21" s="17"/>
      <c r="Z21" s="68"/>
      <c r="AA21" s="68"/>
      <c r="AB21" s="485" t="s">
        <v>170</v>
      </c>
      <c r="AC21" s="120">
        <v>4.4000000000000004</v>
      </c>
      <c r="AD21" s="484">
        <f t="shared" si="18"/>
        <v>8.1000000000000014</v>
      </c>
      <c r="AE21" s="484">
        <f t="shared" si="19"/>
        <v>10.400000000000002</v>
      </c>
      <c r="AF21" s="484">
        <f t="shared" si="20"/>
        <v>14.100000000000001</v>
      </c>
    </row>
    <row r="22" spans="1:49" ht="14.85" customHeight="1" x14ac:dyDescent="0.15">
      <c r="A22" s="484">
        <f t="shared" si="21"/>
        <v>16.2</v>
      </c>
      <c r="B22" s="484">
        <f t="shared" si="22"/>
        <v>13.899999999999999</v>
      </c>
      <c r="C22" s="484">
        <f t="shared" si="23"/>
        <v>12.799999999999999</v>
      </c>
      <c r="D22" s="484">
        <f t="shared" si="24"/>
        <v>10.199999999999999</v>
      </c>
      <c r="E22" s="484">
        <f t="shared" si="25"/>
        <v>8.1999999999999993</v>
      </c>
      <c r="F22" s="484">
        <f t="shared" ref="F22:F27" si="26">G22+$F$20</f>
        <v>4.5</v>
      </c>
      <c r="G22" s="484">
        <f>H22+$G$21</f>
        <v>3</v>
      </c>
      <c r="H22" s="484">
        <v>1.4</v>
      </c>
      <c r="I22" s="485" t="s">
        <v>245</v>
      </c>
      <c r="Q22" s="484">
        <v>2</v>
      </c>
      <c r="R22" s="498" t="s">
        <v>248</v>
      </c>
      <c r="S22" s="17"/>
      <c r="W22" s="597" t="s">
        <v>625</v>
      </c>
      <c r="X22" s="597"/>
      <c r="Y22" s="454"/>
      <c r="AC22" s="485" t="s">
        <v>164</v>
      </c>
      <c r="AD22" s="239">
        <v>3.7</v>
      </c>
      <c r="AE22" s="484">
        <f t="shared" si="19"/>
        <v>6</v>
      </c>
      <c r="AF22" s="484">
        <f t="shared" si="20"/>
        <v>9.6999999999999993</v>
      </c>
    </row>
    <row r="23" spans="1:49" ht="14.85" customHeight="1" x14ac:dyDescent="0.15">
      <c r="A23" s="484">
        <f t="shared" si="21"/>
        <v>17.7</v>
      </c>
      <c r="B23" s="484">
        <f t="shared" si="22"/>
        <v>15.399999999999999</v>
      </c>
      <c r="C23" s="484">
        <f t="shared" si="23"/>
        <v>14.299999999999999</v>
      </c>
      <c r="D23" s="484">
        <f t="shared" si="24"/>
        <v>11.7</v>
      </c>
      <c r="E23" s="484">
        <f t="shared" si="25"/>
        <v>9.6999999999999993</v>
      </c>
      <c r="F23" s="484">
        <f t="shared" si="26"/>
        <v>6</v>
      </c>
      <c r="G23" s="484">
        <f t="shared" ref="G23:G27" si="27">H23+$G$21</f>
        <v>4.5</v>
      </c>
      <c r="H23" s="484">
        <f>I23+$H$22</f>
        <v>2.9</v>
      </c>
      <c r="I23" s="484">
        <v>1.5</v>
      </c>
      <c r="J23" s="485" t="s">
        <v>236</v>
      </c>
      <c r="Q23" s="589" t="s">
        <v>249</v>
      </c>
      <c r="R23" s="589"/>
      <c r="S23" s="309"/>
      <c r="V23" s="454"/>
      <c r="W23" s="454"/>
      <c r="X23" s="454"/>
      <c r="Y23" s="454"/>
      <c r="AD23" s="386" t="s">
        <v>1019</v>
      </c>
      <c r="AE23" s="240">
        <v>2.2999999999999998</v>
      </c>
      <c r="AF23" s="484">
        <f t="shared" si="20"/>
        <v>6</v>
      </c>
    </row>
    <row r="24" spans="1:49" ht="14.85" customHeight="1" x14ac:dyDescent="0.15">
      <c r="A24" s="484">
        <f t="shared" si="21"/>
        <v>19.500000000000004</v>
      </c>
      <c r="B24" s="484">
        <f t="shared" si="22"/>
        <v>17.200000000000003</v>
      </c>
      <c r="C24" s="484">
        <f t="shared" si="23"/>
        <v>16.100000000000001</v>
      </c>
      <c r="D24" s="484">
        <f t="shared" si="24"/>
        <v>13.5</v>
      </c>
      <c r="E24" s="484">
        <f t="shared" si="25"/>
        <v>11.5</v>
      </c>
      <c r="F24" s="484">
        <f t="shared" si="26"/>
        <v>7.7999999999999989</v>
      </c>
      <c r="G24" s="484">
        <f t="shared" si="27"/>
        <v>6.2999999999999989</v>
      </c>
      <c r="H24" s="484">
        <f t="shared" ref="H24:H27" si="28">I24+$H$22</f>
        <v>4.6999999999999993</v>
      </c>
      <c r="I24" s="484">
        <f>J24+$I$23</f>
        <v>3.3</v>
      </c>
      <c r="J24" s="484">
        <v>1.8</v>
      </c>
      <c r="K24" s="485" t="s">
        <v>246</v>
      </c>
      <c r="P24" s="309"/>
      <c r="Q24" s="309"/>
      <c r="R24" s="309"/>
      <c r="S24" s="309"/>
      <c r="AE24" s="507" t="s">
        <v>172</v>
      </c>
      <c r="AF24" s="484">
        <v>3.7</v>
      </c>
    </row>
    <row r="25" spans="1:49" ht="14.85" customHeight="1" x14ac:dyDescent="0.15">
      <c r="A25" s="484">
        <f t="shared" si="21"/>
        <v>21.700000000000003</v>
      </c>
      <c r="B25" s="484">
        <f t="shared" si="22"/>
        <v>19.400000000000002</v>
      </c>
      <c r="C25" s="484">
        <f t="shared" si="23"/>
        <v>18.3</v>
      </c>
      <c r="D25" s="484">
        <f t="shared" si="24"/>
        <v>15.7</v>
      </c>
      <c r="E25" s="484">
        <f t="shared" si="25"/>
        <v>13.7</v>
      </c>
      <c r="F25" s="484">
        <f t="shared" si="26"/>
        <v>10</v>
      </c>
      <c r="G25" s="484">
        <f t="shared" si="27"/>
        <v>8.5</v>
      </c>
      <c r="H25" s="484">
        <f t="shared" si="28"/>
        <v>6.9</v>
      </c>
      <c r="I25" s="484">
        <f t="shared" ref="I25:I27" si="29">J25+$I$23</f>
        <v>5.5</v>
      </c>
      <c r="J25" s="484">
        <f>K25+$J$24</f>
        <v>4</v>
      </c>
      <c r="K25" s="484">
        <v>2.2000000000000002</v>
      </c>
      <c r="L25" s="485" t="s">
        <v>816</v>
      </c>
      <c r="AF25" s="507" t="s">
        <v>173</v>
      </c>
    </row>
    <row r="26" spans="1:49" ht="14.85" customHeight="1" x14ac:dyDescent="0.15">
      <c r="A26" s="484">
        <f t="shared" si="21"/>
        <v>24.6</v>
      </c>
      <c r="B26" s="484">
        <f t="shared" si="22"/>
        <v>22.3</v>
      </c>
      <c r="C26" s="484">
        <f t="shared" si="23"/>
        <v>21.2</v>
      </c>
      <c r="D26" s="484">
        <f t="shared" si="24"/>
        <v>18.599999999999998</v>
      </c>
      <c r="E26" s="484">
        <f t="shared" si="25"/>
        <v>16.599999999999998</v>
      </c>
      <c r="F26" s="484">
        <f t="shared" si="26"/>
        <v>12.899999999999999</v>
      </c>
      <c r="G26" s="484">
        <f t="shared" si="27"/>
        <v>11.399999999999999</v>
      </c>
      <c r="H26" s="484">
        <f t="shared" si="28"/>
        <v>9.7999999999999989</v>
      </c>
      <c r="I26" s="484">
        <f t="shared" si="29"/>
        <v>8.3999999999999986</v>
      </c>
      <c r="J26" s="484">
        <f t="shared" ref="J26:J27" si="30">K26+$J$24</f>
        <v>6.8999999999999995</v>
      </c>
      <c r="K26" s="484">
        <f>L26+$K$25</f>
        <v>5.0999999999999996</v>
      </c>
      <c r="L26" s="484">
        <v>2.9</v>
      </c>
      <c r="M26" s="498" t="s">
        <v>175</v>
      </c>
      <c r="N26" s="491"/>
      <c r="T26" s="491"/>
    </row>
    <row r="27" spans="1:49" ht="14.85" customHeight="1" x14ac:dyDescent="0.15">
      <c r="A27" s="520">
        <f t="shared" si="21"/>
        <v>26.000000000000004</v>
      </c>
      <c r="B27" s="520">
        <f t="shared" si="22"/>
        <v>23.700000000000003</v>
      </c>
      <c r="C27" s="520">
        <f t="shared" si="23"/>
        <v>22.6</v>
      </c>
      <c r="D27" s="520">
        <f t="shared" si="24"/>
        <v>20</v>
      </c>
      <c r="E27" s="520">
        <f t="shared" si="25"/>
        <v>18</v>
      </c>
      <c r="F27" s="520">
        <f t="shared" si="26"/>
        <v>14.3</v>
      </c>
      <c r="G27" s="520">
        <f t="shared" si="27"/>
        <v>12.8</v>
      </c>
      <c r="H27" s="520">
        <f t="shared" si="28"/>
        <v>11.200000000000001</v>
      </c>
      <c r="I27" s="520">
        <f t="shared" si="29"/>
        <v>9.8000000000000007</v>
      </c>
      <c r="J27" s="520">
        <f t="shared" si="30"/>
        <v>8.3000000000000007</v>
      </c>
      <c r="K27" s="484">
        <f t="shared" ref="K27" si="31">L27+$K$25</f>
        <v>6.5</v>
      </c>
      <c r="L27" s="484">
        <f>M27+$L$26</f>
        <v>4.3</v>
      </c>
      <c r="M27" s="484">
        <v>1.4</v>
      </c>
      <c r="N27" s="375" t="s">
        <v>176</v>
      </c>
      <c r="O27" s="491"/>
      <c r="P27" s="491"/>
      <c r="Q27" s="67"/>
      <c r="S27" s="178"/>
      <c r="U27" s="132"/>
      <c r="AW27" s="67"/>
    </row>
    <row r="28" spans="1:49" ht="14.85" customHeight="1" x14ac:dyDescent="0.15">
      <c r="A28" s="521"/>
      <c r="B28" s="521"/>
      <c r="C28" s="521"/>
      <c r="D28" s="521"/>
      <c r="E28" s="590" t="s">
        <v>1020</v>
      </c>
      <c r="F28" s="590"/>
      <c r="G28" s="522"/>
      <c r="H28" s="521"/>
      <c r="I28" s="521"/>
      <c r="J28" s="521"/>
      <c r="K28" s="475"/>
      <c r="L28" s="17"/>
      <c r="M28" s="17"/>
      <c r="N28" s="477"/>
      <c r="O28" s="345"/>
      <c r="P28" s="132"/>
      <c r="S28" s="178"/>
      <c r="U28" s="179"/>
      <c r="W28" s="525"/>
      <c r="AW28" s="67"/>
    </row>
    <row r="29" spans="1:49" ht="14.85" customHeight="1" x14ac:dyDescent="0.15">
      <c r="A29" s="17"/>
      <c r="B29" s="17"/>
      <c r="C29" s="17"/>
      <c r="D29" s="17"/>
      <c r="E29" s="591"/>
      <c r="F29" s="591"/>
      <c r="G29" s="474"/>
      <c r="H29" s="17"/>
      <c r="I29" s="17"/>
      <c r="J29" s="523"/>
      <c r="K29" s="518" t="s">
        <v>1021</v>
      </c>
      <c r="L29" s="260"/>
      <c r="M29" s="259"/>
      <c r="N29" s="259"/>
      <c r="O29" s="264"/>
      <c r="P29" s="264"/>
      <c r="Q29" s="264"/>
      <c r="T29" s="178"/>
      <c r="V29" s="524"/>
      <c r="W29" s="485" t="s">
        <v>237</v>
      </c>
      <c r="X29" s="508">
        <v>1.1000000000000001</v>
      </c>
      <c r="Y29" s="509">
        <f>X29+Y30</f>
        <v>2.1</v>
      </c>
      <c r="Z29" s="509">
        <f>Y29+Z31</f>
        <v>2.9000000000000004</v>
      </c>
      <c r="AA29" s="509">
        <f>Z29+AA32</f>
        <v>3.8000000000000003</v>
      </c>
      <c r="AB29" s="509">
        <f>AA29+AB33</f>
        <v>4.6000000000000005</v>
      </c>
      <c r="AC29" s="509">
        <f>AB29+AC34</f>
        <v>5.9</v>
      </c>
      <c r="AD29" s="509">
        <f>AC29+AD35</f>
        <v>6.8000000000000007</v>
      </c>
      <c r="AE29" s="509">
        <f>AD29+AE36</f>
        <v>7.8000000000000007</v>
      </c>
      <c r="AW29" s="67"/>
    </row>
    <row r="30" spans="1:49" ht="14.85" customHeight="1" x14ac:dyDescent="0.15">
      <c r="A30" s="17"/>
      <c r="B30" s="17"/>
      <c r="C30" s="17"/>
      <c r="D30" s="17"/>
      <c r="E30" s="17"/>
      <c r="F30" s="17"/>
      <c r="G30" s="17"/>
      <c r="H30" s="17"/>
      <c r="I30" s="17"/>
      <c r="J30" s="523"/>
      <c r="K30" s="519">
        <v>1.5</v>
      </c>
      <c r="L30" s="503" t="s">
        <v>1022</v>
      </c>
      <c r="M30" s="259"/>
      <c r="N30" s="259"/>
      <c r="O30" s="264"/>
      <c r="P30" s="265"/>
      <c r="Q30" s="265"/>
      <c r="T30" s="492"/>
      <c r="W30" s="526"/>
      <c r="X30" s="510" t="s">
        <v>247</v>
      </c>
      <c r="Y30" s="511">
        <v>1</v>
      </c>
      <c r="Z30" s="509">
        <f>Y30+Z31</f>
        <v>1.8</v>
      </c>
      <c r="AA30" s="509">
        <f>Z30+AA32</f>
        <v>2.7</v>
      </c>
      <c r="AB30" s="509">
        <f>AA30+AB33</f>
        <v>3.5</v>
      </c>
      <c r="AC30" s="509">
        <f>AB30+AC34</f>
        <v>4.8</v>
      </c>
      <c r="AD30" s="509">
        <f>AC30+AD35</f>
        <v>5.7</v>
      </c>
      <c r="AE30" s="509">
        <f>AD30+AE36</f>
        <v>6.7</v>
      </c>
      <c r="AW30" s="67"/>
    </row>
    <row r="31" spans="1:49" ht="15.75" customHeight="1" x14ac:dyDescent="0.15">
      <c r="A31" s="17"/>
      <c r="B31" s="17"/>
      <c r="C31" s="17"/>
      <c r="D31" s="17"/>
      <c r="E31" s="17"/>
      <c r="F31" s="17"/>
      <c r="G31" s="17"/>
      <c r="H31" s="17"/>
      <c r="I31" s="17"/>
      <c r="J31" s="523"/>
      <c r="K31" s="531">
        <f>$K$30+L31</f>
        <v>2.5</v>
      </c>
      <c r="L31" s="512">
        <v>1</v>
      </c>
      <c r="M31" s="513" t="s">
        <v>1023</v>
      </c>
      <c r="N31" s="258"/>
      <c r="O31" s="258"/>
      <c r="P31" s="265"/>
      <c r="Q31" s="265"/>
      <c r="R31" s="132"/>
      <c r="S31" s="491"/>
      <c r="T31" s="491"/>
      <c r="W31" s="66"/>
      <c r="X31" s="70"/>
      <c r="Y31" s="510" t="s">
        <v>1024</v>
      </c>
      <c r="Z31" s="511">
        <v>0.8</v>
      </c>
      <c r="AA31" s="509">
        <f>Z31+AA32</f>
        <v>1.7000000000000002</v>
      </c>
      <c r="AB31" s="509">
        <f>AA31+AB33</f>
        <v>2.5</v>
      </c>
      <c r="AC31" s="509">
        <f>AB31+AC34</f>
        <v>3.8</v>
      </c>
      <c r="AD31" s="509">
        <f>AC31+AD35</f>
        <v>4.7</v>
      </c>
      <c r="AE31" s="509">
        <f>AD31+AE36</f>
        <v>5.7</v>
      </c>
      <c r="AW31" s="67"/>
    </row>
    <row r="32" spans="1:49" ht="14.85" customHeight="1" x14ac:dyDescent="0.15">
      <c r="A32" s="17"/>
      <c r="B32" s="17"/>
      <c r="C32" s="17"/>
      <c r="D32" s="17"/>
      <c r="E32" s="17"/>
      <c r="F32" s="17"/>
      <c r="G32" s="17"/>
      <c r="H32" s="17"/>
      <c r="I32" s="17"/>
      <c r="J32" s="523"/>
      <c r="K32" s="531">
        <f t="shared" ref="K32:K35" si="32">$K$30+L32</f>
        <v>4.4000000000000004</v>
      </c>
      <c r="L32" s="532">
        <f>$L$31+M32</f>
        <v>2.9</v>
      </c>
      <c r="M32" s="514">
        <v>1.9</v>
      </c>
      <c r="N32" s="501" t="s">
        <v>1025</v>
      </c>
      <c r="O32" s="261"/>
      <c r="P32" s="266"/>
      <c r="Q32" s="265"/>
      <c r="R32" s="477"/>
      <c r="S32" s="132"/>
      <c r="T32" s="132"/>
      <c r="U32" s="135"/>
      <c r="W32" s="491"/>
      <c r="X32" s="592" t="s">
        <v>1026</v>
      </c>
      <c r="Y32" s="592"/>
      <c r="Z32" s="515" t="s">
        <v>1027</v>
      </c>
      <c r="AA32" s="511">
        <v>0.9</v>
      </c>
      <c r="AB32" s="509">
        <f>AA32+AB33</f>
        <v>1.7000000000000002</v>
      </c>
      <c r="AC32" s="509">
        <f>AB32+AC34</f>
        <v>3</v>
      </c>
      <c r="AD32" s="509">
        <f>AC32+AD35</f>
        <v>3.9</v>
      </c>
      <c r="AE32" s="509">
        <f>AD32+AE36</f>
        <v>4.9000000000000004</v>
      </c>
      <c r="AW32" s="67"/>
    </row>
    <row r="33" spans="1:49" ht="14.85" customHeight="1" x14ac:dyDescent="0.15">
      <c r="A33" s="17"/>
      <c r="B33" s="17"/>
      <c r="C33" s="17"/>
      <c r="D33" s="17"/>
      <c r="E33" s="17"/>
      <c r="F33" s="17"/>
      <c r="G33" s="17"/>
      <c r="H33" s="17"/>
      <c r="I33" s="17"/>
      <c r="J33" s="523"/>
      <c r="K33" s="531">
        <f t="shared" si="32"/>
        <v>5.3</v>
      </c>
      <c r="L33" s="532">
        <f t="shared" ref="L33:L35" si="33">$L$31+M33</f>
        <v>3.8</v>
      </c>
      <c r="M33" s="533">
        <f>$M$32+N33</f>
        <v>2.8</v>
      </c>
      <c r="N33" s="516">
        <v>0.9</v>
      </c>
      <c r="O33" s="513" t="s">
        <v>1028</v>
      </c>
      <c r="P33" s="258"/>
      <c r="Q33" s="265"/>
      <c r="R33" s="477"/>
      <c r="S33" s="477"/>
      <c r="T33" s="132"/>
      <c r="U33" s="132"/>
      <c r="V33" s="132"/>
      <c r="W33" s="179"/>
      <c r="X33" s="592"/>
      <c r="Y33" s="592"/>
      <c r="Z33" s="70"/>
      <c r="AA33" s="515" t="s">
        <v>1029</v>
      </c>
      <c r="AB33" s="511">
        <v>0.8</v>
      </c>
      <c r="AC33" s="509">
        <f>AB33+AC34</f>
        <v>2.1</v>
      </c>
      <c r="AD33" s="509">
        <f>AC33+AD35</f>
        <v>3</v>
      </c>
      <c r="AE33" s="509">
        <f>AD33+AE36</f>
        <v>4</v>
      </c>
      <c r="AW33" s="67"/>
    </row>
    <row r="34" spans="1:49" ht="14.85" customHeight="1" x14ac:dyDescent="0.15">
      <c r="A34" s="17"/>
      <c r="B34" s="17"/>
      <c r="C34" s="17"/>
      <c r="D34" s="17"/>
      <c r="E34" s="17"/>
      <c r="F34" s="17"/>
      <c r="G34" s="17"/>
      <c r="H34" s="17"/>
      <c r="I34" s="17"/>
      <c r="J34" s="523"/>
      <c r="K34" s="531">
        <f t="shared" si="32"/>
        <v>7</v>
      </c>
      <c r="L34" s="532">
        <f t="shared" si="33"/>
        <v>5.5</v>
      </c>
      <c r="M34" s="533">
        <f t="shared" ref="M34:M35" si="34">$M$32+N34</f>
        <v>4.5</v>
      </c>
      <c r="N34" s="534">
        <f>$N$33+O34</f>
        <v>2.6</v>
      </c>
      <c r="O34" s="514">
        <v>1.7</v>
      </c>
      <c r="P34" s="513" t="s">
        <v>1030</v>
      </c>
      <c r="Q34" s="266"/>
      <c r="R34" s="477"/>
      <c r="S34" s="477"/>
      <c r="T34" s="477"/>
      <c r="U34" s="132"/>
      <c r="V34" s="132"/>
      <c r="W34" s="179"/>
      <c r="Y34" s="492"/>
      <c r="Z34" s="17"/>
      <c r="AA34" s="70"/>
      <c r="AB34" s="515" t="s">
        <v>1031</v>
      </c>
      <c r="AC34" s="511">
        <v>1.3</v>
      </c>
      <c r="AD34" s="509">
        <f>AC34+AD35</f>
        <v>2.2000000000000002</v>
      </c>
      <c r="AE34" s="509">
        <f>AD34+AE36</f>
        <v>3.2</v>
      </c>
      <c r="AW34" s="67"/>
    </row>
    <row r="35" spans="1:49" ht="14.85" customHeight="1" x14ac:dyDescent="0.15">
      <c r="A35" s="17"/>
      <c r="B35" s="17"/>
      <c r="C35" s="17"/>
      <c r="D35" s="17"/>
      <c r="E35" s="17"/>
      <c r="F35" s="17"/>
      <c r="G35" s="17"/>
      <c r="H35" s="17"/>
      <c r="I35" s="17"/>
      <c r="J35" s="523"/>
      <c r="K35" s="531">
        <f t="shared" si="32"/>
        <v>8.6</v>
      </c>
      <c r="L35" s="532">
        <f t="shared" si="33"/>
        <v>7.1</v>
      </c>
      <c r="M35" s="533">
        <f t="shared" si="34"/>
        <v>6.1</v>
      </c>
      <c r="N35" s="534">
        <f>$N$33+O35</f>
        <v>4.2</v>
      </c>
      <c r="O35" s="535">
        <f>O34+P35</f>
        <v>3.3</v>
      </c>
      <c r="P35" s="516">
        <v>1.6</v>
      </c>
      <c r="Q35" s="513" t="s">
        <v>1032</v>
      </c>
      <c r="R35" s="476"/>
      <c r="S35" s="477"/>
      <c r="T35" s="477"/>
      <c r="U35" s="477"/>
      <c r="V35" s="132"/>
      <c r="W35" s="492"/>
      <c r="X35" s="492"/>
      <c r="Y35" s="492"/>
      <c r="AA35" s="17"/>
      <c r="AB35" s="70"/>
      <c r="AC35" s="515" t="s">
        <v>1033</v>
      </c>
      <c r="AD35" s="511">
        <v>0.9</v>
      </c>
      <c r="AE35" s="511">
        <v>0.9</v>
      </c>
      <c r="AW35" s="67"/>
    </row>
    <row r="36" spans="1:49" ht="14.85" customHeight="1" x14ac:dyDescent="0.1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M36" s="593" t="s">
        <v>1034</v>
      </c>
      <c r="N36" s="593"/>
      <c r="O36" s="517"/>
      <c r="P36" s="199"/>
      <c r="Q36" s="199"/>
      <c r="R36" s="477"/>
      <c r="S36" s="477"/>
      <c r="T36" s="477"/>
      <c r="U36" s="477"/>
      <c r="V36" s="477"/>
      <c r="W36" s="491"/>
      <c r="X36" s="179"/>
      <c r="Y36" s="491"/>
      <c r="AA36" s="492"/>
      <c r="AB36" s="133"/>
      <c r="AC36" s="70"/>
      <c r="AD36" s="515" t="s">
        <v>1035</v>
      </c>
      <c r="AE36" s="240">
        <v>1</v>
      </c>
      <c r="AW36" s="67"/>
    </row>
    <row r="37" spans="1:49" ht="14.85" customHeight="1" x14ac:dyDescent="0.1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351"/>
      <c r="M37" s="594"/>
      <c r="N37" s="594"/>
      <c r="O37" s="351"/>
      <c r="P37" s="344"/>
      <c r="Q37" s="344"/>
      <c r="R37" s="477"/>
      <c r="S37" s="477"/>
      <c r="T37" s="477"/>
      <c r="U37" s="477"/>
      <c r="V37" s="17"/>
      <c r="W37" s="132"/>
      <c r="X37" s="492"/>
      <c r="Y37" s="492"/>
      <c r="Z37" s="492"/>
      <c r="AA37" s="133"/>
      <c r="AB37" s="133"/>
      <c r="AC37" s="17"/>
      <c r="AD37" s="70"/>
      <c r="AE37" s="456" t="s">
        <v>1036</v>
      </c>
      <c r="AW37" s="67"/>
    </row>
    <row r="38" spans="1:49" ht="14.85" customHeight="1" x14ac:dyDescent="0.1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477"/>
      <c r="O38" s="477"/>
      <c r="P38" s="477"/>
      <c r="Q38" s="477"/>
      <c r="R38" s="477"/>
      <c r="S38" s="477"/>
      <c r="T38" s="477"/>
      <c r="U38" s="477"/>
      <c r="V38" s="17"/>
      <c r="W38" s="17"/>
      <c r="X38" s="17"/>
      <c r="Y38" s="132"/>
    </row>
    <row r="39" spans="1:49" ht="14.85" customHeight="1" x14ac:dyDescent="0.1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67"/>
      <c r="Q39" s="477"/>
      <c r="R39" s="477"/>
      <c r="S39" s="477"/>
      <c r="T39" s="477"/>
      <c r="U39" s="477"/>
      <c r="V39" s="17"/>
      <c r="W39" s="17"/>
      <c r="X39" s="17"/>
      <c r="Y39" s="17"/>
      <c r="Z39" s="17"/>
      <c r="AA39" s="132"/>
    </row>
    <row r="41" spans="1:49" ht="13.5" x14ac:dyDescent="0.15">
      <c r="N41" s="478" t="s">
        <v>1037</v>
      </c>
      <c r="O41" s="479">
        <v>7</v>
      </c>
      <c r="P41" s="480" t="s">
        <v>1037</v>
      </c>
      <c r="Q41" s="527"/>
      <c r="R41" s="527"/>
      <c r="S41" s="527"/>
      <c r="T41" s="527"/>
    </row>
  </sheetData>
  <mergeCells count="10">
    <mergeCell ref="Q23:R23"/>
    <mergeCell ref="E28:F29"/>
    <mergeCell ref="X32:Y33"/>
    <mergeCell ref="M36:N37"/>
    <mergeCell ref="P11:Q12"/>
    <mergeCell ref="E12:F12"/>
    <mergeCell ref="M12:N12"/>
    <mergeCell ref="M16:N16"/>
    <mergeCell ref="S18:T18"/>
    <mergeCell ref="W22:X22"/>
  </mergeCells>
  <phoneticPr fontId="1" type="noConversion"/>
  <printOptions horizontalCentered="1"/>
  <pageMargins left="0.62992125984251968" right="0.51181102362204722" top="0.62992125984251968" bottom="0.59055118110236227" header="0.51181102362204722" footer="0.51181102362204722"/>
  <pageSetup paperSize="9" scale="83" orientation="landscape" horizontalDpi="75" verticalDpi="7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D53"/>
  <sheetViews>
    <sheetView view="pageBreakPreview" zoomScaleNormal="130" zoomScaleSheetLayoutView="100" workbookViewId="0">
      <selection activeCell="S20" sqref="S20"/>
    </sheetView>
  </sheetViews>
  <sheetFormatPr defaultColWidth="8.88671875" defaultRowHeight="10.5" x14ac:dyDescent="0.15"/>
  <cols>
    <col min="1" max="32" width="4.33203125" style="58" customWidth="1"/>
    <col min="33" max="107" width="5" style="58" customWidth="1"/>
    <col min="108" max="16384" width="8.88671875" style="58"/>
  </cols>
  <sheetData>
    <row r="1" spans="1:30" ht="14.85" customHeight="1" x14ac:dyDescent="0.15">
      <c r="H1" s="28"/>
      <c r="I1" s="3"/>
      <c r="J1" s="71"/>
      <c r="K1" s="8" t="s">
        <v>271</v>
      </c>
      <c r="L1" s="7">
        <v>1.4</v>
      </c>
      <c r="M1" s="7">
        <f>L1+M2</f>
        <v>2.4</v>
      </c>
      <c r="N1" s="7">
        <f>M1+N3</f>
        <v>3.7</v>
      </c>
      <c r="O1" s="7">
        <f>N1+O4</f>
        <v>5.6</v>
      </c>
      <c r="P1" s="7">
        <f>O1+P5</f>
        <v>6.8999999999999995</v>
      </c>
      <c r="Q1" s="7">
        <f>P1+Q6</f>
        <v>8.3999999999999986</v>
      </c>
      <c r="R1" s="7">
        <f>Q1+R7</f>
        <v>9.4999999999999982</v>
      </c>
      <c r="S1" s="7">
        <f>R1+S8</f>
        <v>11.199999999999998</v>
      </c>
      <c r="T1" s="7">
        <f>S1+T9</f>
        <v>12.199999999999998</v>
      </c>
      <c r="U1" s="7">
        <f>T1+U10</f>
        <v>13.399999999999997</v>
      </c>
      <c r="V1" s="7">
        <f>U1+V11</f>
        <v>14.899999999999997</v>
      </c>
      <c r="W1" s="7">
        <f>V1+W12</f>
        <v>16.599999999999998</v>
      </c>
      <c r="X1" s="7">
        <f>W1+X13</f>
        <v>18.099999999999998</v>
      </c>
      <c r="Y1" s="7">
        <f>X1+Y14</f>
        <v>19.299999999999997</v>
      </c>
      <c r="Z1" s="7">
        <f>Y1+Z15</f>
        <v>20.499999999999996</v>
      </c>
      <c r="AA1" s="7">
        <f>Z1+AA16</f>
        <v>22.499999999999996</v>
      </c>
      <c r="AB1" s="7">
        <f>AA1+AB17</f>
        <v>23.899999999999995</v>
      </c>
      <c r="AC1" s="7">
        <f>AB1+AC18</f>
        <v>25.099999999999994</v>
      </c>
      <c r="AD1" s="46">
        <f>AC1+AD19</f>
        <v>26.999999999999993</v>
      </c>
    </row>
    <row r="2" spans="1:30" ht="14.85" customHeight="1" x14ac:dyDescent="0.15">
      <c r="D2" s="388" t="s">
        <v>769</v>
      </c>
      <c r="E2" s="339"/>
      <c r="F2" s="3"/>
      <c r="I2" s="3"/>
      <c r="J2" s="3"/>
      <c r="K2" s="3"/>
      <c r="L2" s="8" t="s">
        <v>272</v>
      </c>
      <c r="M2" s="7">
        <v>1</v>
      </c>
      <c r="N2" s="7">
        <f>M2+N3</f>
        <v>2.2999999999999998</v>
      </c>
      <c r="O2" s="7">
        <f>N2+O4</f>
        <v>4.1999999999999993</v>
      </c>
      <c r="P2" s="7">
        <f>O2+P5</f>
        <v>5.4999999999999991</v>
      </c>
      <c r="Q2" s="7">
        <f>P2+Q6</f>
        <v>6.9999999999999991</v>
      </c>
      <c r="R2" s="7">
        <f>Q2+R7</f>
        <v>8.1</v>
      </c>
      <c r="S2" s="7">
        <f>R2+S8</f>
        <v>9.7999999999999989</v>
      </c>
      <c r="T2" s="7">
        <f>S2+T9</f>
        <v>10.799999999999999</v>
      </c>
      <c r="U2" s="7">
        <f>T2+U10</f>
        <v>11.999999999999998</v>
      </c>
      <c r="V2" s="7">
        <f>U2+V11</f>
        <v>13.499999999999998</v>
      </c>
      <c r="W2" s="7">
        <f>V2+W12</f>
        <v>15.199999999999998</v>
      </c>
      <c r="X2" s="7">
        <f>W2+X13</f>
        <v>16.699999999999996</v>
      </c>
      <c r="Y2" s="7">
        <f>X2+Y14</f>
        <v>17.899999999999995</v>
      </c>
      <c r="Z2" s="7">
        <f>Y2+Z15</f>
        <v>19.099999999999994</v>
      </c>
      <c r="AA2" s="7">
        <f>Z2+AA16</f>
        <v>21.099999999999994</v>
      </c>
      <c r="AB2" s="7">
        <f>AA2+AB17</f>
        <v>22.499999999999993</v>
      </c>
      <c r="AC2" s="7">
        <f>AB2+AC18</f>
        <v>23.699999999999992</v>
      </c>
      <c r="AD2" s="46">
        <f>AC2+AD19</f>
        <v>25.599999999999991</v>
      </c>
    </row>
    <row r="3" spans="1:30" ht="14.85" customHeight="1" x14ac:dyDescent="0.15">
      <c r="D3" s="389">
        <v>8.3000000000000007</v>
      </c>
      <c r="E3" s="388" t="s">
        <v>770</v>
      </c>
      <c r="F3" s="3"/>
      <c r="I3" s="3"/>
      <c r="J3" s="3"/>
      <c r="K3" s="3"/>
      <c r="L3" s="3"/>
      <c r="M3" s="8" t="s">
        <v>273</v>
      </c>
      <c r="N3" s="7">
        <v>1.3</v>
      </c>
      <c r="O3" s="7">
        <f>N3+O4</f>
        <v>3.2</v>
      </c>
      <c r="P3" s="7">
        <f>O3+P5</f>
        <v>4.5</v>
      </c>
      <c r="Q3" s="7">
        <f>P3+Q6</f>
        <v>6</v>
      </c>
      <c r="R3" s="7">
        <f>Q3+R7</f>
        <v>7.1</v>
      </c>
      <c r="S3" s="7">
        <f>R3+S8</f>
        <v>8.7999999999999989</v>
      </c>
      <c r="T3" s="7">
        <f>S3+T9</f>
        <v>9.7999999999999989</v>
      </c>
      <c r="U3" s="7">
        <f>T3+U10</f>
        <v>10.999999999999998</v>
      </c>
      <c r="V3" s="7">
        <f>U3+V11</f>
        <v>12.499999999999998</v>
      </c>
      <c r="W3" s="7">
        <f>V3+W12</f>
        <v>14.199999999999998</v>
      </c>
      <c r="X3" s="7">
        <f>W3+X13</f>
        <v>15.699999999999998</v>
      </c>
      <c r="Y3" s="7">
        <f>X3+Y14</f>
        <v>16.899999999999999</v>
      </c>
      <c r="Z3" s="7">
        <f>Y3+Z15</f>
        <v>18.099999999999998</v>
      </c>
      <c r="AA3" s="7">
        <f>Z3+AA16</f>
        <v>20.099999999999998</v>
      </c>
      <c r="AB3" s="7">
        <f>AA3+AB17</f>
        <v>21.499999999999996</v>
      </c>
      <c r="AC3" s="7">
        <f>AB3+AC18</f>
        <v>22.699999999999996</v>
      </c>
      <c r="AD3" s="46">
        <f>AC3+AD19</f>
        <v>24.599999999999994</v>
      </c>
    </row>
    <row r="4" spans="1:30" ht="14.85" customHeight="1" x14ac:dyDescent="0.15">
      <c r="D4" s="389">
        <f>D3+E4</f>
        <v>25.8</v>
      </c>
      <c r="E4" s="389">
        <v>17.5</v>
      </c>
      <c r="F4" s="388" t="s">
        <v>771</v>
      </c>
      <c r="I4" s="3"/>
      <c r="J4" s="3"/>
      <c r="K4" s="3"/>
      <c r="L4" s="3"/>
      <c r="M4" s="3"/>
      <c r="N4" s="8" t="s">
        <v>91</v>
      </c>
      <c r="O4" s="7">
        <v>1.9</v>
      </c>
      <c r="P4" s="7">
        <f>O4+P5</f>
        <v>3.2</v>
      </c>
      <c r="Q4" s="7">
        <f>P4+Q6</f>
        <v>4.7</v>
      </c>
      <c r="R4" s="7">
        <f>Q4+R7</f>
        <v>5.8000000000000007</v>
      </c>
      <c r="S4" s="7">
        <f>R4+S8</f>
        <v>7.5000000000000009</v>
      </c>
      <c r="T4" s="7">
        <f>S4+T9</f>
        <v>8.5</v>
      </c>
      <c r="U4" s="7">
        <f>T4+U10</f>
        <v>9.6999999999999993</v>
      </c>
      <c r="V4" s="7">
        <f>U4+V11</f>
        <v>11.2</v>
      </c>
      <c r="W4" s="7">
        <f>V4+W12</f>
        <v>12.899999999999999</v>
      </c>
      <c r="X4" s="7">
        <f>W4+X13</f>
        <v>14.399999999999999</v>
      </c>
      <c r="Y4" s="7">
        <f>X4+Y14</f>
        <v>15.599999999999998</v>
      </c>
      <c r="Z4" s="7">
        <f>Y4+Z15</f>
        <v>16.799999999999997</v>
      </c>
      <c r="AA4" s="7">
        <f>Z4+AA16</f>
        <v>18.799999999999997</v>
      </c>
      <c r="AB4" s="7">
        <f>AA4+AB17</f>
        <v>20.199999999999996</v>
      </c>
      <c r="AC4" s="7">
        <f>AB4+AC18</f>
        <v>21.399999999999995</v>
      </c>
      <c r="AD4" s="46">
        <f>AC4+AD19</f>
        <v>23.299999999999994</v>
      </c>
    </row>
    <row r="5" spans="1:30" ht="14.85" customHeight="1" x14ac:dyDescent="0.15">
      <c r="D5" s="601" t="s">
        <v>772</v>
      </c>
      <c r="E5" s="601"/>
      <c r="F5" s="601"/>
      <c r="I5" s="18" t="s">
        <v>862</v>
      </c>
      <c r="J5" s="370"/>
      <c r="M5" s="3"/>
      <c r="N5" s="3"/>
      <c r="O5" s="8" t="s">
        <v>274</v>
      </c>
      <c r="P5" s="7">
        <v>1.3</v>
      </c>
      <c r="Q5" s="7">
        <f>P5+Q6</f>
        <v>2.8</v>
      </c>
      <c r="R5" s="7">
        <f>Q5+R7</f>
        <v>3.9</v>
      </c>
      <c r="S5" s="7">
        <f>R5+S8</f>
        <v>5.6</v>
      </c>
      <c r="T5" s="7">
        <f>S5+T9</f>
        <v>6.6</v>
      </c>
      <c r="U5" s="7">
        <f>T5+U10</f>
        <v>7.8</v>
      </c>
      <c r="V5" s="7">
        <f>U5+V11</f>
        <v>9.3000000000000007</v>
      </c>
      <c r="W5" s="7">
        <f>V5+W12</f>
        <v>11</v>
      </c>
      <c r="X5" s="7">
        <f>W5+X13</f>
        <v>12.5</v>
      </c>
      <c r="Y5" s="7">
        <f>X5+Y14</f>
        <v>13.7</v>
      </c>
      <c r="Z5" s="7">
        <f>Y5+Z15</f>
        <v>14.899999999999999</v>
      </c>
      <c r="AA5" s="7">
        <f>Z5+AA16</f>
        <v>16.899999999999999</v>
      </c>
      <c r="AB5" s="7">
        <f>AA5+AB17</f>
        <v>18.299999999999997</v>
      </c>
      <c r="AC5" s="7">
        <f>AB5+AC18</f>
        <v>19.499999999999996</v>
      </c>
      <c r="AD5" s="46">
        <f>AC5+AD19</f>
        <v>21.399999999999995</v>
      </c>
    </row>
    <row r="6" spans="1:30" ht="14.85" customHeight="1" x14ac:dyDescent="0.15">
      <c r="D6" s="581"/>
      <c r="E6" s="581"/>
      <c r="F6" s="581"/>
      <c r="I6" s="73">
        <v>3.4</v>
      </c>
      <c r="J6" s="18" t="s">
        <v>83</v>
      </c>
      <c r="M6" s="35"/>
      <c r="N6" s="3"/>
      <c r="O6" s="3"/>
      <c r="P6" s="8" t="s">
        <v>275</v>
      </c>
      <c r="Q6" s="7">
        <v>1.5</v>
      </c>
      <c r="R6" s="7">
        <f>Q6+R7</f>
        <v>2.6</v>
      </c>
      <c r="S6" s="7">
        <f>R6+S8</f>
        <v>4.3</v>
      </c>
      <c r="T6" s="7">
        <f>S6+T9</f>
        <v>5.3</v>
      </c>
      <c r="U6" s="7">
        <f>T6+U10</f>
        <v>6.5</v>
      </c>
      <c r="V6" s="7">
        <f>U6+V11</f>
        <v>8</v>
      </c>
      <c r="W6" s="7">
        <f>V6+W12</f>
        <v>9.6999999999999993</v>
      </c>
      <c r="X6" s="7">
        <f>W6+X13</f>
        <v>11.2</v>
      </c>
      <c r="Y6" s="7">
        <f>X6+Y14</f>
        <v>12.399999999999999</v>
      </c>
      <c r="Z6" s="7">
        <f>Y6+Z15</f>
        <v>13.599999999999998</v>
      </c>
      <c r="AA6" s="7">
        <f>Z6+AA16</f>
        <v>15.599999999999998</v>
      </c>
      <c r="AB6" s="7">
        <f>AA6+AB17</f>
        <v>16.999999999999996</v>
      </c>
      <c r="AC6" s="7">
        <f>AB6+AC18</f>
        <v>18.199999999999996</v>
      </c>
      <c r="AD6" s="46">
        <f>AC6+AD19</f>
        <v>20.099999999999994</v>
      </c>
    </row>
    <row r="7" spans="1:30" ht="14.85" customHeight="1" x14ac:dyDescent="0.15">
      <c r="A7" s="18" t="s">
        <v>270</v>
      </c>
      <c r="B7" s="30"/>
      <c r="I7" s="602" t="s">
        <v>773</v>
      </c>
      <c r="J7" s="602"/>
      <c r="M7" s="3"/>
      <c r="N7" s="35"/>
      <c r="O7" s="3"/>
      <c r="P7" s="3"/>
      <c r="Q7" s="8" t="s">
        <v>276</v>
      </c>
      <c r="R7" s="7">
        <v>1.1000000000000001</v>
      </c>
      <c r="S7" s="7">
        <f>R7+S8</f>
        <v>2.8</v>
      </c>
      <c r="T7" s="7">
        <f>S7+T9</f>
        <v>3.8</v>
      </c>
      <c r="U7" s="7">
        <f>T7+U10</f>
        <v>5</v>
      </c>
      <c r="V7" s="7">
        <f>U7+V11</f>
        <v>6.5</v>
      </c>
      <c r="W7" s="7">
        <f>V7+W12</f>
        <v>8.1999999999999993</v>
      </c>
      <c r="X7" s="7">
        <f>W7+X13</f>
        <v>9.6999999999999993</v>
      </c>
      <c r="Y7" s="7">
        <f>X7+Y14</f>
        <v>10.899999999999999</v>
      </c>
      <c r="Z7" s="7">
        <f>Y7+Z15</f>
        <v>12.099999999999998</v>
      </c>
      <c r="AA7" s="7">
        <f>Z7+AA16</f>
        <v>14.099999999999998</v>
      </c>
      <c r="AB7" s="7">
        <f>AA7+AB17</f>
        <v>15.499999999999998</v>
      </c>
      <c r="AC7" s="7">
        <f>AB7+AC18</f>
        <v>16.7</v>
      </c>
      <c r="AD7" s="46">
        <f>AC7+AD19</f>
        <v>18.599999999999998</v>
      </c>
    </row>
    <row r="8" spans="1:30" ht="14.85" customHeight="1" x14ac:dyDescent="0.15">
      <c r="A8" s="73">
        <v>1.3</v>
      </c>
      <c r="B8" s="74" t="s">
        <v>144</v>
      </c>
      <c r="G8" s="35"/>
      <c r="I8" s="581"/>
      <c r="J8" s="581"/>
      <c r="M8" s="340"/>
      <c r="N8" s="340"/>
      <c r="O8" s="3"/>
      <c r="P8" s="3"/>
      <c r="Q8" s="3"/>
      <c r="R8" s="8" t="s">
        <v>277</v>
      </c>
      <c r="S8" s="7">
        <v>1.7</v>
      </c>
      <c r="T8" s="7">
        <f>S8+T9</f>
        <v>2.7</v>
      </c>
      <c r="U8" s="7">
        <f>T8+U10</f>
        <v>3.9000000000000004</v>
      </c>
      <c r="V8" s="7">
        <f>U8+V11</f>
        <v>5.4</v>
      </c>
      <c r="W8" s="7">
        <f>V8+W12</f>
        <v>7.1000000000000005</v>
      </c>
      <c r="X8" s="7">
        <f>W8+X13</f>
        <v>8.6000000000000014</v>
      </c>
      <c r="Y8" s="7">
        <f>X8+Y14</f>
        <v>9.8000000000000007</v>
      </c>
      <c r="Z8" s="7">
        <f>Y8+Z15</f>
        <v>11</v>
      </c>
      <c r="AA8" s="7">
        <f>Z8+AA16</f>
        <v>13</v>
      </c>
      <c r="AB8" s="7">
        <f>AA8+AB17</f>
        <v>14.4</v>
      </c>
      <c r="AC8" s="7">
        <f>AB8+AC18</f>
        <v>15.6</v>
      </c>
      <c r="AD8" s="46">
        <f>AC8+AD19</f>
        <v>17.5</v>
      </c>
    </row>
    <row r="9" spans="1:30" ht="14.85" customHeight="1" x14ac:dyDescent="0.15">
      <c r="A9" s="73">
        <f t="shared" ref="A9:A30" si="0">$A$8+B9</f>
        <v>2.9000000000000004</v>
      </c>
      <c r="B9" s="75">
        <v>1.6</v>
      </c>
      <c r="C9" s="20" t="s">
        <v>762</v>
      </c>
      <c r="D9" s="370"/>
      <c r="E9" s="370"/>
      <c r="F9" s="370"/>
      <c r="M9" s="340"/>
      <c r="N9" s="340"/>
      <c r="O9" s="341"/>
      <c r="P9" s="3"/>
      <c r="Q9" s="3"/>
      <c r="R9" s="3"/>
      <c r="S9" s="8" t="s">
        <v>278</v>
      </c>
      <c r="T9" s="7">
        <v>1</v>
      </c>
      <c r="U9" s="7">
        <f>T9+U10</f>
        <v>2.2000000000000002</v>
      </c>
      <c r="V9" s="7">
        <f>U9+V11</f>
        <v>3.7</v>
      </c>
      <c r="W9" s="7">
        <f>V9+W12</f>
        <v>5.4</v>
      </c>
      <c r="X9" s="7">
        <f>W9+X13</f>
        <v>6.9</v>
      </c>
      <c r="Y9" s="7">
        <f>X9+Y14</f>
        <v>8.1</v>
      </c>
      <c r="Z9" s="7">
        <f>Y9+Z15</f>
        <v>9.2999999999999989</v>
      </c>
      <c r="AA9" s="7">
        <f>Z9+AA16</f>
        <v>11.299999999999999</v>
      </c>
      <c r="AB9" s="7">
        <f>AA9+AB17</f>
        <v>12.7</v>
      </c>
      <c r="AC9" s="7">
        <f>AB9+AC18</f>
        <v>13.899999999999999</v>
      </c>
      <c r="AD9" s="46">
        <f>AC9+AD19</f>
        <v>15.799999999999999</v>
      </c>
    </row>
    <row r="10" spans="1:30" ht="14.85" customHeight="1" x14ac:dyDescent="0.15">
      <c r="A10" s="73">
        <f t="shared" si="0"/>
        <v>4.5</v>
      </c>
      <c r="B10" s="75">
        <f>$B$9+C10</f>
        <v>3.2</v>
      </c>
      <c r="C10" s="56">
        <v>1.6</v>
      </c>
      <c r="D10" s="20" t="s">
        <v>145</v>
      </c>
      <c r="E10" s="370"/>
      <c r="F10" s="581" t="s">
        <v>216</v>
      </c>
      <c r="G10" s="581"/>
      <c r="H10" s="581"/>
      <c r="M10" s="340"/>
      <c r="N10" s="340"/>
      <c r="O10" s="341"/>
      <c r="S10" s="3"/>
      <c r="T10" s="8" t="s">
        <v>279</v>
      </c>
      <c r="U10" s="7">
        <v>1.2</v>
      </c>
      <c r="V10" s="7">
        <f>U10+V11</f>
        <v>2.7</v>
      </c>
      <c r="W10" s="7">
        <f>V10+W12</f>
        <v>4.4000000000000004</v>
      </c>
      <c r="X10" s="7">
        <f>W10+X13</f>
        <v>5.9</v>
      </c>
      <c r="Y10" s="7">
        <f>X10+Y14</f>
        <v>7.1000000000000005</v>
      </c>
      <c r="Z10" s="7">
        <f>Y10+Z15</f>
        <v>8.3000000000000007</v>
      </c>
      <c r="AA10" s="7">
        <f>Z10+AA16</f>
        <v>10.3</v>
      </c>
      <c r="AB10" s="7">
        <f>AA10+AB17</f>
        <v>11.700000000000001</v>
      </c>
      <c r="AC10" s="7">
        <f>AB10+AC18</f>
        <v>12.9</v>
      </c>
      <c r="AD10" s="46">
        <f>AC10+AD19</f>
        <v>14.8</v>
      </c>
    </row>
    <row r="11" spans="1:30" ht="14.85" customHeight="1" x14ac:dyDescent="0.15">
      <c r="A11" s="73">
        <f t="shared" si="0"/>
        <v>6.3</v>
      </c>
      <c r="B11" s="75">
        <f t="shared" ref="B11:B26" si="1">$B$9+C11</f>
        <v>5</v>
      </c>
      <c r="C11" s="56">
        <f>D11+C10</f>
        <v>3.4000000000000004</v>
      </c>
      <c r="D11" s="56">
        <v>1.8</v>
      </c>
      <c r="E11" s="20" t="s">
        <v>760</v>
      </c>
      <c r="F11" s="581"/>
      <c r="G11" s="581"/>
      <c r="H11" s="581"/>
      <c r="M11" s="340"/>
      <c r="N11" s="340"/>
      <c r="O11" s="57"/>
      <c r="P11" s="3"/>
      <c r="S11" s="3"/>
      <c r="T11" s="3"/>
      <c r="U11" s="8" t="s">
        <v>280</v>
      </c>
      <c r="V11" s="7">
        <v>1.5</v>
      </c>
      <c r="W11" s="7">
        <f>V11+W12</f>
        <v>3.2</v>
      </c>
      <c r="X11" s="7">
        <f>W11+X13</f>
        <v>4.7</v>
      </c>
      <c r="Y11" s="7">
        <f>X11+Y14</f>
        <v>5.9</v>
      </c>
      <c r="Z11" s="7">
        <f>Y11+Z15</f>
        <v>7.1000000000000005</v>
      </c>
      <c r="AA11" s="7">
        <f>Z11+AA16</f>
        <v>9.1000000000000014</v>
      </c>
      <c r="AB11" s="7">
        <f>AA11+AB17</f>
        <v>10.500000000000002</v>
      </c>
      <c r="AC11" s="7">
        <f>AB11+AC18</f>
        <v>11.700000000000001</v>
      </c>
      <c r="AD11" s="46">
        <f>AC11+AD19</f>
        <v>13.600000000000001</v>
      </c>
    </row>
    <row r="12" spans="1:30" ht="14.85" customHeight="1" x14ac:dyDescent="0.15">
      <c r="A12" s="73">
        <f t="shared" si="0"/>
        <v>9.4</v>
      </c>
      <c r="B12" s="75">
        <f t="shared" si="1"/>
        <v>8.1</v>
      </c>
      <c r="C12" s="56">
        <f>D12+C10</f>
        <v>6.5</v>
      </c>
      <c r="D12" s="56">
        <f>E12+D11</f>
        <v>4.9000000000000004</v>
      </c>
      <c r="E12" s="56">
        <v>3.1</v>
      </c>
      <c r="F12" s="20" t="s">
        <v>761</v>
      </c>
      <c r="M12" s="340"/>
      <c r="N12" s="340"/>
      <c r="P12" s="3"/>
      <c r="S12" s="35"/>
      <c r="T12" s="3"/>
      <c r="U12" s="3"/>
      <c r="V12" s="8" t="s">
        <v>281</v>
      </c>
      <c r="W12" s="7">
        <v>1.7</v>
      </c>
      <c r="X12" s="7">
        <f>W12+X13</f>
        <v>3.2</v>
      </c>
      <c r="Y12" s="7">
        <f>X12+Y14</f>
        <v>4.4000000000000004</v>
      </c>
      <c r="Z12" s="7">
        <f>Y12+Z15</f>
        <v>5.6000000000000005</v>
      </c>
      <c r="AA12" s="7">
        <f>Z12+AA16</f>
        <v>7.6000000000000005</v>
      </c>
      <c r="AB12" s="7">
        <f>AA12+AB17</f>
        <v>9</v>
      </c>
      <c r="AC12" s="7">
        <f>AB12+AC18</f>
        <v>10.199999999999999</v>
      </c>
      <c r="AD12" s="46">
        <f>AC12+AD19</f>
        <v>12.1</v>
      </c>
    </row>
    <row r="13" spans="1:30" ht="14.85" customHeight="1" x14ac:dyDescent="0.15">
      <c r="A13" s="73">
        <f t="shared" si="0"/>
        <v>14.3</v>
      </c>
      <c r="B13" s="75">
        <f t="shared" si="1"/>
        <v>13</v>
      </c>
      <c r="C13" s="56">
        <f>D13+C10</f>
        <v>11.4</v>
      </c>
      <c r="D13" s="56">
        <f>E13+D11</f>
        <v>9.8000000000000007</v>
      </c>
      <c r="E13" s="56">
        <f>F13+E12</f>
        <v>8</v>
      </c>
      <c r="F13" s="56">
        <v>4.9000000000000004</v>
      </c>
      <c r="G13" s="8" t="s">
        <v>763</v>
      </c>
      <c r="M13" s="63"/>
      <c r="N13" s="63"/>
      <c r="O13" s="30"/>
      <c r="P13" s="3"/>
      <c r="S13" s="3"/>
      <c r="T13" s="35"/>
      <c r="U13" s="3"/>
      <c r="V13" s="3"/>
      <c r="W13" s="8" t="s">
        <v>282</v>
      </c>
      <c r="X13" s="7">
        <v>1.5</v>
      </c>
      <c r="Y13" s="7">
        <f>X13+Y14</f>
        <v>2.7</v>
      </c>
      <c r="Z13" s="7">
        <f>Y13+Z15</f>
        <v>3.9000000000000004</v>
      </c>
      <c r="AA13" s="7">
        <f>Z13+AA16</f>
        <v>5.9</v>
      </c>
      <c r="AB13" s="7">
        <f>AA13+AB17</f>
        <v>7.3000000000000007</v>
      </c>
      <c r="AC13" s="7">
        <f>AB13+AC18</f>
        <v>8.5</v>
      </c>
      <c r="AD13" s="46">
        <f>AC13+AD19</f>
        <v>10.4</v>
      </c>
    </row>
    <row r="14" spans="1:30" ht="14.85" customHeight="1" x14ac:dyDescent="0.15">
      <c r="A14" s="73">
        <f t="shared" si="0"/>
        <v>19.400000000000002</v>
      </c>
      <c r="B14" s="75">
        <f t="shared" si="1"/>
        <v>18.100000000000001</v>
      </c>
      <c r="C14" s="56">
        <f>D14+C10</f>
        <v>16.5</v>
      </c>
      <c r="D14" s="56">
        <f>E14+D11</f>
        <v>14.9</v>
      </c>
      <c r="E14" s="56">
        <f>F14+E12</f>
        <v>13.1</v>
      </c>
      <c r="F14" s="56">
        <f>G14+F13</f>
        <v>10</v>
      </c>
      <c r="G14" s="7">
        <v>5.0999999999999996</v>
      </c>
      <c r="H14" s="8" t="s">
        <v>764</v>
      </c>
      <c r="I14" s="3"/>
      <c r="J14" s="3"/>
      <c r="K14" s="3"/>
      <c r="L14" s="35"/>
      <c r="M14" s="63"/>
      <c r="N14" s="63"/>
      <c r="O14" s="63"/>
      <c r="P14" s="28"/>
      <c r="S14" s="3"/>
      <c r="T14" s="3"/>
      <c r="U14" s="3"/>
      <c r="V14" s="3"/>
      <c r="W14" s="3"/>
      <c r="X14" s="8" t="s">
        <v>283</v>
      </c>
      <c r="Y14" s="7">
        <v>1.2</v>
      </c>
      <c r="Z14" s="7">
        <f>Y14+Z15</f>
        <v>2.4</v>
      </c>
      <c r="AA14" s="7">
        <f>Z14+AA16</f>
        <v>4.4000000000000004</v>
      </c>
      <c r="AB14" s="7">
        <f>AA14+AB17</f>
        <v>5.8000000000000007</v>
      </c>
      <c r="AC14" s="7">
        <f>AB14+AC18</f>
        <v>7.0000000000000009</v>
      </c>
      <c r="AD14" s="46">
        <f>AC14+AD19</f>
        <v>8.9</v>
      </c>
    </row>
    <row r="15" spans="1:30" ht="14.85" customHeight="1" x14ac:dyDescent="0.15">
      <c r="A15" s="73">
        <f t="shared" si="0"/>
        <v>25.200000000000003</v>
      </c>
      <c r="B15" s="75">
        <f t="shared" si="1"/>
        <v>23.900000000000002</v>
      </c>
      <c r="C15" s="56">
        <f>D15+C10</f>
        <v>22.3</v>
      </c>
      <c r="D15" s="56">
        <f>E15+D11</f>
        <v>20.7</v>
      </c>
      <c r="E15" s="56">
        <f>F15+E12</f>
        <v>18.899999999999999</v>
      </c>
      <c r="F15" s="56">
        <f>G15+F13</f>
        <v>15.799999999999999</v>
      </c>
      <c r="G15" s="56">
        <f>H15+G14</f>
        <v>10.899999999999999</v>
      </c>
      <c r="H15" s="7">
        <v>5.8</v>
      </c>
      <c r="I15" s="8" t="s">
        <v>765</v>
      </c>
      <c r="J15" s="3"/>
      <c r="K15" s="3"/>
      <c r="L15" s="3"/>
      <c r="S15" s="3"/>
      <c r="U15" s="341"/>
      <c r="V15" s="341"/>
      <c r="W15" s="341"/>
      <c r="X15" s="3"/>
      <c r="Y15" s="8" t="s">
        <v>284</v>
      </c>
      <c r="Z15" s="7">
        <v>1.2</v>
      </c>
      <c r="AA15" s="7">
        <f>Z15+AA16</f>
        <v>3.2</v>
      </c>
      <c r="AB15" s="7">
        <f>AA15+AB17</f>
        <v>4.5999999999999996</v>
      </c>
      <c r="AC15" s="7">
        <f>AB15+AC18</f>
        <v>5.8</v>
      </c>
      <c r="AD15" s="46">
        <f>AC15+AD19</f>
        <v>7.6999999999999993</v>
      </c>
    </row>
    <row r="16" spans="1:30" ht="14.85" customHeight="1" x14ac:dyDescent="0.15">
      <c r="A16" s="73">
        <f t="shared" si="0"/>
        <v>29.700000000000006</v>
      </c>
      <c r="B16" s="75">
        <f t="shared" si="1"/>
        <v>28.400000000000006</v>
      </c>
      <c r="C16" s="56">
        <f>D16+C10</f>
        <v>26.800000000000004</v>
      </c>
      <c r="D16" s="56">
        <f>E16+D11</f>
        <v>25.200000000000003</v>
      </c>
      <c r="E16" s="56">
        <f>F16+E12</f>
        <v>23.400000000000002</v>
      </c>
      <c r="F16" s="56">
        <f>G16+F13</f>
        <v>20.3</v>
      </c>
      <c r="G16" s="56">
        <f>H16+G14</f>
        <v>15.4</v>
      </c>
      <c r="H16" s="56">
        <f>I16+H15</f>
        <v>10.3</v>
      </c>
      <c r="I16" s="7">
        <v>4.5</v>
      </c>
      <c r="J16" s="8" t="s">
        <v>146</v>
      </c>
      <c r="K16" s="3"/>
      <c r="L16" s="3"/>
      <c r="R16" s="30"/>
      <c r="S16" s="57"/>
      <c r="T16" s="341"/>
      <c r="U16" s="341"/>
      <c r="V16" s="341"/>
      <c r="W16" s="341"/>
      <c r="X16" s="3"/>
      <c r="Y16" s="3"/>
      <c r="Z16" s="8" t="s">
        <v>285</v>
      </c>
      <c r="AA16" s="7">
        <v>2</v>
      </c>
      <c r="AB16" s="7">
        <f>AA16+AB17</f>
        <v>3.4</v>
      </c>
      <c r="AC16" s="7">
        <f>AB16+AC18</f>
        <v>4.5999999999999996</v>
      </c>
      <c r="AD16" s="46">
        <f>AC16+AD19</f>
        <v>6.5</v>
      </c>
    </row>
    <row r="17" spans="1:30" ht="14.85" customHeight="1" x14ac:dyDescent="0.15">
      <c r="A17" s="73">
        <f t="shared" si="0"/>
        <v>34.699999999999996</v>
      </c>
      <c r="B17" s="75">
        <f t="shared" si="1"/>
        <v>33.4</v>
      </c>
      <c r="C17" s="56">
        <f>D17+C10</f>
        <v>31.8</v>
      </c>
      <c r="D17" s="56">
        <f>E17+D11</f>
        <v>30.2</v>
      </c>
      <c r="E17" s="56">
        <f>F17+E12</f>
        <v>28.4</v>
      </c>
      <c r="F17" s="56">
        <f>G17+F13</f>
        <v>25.299999999999997</v>
      </c>
      <c r="G17" s="56">
        <f>H17+G14</f>
        <v>20.399999999999999</v>
      </c>
      <c r="H17" s="56">
        <f>I17+H15</f>
        <v>15.3</v>
      </c>
      <c r="I17" s="56">
        <f>J17+I16</f>
        <v>9.5</v>
      </c>
      <c r="J17" s="7">
        <v>5</v>
      </c>
      <c r="K17" s="8" t="s">
        <v>147</v>
      </c>
      <c r="L17" s="3"/>
      <c r="R17" s="63"/>
      <c r="S17" s="30"/>
      <c r="U17" s="28"/>
      <c r="V17" s="3"/>
      <c r="X17" s="35"/>
      <c r="Y17" s="3"/>
      <c r="Z17" s="3"/>
      <c r="AA17" s="8" t="s">
        <v>66</v>
      </c>
      <c r="AB17" s="7">
        <v>1.4</v>
      </c>
      <c r="AC17" s="7">
        <f>AB17+AC18</f>
        <v>2.5999999999999996</v>
      </c>
      <c r="AD17" s="46">
        <f>AC17+AD19</f>
        <v>4.5</v>
      </c>
    </row>
    <row r="18" spans="1:30" ht="14.85" customHeight="1" x14ac:dyDescent="0.15">
      <c r="A18" s="242">
        <f t="shared" si="0"/>
        <v>42.5</v>
      </c>
      <c r="B18" s="243">
        <f t="shared" si="1"/>
        <v>41.2</v>
      </c>
      <c r="C18" s="244">
        <f>D18+C10</f>
        <v>39.6</v>
      </c>
      <c r="D18" s="244">
        <f>E18+D11</f>
        <v>38</v>
      </c>
      <c r="E18" s="244">
        <f>F18+E12</f>
        <v>36.200000000000003</v>
      </c>
      <c r="F18" s="244">
        <f>G18+F13</f>
        <v>33.1</v>
      </c>
      <c r="G18" s="244">
        <f>H18+G14</f>
        <v>28.200000000000003</v>
      </c>
      <c r="H18" s="244">
        <f>I18+H15</f>
        <v>23.1</v>
      </c>
      <c r="I18" s="244">
        <f>J18+I16</f>
        <v>17.3</v>
      </c>
      <c r="J18" s="244">
        <f>K18+J17</f>
        <v>12.8</v>
      </c>
      <c r="K18" s="46">
        <v>7.8</v>
      </c>
      <c r="L18" s="38" t="s">
        <v>148</v>
      </c>
      <c r="M18" s="245"/>
      <c r="N18" s="245"/>
      <c r="O18" s="245"/>
      <c r="P18" s="245"/>
      <c r="R18" s="341"/>
      <c r="S18" s="341"/>
      <c r="T18" s="341"/>
      <c r="U18" s="3"/>
      <c r="V18" s="28"/>
      <c r="X18" s="3"/>
      <c r="Y18" s="581" t="s">
        <v>67</v>
      </c>
      <c r="Z18" s="581"/>
      <c r="AA18" s="581"/>
      <c r="AB18" s="8" t="s">
        <v>286</v>
      </c>
      <c r="AC18" s="7">
        <v>1.2</v>
      </c>
      <c r="AD18" s="46">
        <f>AC18+AD19</f>
        <v>3.0999999999999996</v>
      </c>
    </row>
    <row r="19" spans="1:30" ht="14.85" customHeight="1" x14ac:dyDescent="0.15">
      <c r="A19" s="242">
        <f t="shared" si="0"/>
        <v>49.3</v>
      </c>
      <c r="B19" s="243">
        <f t="shared" si="1"/>
        <v>48</v>
      </c>
      <c r="C19" s="244">
        <f>D19+C10</f>
        <v>46.4</v>
      </c>
      <c r="D19" s="244">
        <f>E19+D11</f>
        <v>44.8</v>
      </c>
      <c r="E19" s="244">
        <f>F19+E12</f>
        <v>43</v>
      </c>
      <c r="F19" s="244">
        <f>G19+F13</f>
        <v>39.9</v>
      </c>
      <c r="G19" s="244">
        <f>H19+G14</f>
        <v>35</v>
      </c>
      <c r="H19" s="244">
        <f>I19+H15</f>
        <v>29.900000000000002</v>
      </c>
      <c r="I19" s="244">
        <f>J19+I16</f>
        <v>24.1</v>
      </c>
      <c r="J19" s="244">
        <f>K19+J17</f>
        <v>19.600000000000001</v>
      </c>
      <c r="K19" s="244">
        <f>L19+K18</f>
        <v>14.6</v>
      </c>
      <c r="L19" s="46">
        <v>6.8</v>
      </c>
      <c r="M19" s="38" t="s">
        <v>149</v>
      </c>
      <c r="N19" s="39"/>
      <c r="O19" s="39"/>
      <c r="P19" s="39"/>
      <c r="Q19" s="341"/>
      <c r="R19" s="341"/>
      <c r="S19" s="341"/>
      <c r="T19" s="341"/>
      <c r="X19" s="3"/>
      <c r="Y19" s="581"/>
      <c r="Z19" s="581"/>
      <c r="AA19" s="581"/>
      <c r="AB19" s="3"/>
      <c r="AC19" s="8" t="s">
        <v>68</v>
      </c>
      <c r="AD19" s="46">
        <v>1.9</v>
      </c>
    </row>
    <row r="20" spans="1:30" ht="14.85" customHeight="1" x14ac:dyDescent="0.15">
      <c r="A20" s="242">
        <f t="shared" si="0"/>
        <v>54.599999999999994</v>
      </c>
      <c r="B20" s="243">
        <f t="shared" si="1"/>
        <v>53.3</v>
      </c>
      <c r="C20" s="244">
        <f>D20+C10</f>
        <v>51.699999999999996</v>
      </c>
      <c r="D20" s="244">
        <f>E20+D11</f>
        <v>50.099999999999994</v>
      </c>
      <c r="E20" s="244">
        <f>F20+E12</f>
        <v>48.3</v>
      </c>
      <c r="F20" s="244">
        <f>G20+F13</f>
        <v>45.199999999999996</v>
      </c>
      <c r="G20" s="244">
        <f>H20+G14</f>
        <v>40.299999999999997</v>
      </c>
      <c r="H20" s="244">
        <f>I20+H15</f>
        <v>35.199999999999996</v>
      </c>
      <c r="I20" s="244">
        <f>J20+I16</f>
        <v>29.4</v>
      </c>
      <c r="J20" s="244">
        <f>K20+J17</f>
        <v>24.9</v>
      </c>
      <c r="K20" s="244">
        <f>L20+K18</f>
        <v>19.899999999999999</v>
      </c>
      <c r="L20" s="244">
        <f>M20+L19</f>
        <v>12.1</v>
      </c>
      <c r="M20" s="46">
        <v>5.3</v>
      </c>
      <c r="N20" s="38" t="s">
        <v>110</v>
      </c>
      <c r="O20" s="39"/>
      <c r="P20" s="39"/>
      <c r="Q20" s="3"/>
      <c r="R20" s="3"/>
      <c r="U20" s="603" t="s">
        <v>111</v>
      </c>
      <c r="V20" s="603"/>
      <c r="Y20" s="3"/>
      <c r="Z20" s="3"/>
      <c r="AA20" s="35"/>
      <c r="AB20" s="3"/>
      <c r="AC20" s="3"/>
      <c r="AD20" s="38" t="s">
        <v>287</v>
      </c>
    </row>
    <row r="21" spans="1:30" ht="14.85" customHeight="1" x14ac:dyDescent="0.15">
      <c r="A21" s="242">
        <f t="shared" si="0"/>
        <v>58.699999999999996</v>
      </c>
      <c r="B21" s="243">
        <f t="shared" si="1"/>
        <v>57.4</v>
      </c>
      <c r="C21" s="244">
        <f>D21+C10</f>
        <v>55.8</v>
      </c>
      <c r="D21" s="244">
        <f>E21+D11</f>
        <v>54.199999999999996</v>
      </c>
      <c r="E21" s="244">
        <f>F21+E12</f>
        <v>52.4</v>
      </c>
      <c r="F21" s="244">
        <f>G21+F13</f>
        <v>49.3</v>
      </c>
      <c r="G21" s="244">
        <f>H21+G14</f>
        <v>44.4</v>
      </c>
      <c r="H21" s="244">
        <f>I21+H15</f>
        <v>39.299999999999997</v>
      </c>
      <c r="I21" s="244">
        <f>J21+I16</f>
        <v>33.5</v>
      </c>
      <c r="J21" s="244">
        <f>K21+J17</f>
        <v>29</v>
      </c>
      <c r="K21" s="244">
        <f>L21+K18</f>
        <v>24</v>
      </c>
      <c r="L21" s="244">
        <f>M21+L19</f>
        <v>16.2</v>
      </c>
      <c r="M21" s="244">
        <f>N21+M20</f>
        <v>9.3999999999999986</v>
      </c>
      <c r="N21" s="46">
        <v>4.0999999999999996</v>
      </c>
      <c r="O21" s="38" t="s">
        <v>109</v>
      </c>
      <c r="P21" s="246"/>
      <c r="Q21" s="3"/>
      <c r="R21" s="3"/>
      <c r="U21" s="598">
        <v>3.5</v>
      </c>
      <c r="V21" s="598"/>
      <c r="W21" s="18" t="s">
        <v>112</v>
      </c>
      <c r="X21" s="370"/>
      <c r="AD21" s="245"/>
    </row>
    <row r="22" spans="1:30" ht="14.85" customHeight="1" x14ac:dyDescent="0.15">
      <c r="A22" s="242">
        <f t="shared" si="0"/>
        <v>67.299999999999983</v>
      </c>
      <c r="B22" s="243">
        <f t="shared" si="1"/>
        <v>65.999999999999986</v>
      </c>
      <c r="C22" s="244">
        <f>D22+C10</f>
        <v>64.399999999999991</v>
      </c>
      <c r="D22" s="244">
        <f>E22+D11</f>
        <v>62.8</v>
      </c>
      <c r="E22" s="244">
        <f>F22+E12</f>
        <v>61</v>
      </c>
      <c r="F22" s="244">
        <f>G22+F13</f>
        <v>57.9</v>
      </c>
      <c r="G22" s="244">
        <f>H22+G14</f>
        <v>53</v>
      </c>
      <c r="H22" s="244">
        <f>I22+H15</f>
        <v>47.9</v>
      </c>
      <c r="I22" s="244">
        <f>J22+I16</f>
        <v>42.1</v>
      </c>
      <c r="J22" s="244">
        <f>K22+J17</f>
        <v>37.6</v>
      </c>
      <c r="K22" s="244">
        <f>L22+K18</f>
        <v>32.6</v>
      </c>
      <c r="L22" s="244">
        <f>M22+L19</f>
        <v>24.8</v>
      </c>
      <c r="M22" s="244">
        <f>N22+M20</f>
        <v>18</v>
      </c>
      <c r="N22" s="244">
        <f>O22+N21</f>
        <v>12.7</v>
      </c>
      <c r="O22" s="46">
        <v>8.6</v>
      </c>
      <c r="P22" s="38" t="s">
        <v>108</v>
      </c>
      <c r="R22" s="3"/>
      <c r="U22" s="598">
        <f>W22+U21</f>
        <v>8.9</v>
      </c>
      <c r="V22" s="598"/>
      <c r="W22" s="73">
        <v>5.4</v>
      </c>
      <c r="X22" s="18" t="s">
        <v>113</v>
      </c>
      <c r="AA22" s="340"/>
      <c r="AB22" s="340"/>
    </row>
    <row r="23" spans="1:30" ht="14.85" customHeight="1" x14ac:dyDescent="0.15">
      <c r="A23" s="242">
        <f t="shared" si="0"/>
        <v>71.399999999999977</v>
      </c>
      <c r="B23" s="243">
        <f t="shared" si="1"/>
        <v>70.09999999999998</v>
      </c>
      <c r="C23" s="244">
        <f>D23+C10</f>
        <v>68.499999999999986</v>
      </c>
      <c r="D23" s="244">
        <f>E23+D11</f>
        <v>66.899999999999991</v>
      </c>
      <c r="E23" s="244">
        <f>F23+E12</f>
        <v>65.099999999999994</v>
      </c>
      <c r="F23" s="244">
        <f>G23+F13</f>
        <v>61.999999999999993</v>
      </c>
      <c r="G23" s="244">
        <f>H23+G14</f>
        <v>57.099999999999994</v>
      </c>
      <c r="H23" s="244">
        <f>I23+H15</f>
        <v>51.999999999999993</v>
      </c>
      <c r="I23" s="244">
        <f>J23+I16</f>
        <v>46.199999999999996</v>
      </c>
      <c r="J23" s="244">
        <f>K23+J17</f>
        <v>41.699999999999996</v>
      </c>
      <c r="K23" s="244">
        <f>L23+K18</f>
        <v>36.699999999999996</v>
      </c>
      <c r="L23" s="244">
        <f>M23+L19</f>
        <v>28.9</v>
      </c>
      <c r="M23" s="244">
        <f>N23+M20</f>
        <v>22.099999999999998</v>
      </c>
      <c r="N23" s="244">
        <f>O23+N21</f>
        <v>16.799999999999997</v>
      </c>
      <c r="O23" s="244">
        <f>P23+O22</f>
        <v>12.7</v>
      </c>
      <c r="P23" s="46">
        <v>4.0999999999999996</v>
      </c>
      <c r="Q23" s="8" t="s">
        <v>107</v>
      </c>
      <c r="R23" s="3"/>
      <c r="U23" s="599" t="s">
        <v>217</v>
      </c>
      <c r="V23" s="599"/>
      <c r="W23" s="599"/>
      <c r="X23" s="599"/>
      <c r="AA23" s="340"/>
      <c r="AB23" s="340"/>
    </row>
    <row r="24" spans="1:30" ht="14.85" customHeight="1" x14ac:dyDescent="0.15">
      <c r="A24" s="242">
        <f t="shared" si="0"/>
        <v>75.09999999999998</v>
      </c>
      <c r="B24" s="243">
        <f t="shared" si="1"/>
        <v>73.799999999999983</v>
      </c>
      <c r="C24" s="244">
        <f>D24+C10</f>
        <v>72.199999999999989</v>
      </c>
      <c r="D24" s="244">
        <f>E24+D11</f>
        <v>70.599999999999994</v>
      </c>
      <c r="E24" s="244">
        <f>F24+E12</f>
        <v>68.8</v>
      </c>
      <c r="F24" s="244">
        <f>G24+F13</f>
        <v>65.7</v>
      </c>
      <c r="G24" s="244">
        <f>H24+G14</f>
        <v>60.8</v>
      </c>
      <c r="H24" s="244">
        <f>I24+H15</f>
        <v>55.699999999999996</v>
      </c>
      <c r="I24" s="244">
        <f>J24+I16</f>
        <v>49.9</v>
      </c>
      <c r="J24" s="244">
        <f>K24+J17</f>
        <v>45.4</v>
      </c>
      <c r="K24" s="244">
        <f>L24+K18</f>
        <v>40.4</v>
      </c>
      <c r="L24" s="244">
        <f>M24+L19</f>
        <v>32.6</v>
      </c>
      <c r="M24" s="244">
        <f>N24+M20</f>
        <v>25.8</v>
      </c>
      <c r="N24" s="244">
        <f>O24+N21</f>
        <v>20.5</v>
      </c>
      <c r="O24" s="244">
        <f>P24+O22</f>
        <v>16.399999999999999</v>
      </c>
      <c r="P24" s="244">
        <f>Q24+P23</f>
        <v>7.8</v>
      </c>
      <c r="Q24" s="7">
        <v>3.7</v>
      </c>
      <c r="R24" s="8" t="s">
        <v>131</v>
      </c>
      <c r="U24" s="599"/>
      <c r="V24" s="599"/>
      <c r="W24" s="599"/>
      <c r="X24" s="599"/>
      <c r="AA24" s="340"/>
      <c r="AB24" s="340"/>
      <c r="AC24" s="390"/>
      <c r="AD24" s="3"/>
    </row>
    <row r="25" spans="1:30" ht="14.85" customHeight="1" x14ac:dyDescent="0.15">
      <c r="A25" s="242">
        <f t="shared" si="0"/>
        <v>79.399999999999977</v>
      </c>
      <c r="B25" s="243">
        <f t="shared" si="1"/>
        <v>78.09999999999998</v>
      </c>
      <c r="C25" s="244">
        <f>D25+C10</f>
        <v>76.499999999999986</v>
      </c>
      <c r="D25" s="244">
        <f>E25+D11</f>
        <v>74.899999999999991</v>
      </c>
      <c r="E25" s="244">
        <f>F25+E12</f>
        <v>73.099999999999994</v>
      </c>
      <c r="F25" s="244">
        <f>G25+F13</f>
        <v>70</v>
      </c>
      <c r="G25" s="244">
        <f>H25+G14</f>
        <v>65.099999999999994</v>
      </c>
      <c r="H25" s="244">
        <f>I25+H15</f>
        <v>59.999999999999993</v>
      </c>
      <c r="I25" s="244">
        <f>J25+I16</f>
        <v>54.199999999999996</v>
      </c>
      <c r="J25" s="244">
        <f>K25+J17</f>
        <v>49.699999999999996</v>
      </c>
      <c r="K25" s="244">
        <f>L25+K18</f>
        <v>44.699999999999996</v>
      </c>
      <c r="L25" s="244">
        <f>M25+L19</f>
        <v>36.9</v>
      </c>
      <c r="M25" s="244">
        <f>N25+M20</f>
        <v>30.099999999999998</v>
      </c>
      <c r="N25" s="244">
        <f>O25+N21</f>
        <v>24.799999999999997</v>
      </c>
      <c r="O25" s="244">
        <f>P25+O22</f>
        <v>20.7</v>
      </c>
      <c r="P25" s="244">
        <f>Q25+P23</f>
        <v>12.1</v>
      </c>
      <c r="Q25" s="56">
        <f>R25+Q24</f>
        <v>8</v>
      </c>
      <c r="R25" s="7">
        <v>4.3</v>
      </c>
      <c r="S25" s="8" t="s">
        <v>132</v>
      </c>
      <c r="T25" s="3"/>
      <c r="U25" s="3"/>
      <c r="V25" s="3"/>
      <c r="W25" s="3"/>
      <c r="Z25" s="390"/>
      <c r="AA25" s="340"/>
      <c r="AB25" s="340"/>
      <c r="AC25" s="390"/>
      <c r="AD25" s="3"/>
    </row>
    <row r="26" spans="1:30" ht="14.85" customHeight="1" x14ac:dyDescent="0.15">
      <c r="A26" s="242">
        <f t="shared" si="0"/>
        <v>87.599999999999966</v>
      </c>
      <c r="B26" s="243">
        <f t="shared" si="1"/>
        <v>86.299999999999969</v>
      </c>
      <c r="C26" s="244">
        <f>D26+C10</f>
        <v>84.699999999999974</v>
      </c>
      <c r="D26" s="244">
        <f>E26+D11</f>
        <v>83.09999999999998</v>
      </c>
      <c r="E26" s="244">
        <f>F26+E12</f>
        <v>81.299999999999983</v>
      </c>
      <c r="F26" s="244">
        <f>G26+F13</f>
        <v>78.199999999999989</v>
      </c>
      <c r="G26" s="244">
        <f>H26+G14</f>
        <v>73.299999999999983</v>
      </c>
      <c r="H26" s="244">
        <f>I26+H15</f>
        <v>68.199999999999989</v>
      </c>
      <c r="I26" s="244">
        <f>J26+I16</f>
        <v>62.399999999999991</v>
      </c>
      <c r="J26" s="244">
        <f>K26+J17</f>
        <v>57.899999999999991</v>
      </c>
      <c r="K26" s="244">
        <f>L26+K18</f>
        <v>52.899999999999991</v>
      </c>
      <c r="L26" s="244">
        <f>M26+L19</f>
        <v>45.099999999999994</v>
      </c>
      <c r="M26" s="244">
        <f>N26+M20</f>
        <v>38.299999999999997</v>
      </c>
      <c r="N26" s="244">
        <f>O26+N21</f>
        <v>33</v>
      </c>
      <c r="O26" s="244">
        <f>P26+O22</f>
        <v>28.9</v>
      </c>
      <c r="P26" s="244">
        <f>Q26+P23</f>
        <v>20.299999999999997</v>
      </c>
      <c r="Q26" s="56">
        <f>R26+Q24</f>
        <v>16.2</v>
      </c>
      <c r="R26" s="56">
        <f>S26+R25</f>
        <v>12.5</v>
      </c>
      <c r="S26" s="7">
        <v>8.1999999999999993</v>
      </c>
      <c r="T26" s="8" t="s">
        <v>133</v>
      </c>
      <c r="U26" s="3"/>
      <c r="V26" s="3"/>
      <c r="W26" s="3"/>
      <c r="AA26" s="3"/>
    </row>
    <row r="27" spans="1:30" ht="14.85" customHeight="1" x14ac:dyDescent="0.15">
      <c r="A27" s="242">
        <f t="shared" si="0"/>
        <v>90.699999999999974</v>
      </c>
      <c r="B27" s="243">
        <f t="shared" ref="B27:B34" si="2">$B$9+C27</f>
        <v>89.399999999999977</v>
      </c>
      <c r="C27" s="244">
        <f>D27+C10</f>
        <v>87.799999999999983</v>
      </c>
      <c r="D27" s="244">
        <f>E27+D11</f>
        <v>86.199999999999989</v>
      </c>
      <c r="E27" s="244">
        <f>F27+E12</f>
        <v>84.399999999999991</v>
      </c>
      <c r="F27" s="244">
        <f>G27+F13</f>
        <v>81.3</v>
      </c>
      <c r="G27" s="244">
        <f>H27+G14</f>
        <v>76.399999999999991</v>
      </c>
      <c r="H27" s="244">
        <f>I27+H15</f>
        <v>71.3</v>
      </c>
      <c r="I27" s="244">
        <f>J27+I16</f>
        <v>65.5</v>
      </c>
      <c r="J27" s="244">
        <f>K27+J17</f>
        <v>60.999999999999993</v>
      </c>
      <c r="K27" s="244">
        <f>L27+K18</f>
        <v>55.999999999999993</v>
      </c>
      <c r="L27" s="244">
        <f>M27+L19</f>
        <v>48.199999999999996</v>
      </c>
      <c r="M27" s="244">
        <f>N27+M20</f>
        <v>41.4</v>
      </c>
      <c r="N27" s="244">
        <f>O27+N21</f>
        <v>36.1</v>
      </c>
      <c r="O27" s="244">
        <f>P27+O22</f>
        <v>32</v>
      </c>
      <c r="P27" s="244">
        <f>Q27+P23</f>
        <v>23.4</v>
      </c>
      <c r="Q27" s="56">
        <f>R27+Q24</f>
        <v>19.299999999999997</v>
      </c>
      <c r="R27" s="56">
        <f>S27+R25</f>
        <v>15.599999999999998</v>
      </c>
      <c r="S27" s="56">
        <f>T27+S26</f>
        <v>11.299999999999999</v>
      </c>
      <c r="T27" s="7">
        <v>3.1</v>
      </c>
      <c r="U27" s="8" t="s">
        <v>134</v>
      </c>
      <c r="V27" s="3"/>
      <c r="W27" s="3"/>
      <c r="AA27" s="18" t="s">
        <v>768</v>
      </c>
      <c r="AB27" s="53"/>
      <c r="AC27" s="3"/>
    </row>
    <row r="28" spans="1:30" ht="14.85" customHeight="1" x14ac:dyDescent="0.15">
      <c r="A28" s="242">
        <f t="shared" si="0"/>
        <v>99.699999999999974</v>
      </c>
      <c r="B28" s="243">
        <f t="shared" si="2"/>
        <v>98.399999999999977</v>
      </c>
      <c r="C28" s="244">
        <f>D28+C10</f>
        <v>96.799999999999983</v>
      </c>
      <c r="D28" s="244">
        <f>E28+D11</f>
        <v>95.199999999999989</v>
      </c>
      <c r="E28" s="244">
        <f>F28+E12</f>
        <v>93.399999999999991</v>
      </c>
      <c r="F28" s="244">
        <f>G28+F13</f>
        <v>90.3</v>
      </c>
      <c r="G28" s="244">
        <f>H28+G14</f>
        <v>85.399999999999991</v>
      </c>
      <c r="H28" s="244">
        <f>I28+H15</f>
        <v>80.3</v>
      </c>
      <c r="I28" s="244">
        <f>J28+I16</f>
        <v>74.5</v>
      </c>
      <c r="J28" s="244">
        <f>K28+J17</f>
        <v>70</v>
      </c>
      <c r="K28" s="244">
        <f>L28+K18</f>
        <v>65</v>
      </c>
      <c r="L28" s="244">
        <f>M28+L19</f>
        <v>57.199999999999996</v>
      </c>
      <c r="M28" s="244">
        <f>N28+M20</f>
        <v>50.4</v>
      </c>
      <c r="N28" s="244">
        <f>O28+N21</f>
        <v>45.1</v>
      </c>
      <c r="O28" s="244">
        <f>P28+O22</f>
        <v>41</v>
      </c>
      <c r="P28" s="244">
        <f>Q28+P23</f>
        <v>32.4</v>
      </c>
      <c r="Q28" s="56">
        <f>R28+Q24</f>
        <v>28.299999999999997</v>
      </c>
      <c r="R28" s="56">
        <f>S28+R25</f>
        <v>24.599999999999998</v>
      </c>
      <c r="S28" s="56">
        <f>T28+S26</f>
        <v>20.299999999999997</v>
      </c>
      <c r="T28" s="56">
        <f>U28+T27</f>
        <v>12.1</v>
      </c>
      <c r="U28" s="7">
        <v>9</v>
      </c>
      <c r="V28" s="8" t="s">
        <v>135</v>
      </c>
      <c r="W28" s="3"/>
      <c r="AA28" s="73">
        <v>7.9</v>
      </c>
      <c r="AB28" s="18" t="s">
        <v>141</v>
      </c>
      <c r="AC28" s="3"/>
    </row>
    <row r="29" spans="1:30" ht="14.85" customHeight="1" x14ac:dyDescent="0.15">
      <c r="A29" s="242">
        <f t="shared" si="0"/>
        <v>110.89999999999998</v>
      </c>
      <c r="B29" s="243">
        <f t="shared" si="2"/>
        <v>109.59999999999998</v>
      </c>
      <c r="C29" s="244">
        <f>D29+C10</f>
        <v>107.99999999999999</v>
      </c>
      <c r="D29" s="244">
        <f>E29+D11</f>
        <v>106.39999999999999</v>
      </c>
      <c r="E29" s="244">
        <f>F29+E12</f>
        <v>104.6</v>
      </c>
      <c r="F29" s="244">
        <f>G29+F13</f>
        <v>101.5</v>
      </c>
      <c r="G29" s="244">
        <f>H29+G14</f>
        <v>96.6</v>
      </c>
      <c r="H29" s="244">
        <f>I29+H15</f>
        <v>91.5</v>
      </c>
      <c r="I29" s="244">
        <f>J29+I16</f>
        <v>85.7</v>
      </c>
      <c r="J29" s="244">
        <f>K29+J17</f>
        <v>81.2</v>
      </c>
      <c r="K29" s="244">
        <f>L29+K18</f>
        <v>76.2</v>
      </c>
      <c r="L29" s="244">
        <f>M29+L19</f>
        <v>68.400000000000006</v>
      </c>
      <c r="M29" s="244">
        <f>N29+M20</f>
        <v>61.6</v>
      </c>
      <c r="N29" s="244">
        <f>O29+N21</f>
        <v>56.300000000000004</v>
      </c>
      <c r="O29" s="244">
        <f>P29+O22</f>
        <v>52.2</v>
      </c>
      <c r="P29" s="244">
        <f>Q29+P23</f>
        <v>43.6</v>
      </c>
      <c r="Q29" s="56">
        <f>R29+Q24</f>
        <v>39.5</v>
      </c>
      <c r="R29" s="56">
        <f>S29+R25</f>
        <v>35.799999999999997</v>
      </c>
      <c r="S29" s="56">
        <f>T29+S26</f>
        <v>31.5</v>
      </c>
      <c r="T29" s="56">
        <f>U29+T27</f>
        <v>23.3</v>
      </c>
      <c r="U29" s="56">
        <f>V29+U28</f>
        <v>20.2</v>
      </c>
      <c r="V29" s="7">
        <v>11.2</v>
      </c>
      <c r="W29" s="8" t="s">
        <v>136</v>
      </c>
      <c r="AA29" s="600" t="s">
        <v>223</v>
      </c>
      <c r="AB29" s="600"/>
      <c r="AC29" s="338"/>
    </row>
    <row r="30" spans="1:30" ht="14.85" customHeight="1" x14ac:dyDescent="0.15">
      <c r="A30" s="242">
        <f t="shared" si="0"/>
        <v>119.49999999999996</v>
      </c>
      <c r="B30" s="243">
        <f t="shared" si="2"/>
        <v>118.19999999999996</v>
      </c>
      <c r="C30" s="244">
        <f>D30+C10</f>
        <v>116.59999999999997</v>
      </c>
      <c r="D30" s="244">
        <f>E30+D11</f>
        <v>114.99999999999997</v>
      </c>
      <c r="E30" s="244">
        <f>F30+E12</f>
        <v>113.19999999999997</v>
      </c>
      <c r="F30" s="244">
        <f>G30+F13</f>
        <v>110.09999999999998</v>
      </c>
      <c r="G30" s="244">
        <f>H30+G14</f>
        <v>105.19999999999997</v>
      </c>
      <c r="H30" s="244">
        <f>I30+H15</f>
        <v>100.09999999999998</v>
      </c>
      <c r="I30" s="244">
        <f>J30+I16</f>
        <v>94.299999999999983</v>
      </c>
      <c r="J30" s="244">
        <f>K30+J17</f>
        <v>89.799999999999983</v>
      </c>
      <c r="K30" s="244">
        <f>L30+K18</f>
        <v>84.799999999999983</v>
      </c>
      <c r="L30" s="244">
        <f>M30+L19</f>
        <v>76.999999999999986</v>
      </c>
      <c r="M30" s="244">
        <f>N30+M20</f>
        <v>70.199999999999989</v>
      </c>
      <c r="N30" s="244">
        <f>O30+N21</f>
        <v>64.899999999999991</v>
      </c>
      <c r="O30" s="244">
        <f>P30+O22</f>
        <v>60.8</v>
      </c>
      <c r="P30" s="244">
        <f>Q30+P23</f>
        <v>52.199999999999996</v>
      </c>
      <c r="Q30" s="56">
        <f>R30+Q24</f>
        <v>48.099999999999994</v>
      </c>
      <c r="R30" s="56">
        <f>S30+R25</f>
        <v>44.399999999999991</v>
      </c>
      <c r="S30" s="56">
        <f>T30+S26</f>
        <v>40.099999999999994</v>
      </c>
      <c r="T30" s="56">
        <f>U30+T27</f>
        <v>31.9</v>
      </c>
      <c r="U30" s="56">
        <f>V30+U28</f>
        <v>28.799999999999997</v>
      </c>
      <c r="V30" s="56">
        <f>W30+V29</f>
        <v>19.799999999999997</v>
      </c>
      <c r="W30" s="7">
        <v>8.6</v>
      </c>
      <c r="X30" s="8" t="s">
        <v>137</v>
      </c>
      <c r="Y30" s="3"/>
      <c r="AA30" s="582"/>
      <c r="AB30" s="582"/>
      <c r="AC30" s="338"/>
    </row>
    <row r="31" spans="1:30" ht="14.85" customHeight="1" x14ac:dyDescent="0.15">
      <c r="A31" s="242">
        <f t="shared" ref="A31:A35" si="3">$A$8+B31</f>
        <v>124.29999999999995</v>
      </c>
      <c r="B31" s="243">
        <f t="shared" si="2"/>
        <v>122.99999999999996</v>
      </c>
      <c r="C31" s="244">
        <f>D31+C10</f>
        <v>121.39999999999996</v>
      </c>
      <c r="D31" s="244">
        <f>E31+D11</f>
        <v>119.79999999999997</v>
      </c>
      <c r="E31" s="244">
        <f>F31+E12</f>
        <v>117.99999999999997</v>
      </c>
      <c r="F31" s="244">
        <f>G31+F13</f>
        <v>114.89999999999998</v>
      </c>
      <c r="G31" s="244">
        <f>H31+G14</f>
        <v>109.99999999999997</v>
      </c>
      <c r="H31" s="244">
        <f>I31+H15</f>
        <v>104.89999999999998</v>
      </c>
      <c r="I31" s="244">
        <f>J31+I16</f>
        <v>99.09999999999998</v>
      </c>
      <c r="J31" s="244">
        <f>K31+J17</f>
        <v>94.59999999999998</v>
      </c>
      <c r="K31" s="244">
        <f>L31+K18</f>
        <v>89.59999999999998</v>
      </c>
      <c r="L31" s="244">
        <f>M31+L19</f>
        <v>81.799999999999983</v>
      </c>
      <c r="M31" s="244">
        <f>N31+M20</f>
        <v>74.999999999999986</v>
      </c>
      <c r="N31" s="244">
        <f>O31+N21</f>
        <v>69.699999999999989</v>
      </c>
      <c r="O31" s="244">
        <f>P31+O22</f>
        <v>65.599999999999994</v>
      </c>
      <c r="P31" s="244">
        <f>Q31+P23</f>
        <v>56.999999999999993</v>
      </c>
      <c r="Q31" s="56">
        <f>R31+Q24</f>
        <v>52.899999999999991</v>
      </c>
      <c r="R31" s="56">
        <f>S31+R25</f>
        <v>49.199999999999989</v>
      </c>
      <c r="S31" s="56">
        <f>T31+S26</f>
        <v>44.899999999999991</v>
      </c>
      <c r="T31" s="56">
        <f>U31+T27</f>
        <v>36.699999999999996</v>
      </c>
      <c r="U31" s="56">
        <f>V31+U28</f>
        <v>33.599999999999994</v>
      </c>
      <c r="V31" s="56">
        <f>W31+V29</f>
        <v>24.599999999999998</v>
      </c>
      <c r="W31" s="56">
        <f>X31+W30</f>
        <v>13.399999999999999</v>
      </c>
      <c r="X31" s="56">
        <v>4.8</v>
      </c>
      <c r="Y31" s="8" t="s">
        <v>114</v>
      </c>
    </row>
    <row r="32" spans="1:30" ht="14.85" customHeight="1" x14ac:dyDescent="0.15">
      <c r="A32" s="242">
        <f t="shared" si="3"/>
        <v>131.29999999999998</v>
      </c>
      <c r="B32" s="243">
        <f t="shared" si="2"/>
        <v>129.99999999999997</v>
      </c>
      <c r="C32" s="244">
        <f>D32+C10</f>
        <v>128.39999999999998</v>
      </c>
      <c r="D32" s="244">
        <f>E32+D11</f>
        <v>126.79999999999997</v>
      </c>
      <c r="E32" s="244">
        <f>F32+E12</f>
        <v>124.99999999999997</v>
      </c>
      <c r="F32" s="244">
        <f>G32+F13</f>
        <v>121.89999999999998</v>
      </c>
      <c r="G32" s="244">
        <f>H32+G14</f>
        <v>116.99999999999997</v>
      </c>
      <c r="H32" s="244">
        <f>I32+H15</f>
        <v>111.89999999999998</v>
      </c>
      <c r="I32" s="244">
        <f>J32+I16</f>
        <v>106.09999999999998</v>
      </c>
      <c r="J32" s="244">
        <f>K32+J17</f>
        <v>101.59999999999998</v>
      </c>
      <c r="K32" s="244">
        <f>L32+K18</f>
        <v>96.59999999999998</v>
      </c>
      <c r="L32" s="244">
        <f>M32+L19</f>
        <v>88.799999999999983</v>
      </c>
      <c r="M32" s="244">
        <f>N32+M20</f>
        <v>81.999999999999986</v>
      </c>
      <c r="N32" s="244">
        <f>O32+N21</f>
        <v>76.699999999999989</v>
      </c>
      <c r="O32" s="244">
        <f>P32+O22</f>
        <v>72.599999999999994</v>
      </c>
      <c r="P32" s="244">
        <f>Q32+P23</f>
        <v>63.999999999999993</v>
      </c>
      <c r="Q32" s="56">
        <f>R32+Q24</f>
        <v>59.899999999999991</v>
      </c>
      <c r="R32" s="56">
        <f>S32+R25</f>
        <v>56.199999999999989</v>
      </c>
      <c r="S32" s="56">
        <f>T32+S26</f>
        <v>51.899999999999991</v>
      </c>
      <c r="T32" s="56">
        <f>U32+T27</f>
        <v>43.699999999999996</v>
      </c>
      <c r="U32" s="56">
        <f>V32+U28</f>
        <v>40.599999999999994</v>
      </c>
      <c r="V32" s="56">
        <f>W32+V29</f>
        <v>31.599999999999998</v>
      </c>
      <c r="W32" s="56">
        <f>X32+W30</f>
        <v>20.399999999999999</v>
      </c>
      <c r="X32" s="56">
        <f>Y32+X31</f>
        <v>11.8</v>
      </c>
      <c r="Y32" s="56">
        <v>7</v>
      </c>
      <c r="Z32" s="8" t="s">
        <v>138</v>
      </c>
      <c r="AB32" s="35"/>
    </row>
    <row r="33" spans="1:30" ht="14.85" customHeight="1" x14ac:dyDescent="0.15">
      <c r="A33" s="242">
        <f t="shared" si="3"/>
        <v>138.49999999999997</v>
      </c>
      <c r="B33" s="243">
        <f t="shared" si="2"/>
        <v>137.19999999999996</v>
      </c>
      <c r="C33" s="244">
        <f>D33+C10</f>
        <v>135.59999999999997</v>
      </c>
      <c r="D33" s="244">
        <f>E33+D11</f>
        <v>133.99999999999997</v>
      </c>
      <c r="E33" s="244">
        <f>F33+E12</f>
        <v>132.19999999999996</v>
      </c>
      <c r="F33" s="244">
        <f>G33+F13</f>
        <v>129.09999999999997</v>
      </c>
      <c r="G33" s="244">
        <f>H33+G14</f>
        <v>124.19999999999996</v>
      </c>
      <c r="H33" s="244">
        <f>I33+H15</f>
        <v>119.09999999999997</v>
      </c>
      <c r="I33" s="244">
        <f>J33+I16</f>
        <v>113.29999999999997</v>
      </c>
      <c r="J33" s="244">
        <f>K33+J17</f>
        <v>108.79999999999997</v>
      </c>
      <c r="K33" s="244">
        <f>L33+K18</f>
        <v>103.79999999999997</v>
      </c>
      <c r="L33" s="244">
        <f>M33+L19</f>
        <v>95.999999999999972</v>
      </c>
      <c r="M33" s="244">
        <f>N33+M20</f>
        <v>89.199999999999974</v>
      </c>
      <c r="N33" s="244">
        <f>O33+N21</f>
        <v>83.899999999999977</v>
      </c>
      <c r="O33" s="244">
        <f>P33+O22</f>
        <v>79.799999999999983</v>
      </c>
      <c r="P33" s="244">
        <f>Q33+P23</f>
        <v>71.199999999999989</v>
      </c>
      <c r="Q33" s="56">
        <f>R33+Q24</f>
        <v>67.099999999999994</v>
      </c>
      <c r="R33" s="56">
        <f>S33+R25</f>
        <v>63.399999999999991</v>
      </c>
      <c r="S33" s="56">
        <f>T33+S26</f>
        <v>59.099999999999994</v>
      </c>
      <c r="T33" s="56">
        <f>U33+T27</f>
        <v>50.9</v>
      </c>
      <c r="U33" s="56">
        <f>V33+U28</f>
        <v>47.8</v>
      </c>
      <c r="V33" s="56">
        <f>W33+V29</f>
        <v>38.799999999999997</v>
      </c>
      <c r="W33" s="56">
        <f>X33+W30</f>
        <v>27.6</v>
      </c>
      <c r="X33" s="56">
        <f>X31+Y33</f>
        <v>19</v>
      </c>
      <c r="Y33" s="56">
        <f>Z33+Y32</f>
        <v>14.2</v>
      </c>
      <c r="Z33" s="56">
        <v>7.2</v>
      </c>
      <c r="AA33" s="8" t="s">
        <v>766</v>
      </c>
    </row>
    <row r="34" spans="1:30" ht="14.85" customHeight="1" x14ac:dyDescent="0.15">
      <c r="A34" s="242">
        <f t="shared" si="3"/>
        <v>141.09999999999997</v>
      </c>
      <c r="B34" s="243">
        <f t="shared" si="2"/>
        <v>139.79999999999995</v>
      </c>
      <c r="C34" s="244">
        <f>D34+C10</f>
        <v>138.19999999999996</v>
      </c>
      <c r="D34" s="244">
        <f>E34+D11</f>
        <v>136.59999999999997</v>
      </c>
      <c r="E34" s="244">
        <f>F34+E12</f>
        <v>134.79999999999995</v>
      </c>
      <c r="F34" s="244">
        <f>G34+F13</f>
        <v>131.69999999999996</v>
      </c>
      <c r="G34" s="244">
        <f>H34+G14</f>
        <v>126.79999999999997</v>
      </c>
      <c r="H34" s="244">
        <f>I34+H15</f>
        <v>121.69999999999997</v>
      </c>
      <c r="I34" s="244">
        <f>J34+I16</f>
        <v>115.89999999999998</v>
      </c>
      <c r="J34" s="244">
        <f>K34+J17</f>
        <v>111.39999999999998</v>
      </c>
      <c r="K34" s="244">
        <f>L34+K18</f>
        <v>106.39999999999998</v>
      </c>
      <c r="L34" s="244">
        <f>M34+L19</f>
        <v>98.59999999999998</v>
      </c>
      <c r="M34" s="244">
        <f>N34+M20</f>
        <v>91.799999999999983</v>
      </c>
      <c r="N34" s="244">
        <f>O34+N21</f>
        <v>86.499999999999986</v>
      </c>
      <c r="O34" s="244">
        <f>P34+O22</f>
        <v>82.399999999999991</v>
      </c>
      <c r="P34" s="244">
        <f>Q34+P23</f>
        <v>73.8</v>
      </c>
      <c r="Q34" s="56">
        <f>R34+Q24</f>
        <v>69.7</v>
      </c>
      <c r="R34" s="56">
        <f>S34+R25</f>
        <v>66</v>
      </c>
      <c r="S34" s="56">
        <f>T34+S26</f>
        <v>61.7</v>
      </c>
      <c r="T34" s="56">
        <f>U34+T27</f>
        <v>53.500000000000007</v>
      </c>
      <c r="U34" s="56">
        <f>V34+U28</f>
        <v>50.400000000000006</v>
      </c>
      <c r="V34" s="56">
        <f>W34+V29</f>
        <v>41.400000000000006</v>
      </c>
      <c r="W34" s="56">
        <f>X34+W30</f>
        <v>30.200000000000003</v>
      </c>
      <c r="X34" s="56">
        <f>X31+Y34</f>
        <v>21.6</v>
      </c>
      <c r="Y34" s="56">
        <f>Z34+Y32</f>
        <v>16.8</v>
      </c>
      <c r="Z34" s="56">
        <f>Z33+AA34</f>
        <v>9.8000000000000007</v>
      </c>
      <c r="AA34" s="56">
        <v>2.6</v>
      </c>
      <c r="AB34" s="10" t="s">
        <v>767</v>
      </c>
      <c r="AC34" s="63"/>
    </row>
    <row r="35" spans="1:30" ht="14.85" customHeight="1" x14ac:dyDescent="0.15">
      <c r="A35" s="242">
        <f t="shared" si="3"/>
        <v>150.49999999999997</v>
      </c>
      <c r="B35" s="243">
        <f>$B$9+C35</f>
        <v>149.19999999999996</v>
      </c>
      <c r="C35" s="244">
        <f>D35+C10</f>
        <v>147.59999999999997</v>
      </c>
      <c r="D35" s="244">
        <f>E35+D11</f>
        <v>145.99999999999997</v>
      </c>
      <c r="E35" s="244">
        <f>F35+E12</f>
        <v>144.19999999999996</v>
      </c>
      <c r="F35" s="244">
        <f>G35+F13</f>
        <v>141.09999999999997</v>
      </c>
      <c r="G35" s="244">
        <f>H35+G14</f>
        <v>136.19999999999996</v>
      </c>
      <c r="H35" s="244">
        <f>I35+H15</f>
        <v>131.09999999999997</v>
      </c>
      <c r="I35" s="244">
        <f>J35+I16</f>
        <v>125.29999999999997</v>
      </c>
      <c r="J35" s="244">
        <f>K35+J17</f>
        <v>120.79999999999997</v>
      </c>
      <c r="K35" s="244">
        <f>L35+K18</f>
        <v>115.79999999999997</v>
      </c>
      <c r="L35" s="244">
        <f>M35+L19</f>
        <v>107.99999999999997</v>
      </c>
      <c r="M35" s="244">
        <f>N35+M20</f>
        <v>101.19999999999997</v>
      </c>
      <c r="N35" s="244">
        <f>O35+N21</f>
        <v>95.899999999999977</v>
      </c>
      <c r="O35" s="244">
        <f>P35+O22</f>
        <v>91.799999999999983</v>
      </c>
      <c r="P35" s="244">
        <f>Q35+P23</f>
        <v>83.199999999999989</v>
      </c>
      <c r="Q35" s="56">
        <f>R35+Q24</f>
        <v>79.099999999999994</v>
      </c>
      <c r="R35" s="56">
        <f>S35+R25</f>
        <v>75.399999999999991</v>
      </c>
      <c r="S35" s="56">
        <f>T35+S26</f>
        <v>71.099999999999994</v>
      </c>
      <c r="T35" s="56">
        <f>U35+T27</f>
        <v>62.9</v>
      </c>
      <c r="U35" s="56">
        <f>V35+U28</f>
        <v>59.8</v>
      </c>
      <c r="V35" s="56">
        <f>W35+V29</f>
        <v>50.8</v>
      </c>
      <c r="W35" s="56">
        <f>X35+W30</f>
        <v>39.6</v>
      </c>
      <c r="X35" s="56">
        <f>X31+Y35</f>
        <v>31</v>
      </c>
      <c r="Y35" s="56">
        <f>Z35+Y32</f>
        <v>26.2</v>
      </c>
      <c r="Z35" s="56">
        <f>Z33+AA35</f>
        <v>19.2</v>
      </c>
      <c r="AA35" s="56">
        <f>AA34+AB35</f>
        <v>12</v>
      </c>
      <c r="AB35" s="391">
        <v>9.4</v>
      </c>
      <c r="AC35" s="10" t="s">
        <v>818</v>
      </c>
    </row>
    <row r="36" spans="1:30" ht="14.85" customHeight="1" x14ac:dyDescent="0.15">
      <c r="A36" s="371">
        <f t="shared" ref="A36" si="4">$A$8+B36</f>
        <v>152.79999999999998</v>
      </c>
      <c r="B36" s="243">
        <f>$B$9+C36</f>
        <v>151.49999999999997</v>
      </c>
      <c r="C36" s="244">
        <f>D36+C10</f>
        <v>149.89999999999998</v>
      </c>
      <c r="D36" s="244">
        <f>E36+D11</f>
        <v>148.29999999999998</v>
      </c>
      <c r="E36" s="244">
        <f>F36+E12</f>
        <v>146.49999999999997</v>
      </c>
      <c r="F36" s="244">
        <f>G36+F13</f>
        <v>143.39999999999998</v>
      </c>
      <c r="G36" s="244">
        <f>H36+G14</f>
        <v>138.49999999999997</v>
      </c>
      <c r="H36" s="244">
        <f>I36+H15</f>
        <v>133.39999999999998</v>
      </c>
      <c r="I36" s="244">
        <f>J36+I16</f>
        <v>127.59999999999997</v>
      </c>
      <c r="J36" s="244">
        <f>K36+J17</f>
        <v>123.09999999999997</v>
      </c>
      <c r="K36" s="244">
        <f>L36+K18</f>
        <v>118.09999999999997</v>
      </c>
      <c r="L36" s="244">
        <f>M36+L19</f>
        <v>110.29999999999997</v>
      </c>
      <c r="M36" s="244">
        <f>N36+M20</f>
        <v>103.49999999999997</v>
      </c>
      <c r="N36" s="244">
        <f>O36+N21</f>
        <v>98.199999999999974</v>
      </c>
      <c r="O36" s="244">
        <f>P36+O22</f>
        <v>94.09999999999998</v>
      </c>
      <c r="P36" s="244">
        <f>Q36+P23</f>
        <v>85.499999999999986</v>
      </c>
      <c r="Q36" s="56">
        <f>R36+Q24</f>
        <v>81.399999999999991</v>
      </c>
      <c r="R36" s="56">
        <f>S36+R25</f>
        <v>77.699999999999989</v>
      </c>
      <c r="S36" s="56">
        <f>T36+S26</f>
        <v>73.399999999999991</v>
      </c>
      <c r="T36" s="56">
        <f>U36+T27</f>
        <v>65.199999999999989</v>
      </c>
      <c r="U36" s="56">
        <f>V36+U28</f>
        <v>62.099999999999994</v>
      </c>
      <c r="V36" s="56">
        <f>W36+V29</f>
        <v>53.099999999999994</v>
      </c>
      <c r="W36" s="56">
        <f>X36+W30</f>
        <v>41.9</v>
      </c>
      <c r="X36" s="56">
        <f>Y36+X31</f>
        <v>33.299999999999997</v>
      </c>
      <c r="Y36" s="56">
        <f>Z36+Y32</f>
        <v>28.5</v>
      </c>
      <c r="Z36" s="56">
        <f>AA36+Z33</f>
        <v>21.5</v>
      </c>
      <c r="AA36" s="56">
        <f>AB36+AA34</f>
        <v>14.299999999999999</v>
      </c>
      <c r="AB36" s="391">
        <f>AC36+AB35</f>
        <v>11.7</v>
      </c>
      <c r="AC36" s="392">
        <v>2.2999999999999998</v>
      </c>
      <c r="AD36" s="393" t="s">
        <v>538</v>
      </c>
    </row>
    <row r="37" spans="1:30" ht="14.85" customHeight="1" x14ac:dyDescent="0.15"/>
    <row r="38" spans="1:30" ht="14.85" customHeight="1" x14ac:dyDescent="0.15">
      <c r="O38" s="423" t="s">
        <v>819</v>
      </c>
      <c r="P38" s="423">
        <v>8</v>
      </c>
      <c r="Q38" s="423" t="s">
        <v>819</v>
      </c>
    </row>
    <row r="39" spans="1:30" ht="9.75" customHeight="1" x14ac:dyDescent="0.15"/>
    <row r="40" spans="1:30" ht="9.75" customHeight="1" x14ac:dyDescent="0.15"/>
    <row r="41" spans="1:30" ht="9.75" customHeight="1" x14ac:dyDescent="0.15"/>
    <row r="42" spans="1:30" ht="9.75" customHeight="1" x14ac:dyDescent="0.15"/>
    <row r="43" spans="1:30" ht="9.75" customHeight="1" x14ac:dyDescent="0.15"/>
    <row r="44" spans="1:30" ht="9.75" customHeight="1" x14ac:dyDescent="0.15"/>
    <row r="45" spans="1:30" ht="9.75" customHeight="1" x14ac:dyDescent="0.15"/>
    <row r="46" spans="1:30" ht="9.75" customHeight="1" x14ac:dyDescent="0.15"/>
    <row r="47" spans="1:30" ht="9.75" customHeight="1" x14ac:dyDescent="0.15"/>
    <row r="48" spans="1:30" ht="9.75" customHeight="1" x14ac:dyDescent="0.15"/>
    <row r="49" ht="9.75" customHeight="1" x14ac:dyDescent="0.15"/>
    <row r="50" ht="9.75" customHeight="1" x14ac:dyDescent="0.15"/>
    <row r="51" ht="9.75" customHeight="1" x14ac:dyDescent="0.15"/>
    <row r="52" ht="9.75" customHeight="1" x14ac:dyDescent="0.15"/>
    <row r="53" ht="9.75" customHeight="1" x14ac:dyDescent="0.15"/>
  </sheetData>
  <mergeCells count="9">
    <mergeCell ref="U22:V22"/>
    <mergeCell ref="U23:X24"/>
    <mergeCell ref="AA29:AB30"/>
    <mergeCell ref="F10:H11"/>
    <mergeCell ref="D5:F6"/>
    <mergeCell ref="I7:J8"/>
    <mergeCell ref="Y18:AA19"/>
    <mergeCell ref="U20:V20"/>
    <mergeCell ref="U21:V21"/>
  </mergeCells>
  <phoneticPr fontId="1" type="noConversion"/>
  <printOptions horizontalCentered="1"/>
  <pageMargins left="0.39370078740157483" right="0.43307086614173229" top="0.47244094488188981" bottom="0.59055118110236227" header="0.51181102362204722" footer="0.51181102362204722"/>
  <pageSetup paperSize="9" scale="8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R40"/>
  <sheetViews>
    <sheetView view="pageBreakPreview" zoomScale="115" zoomScaleNormal="100" zoomScaleSheetLayoutView="115" workbookViewId="0">
      <selection activeCell="K40" sqref="K40:M40"/>
    </sheetView>
  </sheetViews>
  <sheetFormatPr defaultColWidth="8.88671875" defaultRowHeight="10.5" x14ac:dyDescent="0.15"/>
  <cols>
    <col min="1" max="1" width="4.6640625" style="77" customWidth="1"/>
    <col min="2" max="19" width="5" style="77" customWidth="1"/>
    <col min="20" max="16384" width="8.88671875" style="77"/>
  </cols>
  <sheetData>
    <row r="1" spans="1:18" ht="11.45" customHeight="1" x14ac:dyDescent="0.15">
      <c r="A1" s="82" t="s">
        <v>2</v>
      </c>
      <c r="B1" s="81">
        <v>4.4000000000000004</v>
      </c>
      <c r="C1" s="81">
        <f>B1+C2</f>
        <v>11.4</v>
      </c>
      <c r="D1" s="81">
        <f>C1+D3</f>
        <v>21.5</v>
      </c>
      <c r="E1" s="81">
        <f>D1+E4</f>
        <v>28.8</v>
      </c>
      <c r="F1" s="81">
        <f>E1+F5</f>
        <v>36.6</v>
      </c>
      <c r="G1" s="81">
        <f>F1+G6</f>
        <v>42.800000000000004</v>
      </c>
      <c r="H1" s="81">
        <f>G1+H7</f>
        <v>51.5</v>
      </c>
      <c r="I1" s="81">
        <f>H1+I8</f>
        <v>59.6</v>
      </c>
      <c r="J1" s="81">
        <f>I1+J9</f>
        <v>64.099999999999994</v>
      </c>
      <c r="K1" s="81">
        <f>J1+K10</f>
        <v>71.899999999999991</v>
      </c>
      <c r="L1" s="81">
        <f>K1+L11</f>
        <v>78.899999999999991</v>
      </c>
      <c r="M1" s="81">
        <f>L1+M12</f>
        <v>82.699999999999989</v>
      </c>
      <c r="N1" s="81">
        <f>M1+N13</f>
        <v>88.1</v>
      </c>
      <c r="O1" s="81">
        <f>N1+O14</f>
        <v>92.699999999999989</v>
      </c>
      <c r="P1" s="81">
        <f>O1+P15</f>
        <v>100.6</v>
      </c>
      <c r="Q1" s="81">
        <f>P1+Q16</f>
        <v>106.39999999999999</v>
      </c>
      <c r="R1" s="81">
        <f>Q1+R17</f>
        <v>114.99999999999999</v>
      </c>
    </row>
    <row r="2" spans="1:18" ht="11.45" customHeight="1" x14ac:dyDescent="0.15">
      <c r="A2" s="17"/>
      <c r="B2" s="82" t="s">
        <v>116</v>
      </c>
      <c r="C2" s="81">
        <v>7</v>
      </c>
      <c r="D2" s="81">
        <f>C2+D3</f>
        <v>17.100000000000001</v>
      </c>
      <c r="E2" s="81">
        <f>D2+E4</f>
        <v>24.400000000000002</v>
      </c>
      <c r="F2" s="81">
        <f>E2+F5</f>
        <v>32.200000000000003</v>
      </c>
      <c r="G2" s="81">
        <f>F2+G6</f>
        <v>38.400000000000006</v>
      </c>
      <c r="H2" s="81">
        <f>G2+H7</f>
        <v>47.100000000000009</v>
      </c>
      <c r="I2" s="81">
        <f>H2+I8</f>
        <v>55.20000000000001</v>
      </c>
      <c r="J2" s="81">
        <f>I2+J9</f>
        <v>59.70000000000001</v>
      </c>
      <c r="K2" s="81">
        <f>J2+K10</f>
        <v>67.500000000000014</v>
      </c>
      <c r="L2" s="81">
        <f>K2+L11</f>
        <v>74.500000000000014</v>
      </c>
      <c r="M2" s="81">
        <f>L2+M12</f>
        <v>78.300000000000011</v>
      </c>
      <c r="N2" s="81">
        <f>M2+N13</f>
        <v>83.700000000000017</v>
      </c>
      <c r="O2" s="81">
        <f>N2+O14</f>
        <v>88.300000000000011</v>
      </c>
      <c r="P2" s="81">
        <f>O2+P15</f>
        <v>96.200000000000017</v>
      </c>
      <c r="Q2" s="81">
        <f>P2+Q16</f>
        <v>102.00000000000001</v>
      </c>
      <c r="R2" s="81">
        <f>Q2+R17</f>
        <v>110.60000000000001</v>
      </c>
    </row>
    <row r="3" spans="1:18" ht="11.45" customHeight="1" x14ac:dyDescent="0.15">
      <c r="A3" s="17"/>
      <c r="B3" s="17"/>
      <c r="C3" s="82" t="s">
        <v>298</v>
      </c>
      <c r="D3" s="81">
        <v>10.1</v>
      </c>
      <c r="E3" s="81">
        <f>D3+E4</f>
        <v>17.399999999999999</v>
      </c>
      <c r="F3" s="81">
        <f>E3+F5</f>
        <v>25.2</v>
      </c>
      <c r="G3" s="81">
        <f>F3+G6</f>
        <v>31.4</v>
      </c>
      <c r="H3" s="81">
        <f>G3+H7</f>
        <v>40.099999999999994</v>
      </c>
      <c r="I3" s="81">
        <f>H3+I8</f>
        <v>48.199999999999996</v>
      </c>
      <c r="J3" s="81">
        <f>I3+J9</f>
        <v>52.699999999999996</v>
      </c>
      <c r="K3" s="81">
        <f>J3+K10</f>
        <v>60.499999999999993</v>
      </c>
      <c r="L3" s="81">
        <f>K3+L11</f>
        <v>67.5</v>
      </c>
      <c r="M3" s="81">
        <f>L3+M12</f>
        <v>71.3</v>
      </c>
      <c r="N3" s="81">
        <f>M3+N13</f>
        <v>76.7</v>
      </c>
      <c r="O3" s="81">
        <f>N3+O14</f>
        <v>81.3</v>
      </c>
      <c r="P3" s="81">
        <f>O3+P15</f>
        <v>89.2</v>
      </c>
      <c r="Q3" s="81">
        <f>P3+Q16</f>
        <v>95</v>
      </c>
      <c r="R3" s="81">
        <f>Q3+R17</f>
        <v>103.6</v>
      </c>
    </row>
    <row r="4" spans="1:18" ht="11.45" customHeight="1" x14ac:dyDescent="0.15">
      <c r="B4" s="17"/>
      <c r="C4" s="17"/>
      <c r="D4" s="82" t="s">
        <v>7</v>
      </c>
      <c r="E4" s="81">
        <v>7.3</v>
      </c>
      <c r="F4" s="81">
        <f>E4+F5</f>
        <v>15.1</v>
      </c>
      <c r="G4" s="81">
        <f>F4+G6</f>
        <v>21.3</v>
      </c>
      <c r="H4" s="81">
        <f>G4+H7</f>
        <v>30</v>
      </c>
      <c r="I4" s="81">
        <f>H4+I8</f>
        <v>38.1</v>
      </c>
      <c r="J4" s="81">
        <f>I4+J9</f>
        <v>42.6</v>
      </c>
      <c r="K4" s="81">
        <f>J4+K10</f>
        <v>50.4</v>
      </c>
      <c r="L4" s="81">
        <f>K4+L11</f>
        <v>57.4</v>
      </c>
      <c r="M4" s="81">
        <f>L4+M12</f>
        <v>61.199999999999996</v>
      </c>
      <c r="N4" s="81">
        <f>M4+N13</f>
        <v>66.599999999999994</v>
      </c>
      <c r="O4" s="81">
        <f>N4+O14</f>
        <v>71.199999999999989</v>
      </c>
      <c r="P4" s="81">
        <f>O4+P15</f>
        <v>79.099999999999994</v>
      </c>
      <c r="Q4" s="81">
        <f>P4+Q16</f>
        <v>84.899999999999991</v>
      </c>
      <c r="R4" s="81">
        <f>Q4+R17</f>
        <v>93.499999999999986</v>
      </c>
    </row>
    <row r="5" spans="1:18" ht="11.45" customHeight="1" x14ac:dyDescent="0.15">
      <c r="B5" s="17"/>
      <c r="C5" s="17"/>
      <c r="D5" s="17"/>
      <c r="E5" s="82" t="s">
        <v>299</v>
      </c>
      <c r="F5" s="81">
        <v>7.8</v>
      </c>
      <c r="G5" s="81">
        <f>F5+G6</f>
        <v>14</v>
      </c>
      <c r="H5" s="81">
        <f>G5+H7</f>
        <v>22.7</v>
      </c>
      <c r="I5" s="81">
        <f>H5+I8</f>
        <v>30.799999999999997</v>
      </c>
      <c r="J5" s="81">
        <f>I5+J9</f>
        <v>35.299999999999997</v>
      </c>
      <c r="K5" s="81">
        <f>J5+K10</f>
        <v>43.099999999999994</v>
      </c>
      <c r="L5" s="81">
        <f>K5+L11</f>
        <v>50.099999999999994</v>
      </c>
      <c r="M5" s="81">
        <f>L5+M12</f>
        <v>53.899999999999991</v>
      </c>
      <c r="N5" s="81">
        <f>M5+N13</f>
        <v>59.29999999999999</v>
      </c>
      <c r="O5" s="81">
        <f>N5+O14</f>
        <v>63.899999999999991</v>
      </c>
      <c r="P5" s="81">
        <f>O5+P15</f>
        <v>71.8</v>
      </c>
      <c r="Q5" s="81">
        <f>P5+Q16</f>
        <v>77.599999999999994</v>
      </c>
      <c r="R5" s="81">
        <f>Q5+R17</f>
        <v>86.199999999999989</v>
      </c>
    </row>
    <row r="6" spans="1:18" ht="11.45" customHeight="1" x14ac:dyDescent="0.15">
      <c r="E6" s="17"/>
      <c r="F6" s="82" t="s">
        <v>300</v>
      </c>
      <c r="G6" s="81">
        <v>6.2</v>
      </c>
      <c r="H6" s="81">
        <f>G6+H7</f>
        <v>14.899999999999999</v>
      </c>
      <c r="I6" s="81">
        <f>H6+I8</f>
        <v>23</v>
      </c>
      <c r="J6" s="81">
        <f>I6+J9</f>
        <v>27.5</v>
      </c>
      <c r="K6" s="81">
        <f>J6+K10</f>
        <v>35.299999999999997</v>
      </c>
      <c r="L6" s="81">
        <f>K6+L11</f>
        <v>42.3</v>
      </c>
      <c r="M6" s="81">
        <f>L6+M12</f>
        <v>46.099999999999994</v>
      </c>
      <c r="N6" s="81">
        <f>M6+N13</f>
        <v>51.499999999999993</v>
      </c>
      <c r="O6" s="81">
        <f>N6+O14</f>
        <v>56.099999999999994</v>
      </c>
      <c r="P6" s="81">
        <f>O6+P15</f>
        <v>63.999999999999993</v>
      </c>
      <c r="Q6" s="81">
        <f>P6+Q16</f>
        <v>69.8</v>
      </c>
      <c r="R6" s="81">
        <f>Q6+R17</f>
        <v>78.399999999999991</v>
      </c>
    </row>
    <row r="7" spans="1:18" ht="11.45" customHeight="1" x14ac:dyDescent="0.15">
      <c r="E7" s="17"/>
      <c r="F7" s="17"/>
      <c r="G7" s="82" t="s">
        <v>301</v>
      </c>
      <c r="H7" s="81">
        <v>8.6999999999999993</v>
      </c>
      <c r="I7" s="81">
        <f>H7+I8</f>
        <v>16.799999999999997</v>
      </c>
      <c r="J7" s="81">
        <f>I7+J9</f>
        <v>21.299999999999997</v>
      </c>
      <c r="K7" s="81">
        <f>J7+K10</f>
        <v>29.099999999999998</v>
      </c>
      <c r="L7" s="81">
        <f>K7+L11</f>
        <v>36.099999999999994</v>
      </c>
      <c r="M7" s="81">
        <f>L7+M12</f>
        <v>39.899999999999991</v>
      </c>
      <c r="N7" s="81">
        <f>M7+N13</f>
        <v>45.29999999999999</v>
      </c>
      <c r="O7" s="81">
        <f>N7+O14</f>
        <v>49.899999999999991</v>
      </c>
      <c r="P7" s="81">
        <f>O7+P15</f>
        <v>57.79999999999999</v>
      </c>
      <c r="Q7" s="81">
        <f>P7+Q16</f>
        <v>63.599999999999987</v>
      </c>
      <c r="R7" s="81">
        <f>Q7+R17</f>
        <v>72.199999999999989</v>
      </c>
    </row>
    <row r="8" spans="1:18" ht="11.45" customHeight="1" x14ac:dyDescent="0.15">
      <c r="A8" s="17"/>
      <c r="E8" s="70"/>
      <c r="F8" s="70"/>
      <c r="G8" s="17"/>
      <c r="H8" s="82" t="s">
        <v>302</v>
      </c>
      <c r="I8" s="81">
        <v>8.1</v>
      </c>
      <c r="J8" s="81">
        <f>I8+J9</f>
        <v>12.6</v>
      </c>
      <c r="K8" s="81">
        <f>J8+K10</f>
        <v>20.399999999999999</v>
      </c>
      <c r="L8" s="81">
        <f>K8+L11</f>
        <v>27.4</v>
      </c>
      <c r="M8" s="81">
        <f>L8+M12</f>
        <v>31.2</v>
      </c>
      <c r="N8" s="81">
        <f>M8+N13</f>
        <v>36.6</v>
      </c>
      <c r="O8" s="81">
        <f>N8+O14</f>
        <v>41.2</v>
      </c>
      <c r="P8" s="81">
        <f>O8+P15</f>
        <v>49.1</v>
      </c>
      <c r="Q8" s="81">
        <f>P8+Q16</f>
        <v>54.9</v>
      </c>
      <c r="R8" s="81">
        <f>Q8+R17</f>
        <v>63.5</v>
      </c>
    </row>
    <row r="9" spans="1:18" ht="11.45" customHeight="1" x14ac:dyDescent="0.15">
      <c r="A9" s="44"/>
      <c r="E9" s="70"/>
      <c r="F9" s="70"/>
      <c r="G9" s="17"/>
      <c r="H9" s="17"/>
      <c r="I9" s="82" t="s">
        <v>303</v>
      </c>
      <c r="J9" s="81">
        <v>4.5</v>
      </c>
      <c r="K9" s="81">
        <f>J9+K10</f>
        <v>12.3</v>
      </c>
      <c r="L9" s="81">
        <f>K9+L11</f>
        <v>19.3</v>
      </c>
      <c r="M9" s="81">
        <f>L9+M12</f>
        <v>23.1</v>
      </c>
      <c r="N9" s="81">
        <f>M9+N13</f>
        <v>28.5</v>
      </c>
      <c r="O9" s="81">
        <f>N9+O14</f>
        <v>33.1</v>
      </c>
      <c r="P9" s="81">
        <f>O9+P15</f>
        <v>41</v>
      </c>
      <c r="Q9" s="81">
        <f>P9+Q16</f>
        <v>46.8</v>
      </c>
      <c r="R9" s="81">
        <f>Q9+R17</f>
        <v>55.4</v>
      </c>
    </row>
    <row r="10" spans="1:18" ht="11.45" customHeight="1" x14ac:dyDescent="0.15">
      <c r="A10" s="41"/>
      <c r="E10" s="59"/>
      <c r="F10" s="17"/>
      <c r="G10" s="17"/>
      <c r="H10" s="17"/>
      <c r="I10" s="17"/>
      <c r="J10" s="82" t="s">
        <v>304</v>
      </c>
      <c r="K10" s="81">
        <v>7.8</v>
      </c>
      <c r="L10" s="81">
        <f>K10+L11</f>
        <v>14.8</v>
      </c>
      <c r="M10" s="81">
        <f>L10+M12</f>
        <v>18.600000000000001</v>
      </c>
      <c r="N10" s="81">
        <f>M10+N13</f>
        <v>24</v>
      </c>
      <c r="O10" s="81">
        <f>N10+O14</f>
        <v>28.6</v>
      </c>
      <c r="P10" s="81">
        <f>O10+P15</f>
        <v>36.5</v>
      </c>
      <c r="Q10" s="81">
        <f>P10+Q16</f>
        <v>42.3</v>
      </c>
      <c r="R10" s="81">
        <f>Q10+R17</f>
        <v>50.9</v>
      </c>
    </row>
    <row r="11" spans="1:18" ht="11.45" customHeight="1" x14ac:dyDescent="0.15">
      <c r="A11" s="43"/>
      <c r="B11" s="41"/>
      <c r="E11" s="17"/>
      <c r="F11" s="59"/>
      <c r="G11" s="17"/>
      <c r="H11" s="17"/>
      <c r="I11" s="17"/>
      <c r="J11" s="17"/>
      <c r="K11" s="82" t="s">
        <v>305</v>
      </c>
      <c r="L11" s="81">
        <v>7</v>
      </c>
      <c r="M11" s="81">
        <f>L11+M12</f>
        <v>10.8</v>
      </c>
      <c r="N11" s="81">
        <f>M11+N13</f>
        <v>16.200000000000003</v>
      </c>
      <c r="O11" s="81">
        <f>N11+O14</f>
        <v>20.800000000000004</v>
      </c>
      <c r="P11" s="81">
        <f>O11+P15</f>
        <v>28.700000000000003</v>
      </c>
      <c r="Q11" s="81">
        <f>P11+Q16</f>
        <v>34.5</v>
      </c>
      <c r="R11" s="81">
        <f>Q11+R17</f>
        <v>43.1</v>
      </c>
    </row>
    <row r="12" spans="1:18" ht="11.45" customHeight="1" x14ac:dyDescent="0.15">
      <c r="A12" s="83" t="s">
        <v>291</v>
      </c>
      <c r="B12" s="41"/>
      <c r="C12" s="41"/>
      <c r="E12" s="70"/>
      <c r="F12" s="70"/>
      <c r="G12" s="17"/>
      <c r="H12" s="70"/>
      <c r="I12" s="17"/>
      <c r="J12" s="17"/>
      <c r="K12" s="17"/>
      <c r="L12" s="82" t="s">
        <v>306</v>
      </c>
      <c r="M12" s="81">
        <v>3.8</v>
      </c>
      <c r="N12" s="81">
        <f>M12+N13</f>
        <v>9.1999999999999993</v>
      </c>
      <c r="O12" s="81">
        <f>N12+O14</f>
        <v>13.799999999999999</v>
      </c>
      <c r="P12" s="81">
        <f>O12+P15</f>
        <v>21.7</v>
      </c>
      <c r="Q12" s="81">
        <f>P12+Q16</f>
        <v>27.5</v>
      </c>
      <c r="R12" s="81">
        <f>Q12+R17</f>
        <v>36.1</v>
      </c>
    </row>
    <row r="13" spans="1:18" ht="11.45" customHeight="1" x14ac:dyDescent="0.15">
      <c r="A13" s="84">
        <v>20</v>
      </c>
      <c r="B13" s="83" t="s">
        <v>292</v>
      </c>
      <c r="C13" s="293"/>
      <c r="E13" s="70"/>
      <c r="F13" s="70"/>
      <c r="G13" s="17"/>
      <c r="H13" s="17"/>
      <c r="I13" s="70"/>
      <c r="K13" s="17"/>
      <c r="L13" s="17"/>
      <c r="M13" s="82" t="s">
        <v>307</v>
      </c>
      <c r="N13" s="81">
        <v>5.4</v>
      </c>
      <c r="O13" s="81">
        <f>N13+O14</f>
        <v>10</v>
      </c>
      <c r="P13" s="81">
        <f>O13+P15</f>
        <v>17.899999999999999</v>
      </c>
      <c r="Q13" s="81">
        <f>P13+Q16</f>
        <v>23.7</v>
      </c>
      <c r="R13" s="81">
        <f>Q13+R17</f>
        <v>32.299999999999997</v>
      </c>
    </row>
    <row r="14" spans="1:18" ht="11.45" customHeight="1" x14ac:dyDescent="0.15">
      <c r="A14" s="84">
        <v>27.1</v>
      </c>
      <c r="B14" s="84">
        <v>7.1</v>
      </c>
      <c r="C14" s="83" t="s">
        <v>293</v>
      </c>
      <c r="E14" s="59"/>
      <c r="F14" s="17"/>
      <c r="G14" s="17"/>
      <c r="H14" s="17"/>
      <c r="I14" s="17"/>
      <c r="K14" s="604" t="s">
        <v>1005</v>
      </c>
      <c r="L14" s="604"/>
      <c r="M14" s="604"/>
      <c r="N14" s="82" t="s">
        <v>308</v>
      </c>
      <c r="O14" s="81">
        <v>4.5999999999999996</v>
      </c>
      <c r="P14" s="81">
        <f>O14+P15</f>
        <v>12.5</v>
      </c>
      <c r="Q14" s="81">
        <f>P14+Q16</f>
        <v>18.3</v>
      </c>
      <c r="R14" s="81">
        <f>Q14+R17</f>
        <v>26.9</v>
      </c>
    </row>
    <row r="15" spans="1:18" ht="11.45" customHeight="1" x14ac:dyDescent="0.15">
      <c r="A15" s="84">
        <v>36</v>
      </c>
      <c r="B15" s="84">
        <f>C15+B14</f>
        <v>16</v>
      </c>
      <c r="C15" s="84">
        <v>8.9</v>
      </c>
      <c r="D15" s="83" t="s">
        <v>294</v>
      </c>
      <c r="H15" s="17"/>
      <c r="I15" s="59"/>
      <c r="K15" s="604"/>
      <c r="L15" s="604"/>
      <c r="M15" s="604"/>
      <c r="N15" s="17"/>
      <c r="O15" s="82" t="s">
        <v>309</v>
      </c>
      <c r="P15" s="81">
        <v>7.9</v>
      </c>
      <c r="Q15" s="81">
        <f>P15+Q16</f>
        <v>13.7</v>
      </c>
      <c r="R15" s="81">
        <f>Q15+R17</f>
        <v>22.299999999999997</v>
      </c>
    </row>
    <row r="16" spans="1:18" ht="11.45" customHeight="1" x14ac:dyDescent="0.15">
      <c r="A16" s="84">
        <v>44.4</v>
      </c>
      <c r="B16" s="84">
        <f>C16+B14</f>
        <v>24.4</v>
      </c>
      <c r="C16" s="84">
        <f>D16+C15</f>
        <v>17.3</v>
      </c>
      <c r="D16" s="84">
        <v>8.4</v>
      </c>
      <c r="E16" s="82" t="s">
        <v>295</v>
      </c>
      <c r="F16" s="17"/>
      <c r="G16" s="17"/>
      <c r="H16" s="17"/>
      <c r="I16" s="17"/>
      <c r="K16" s="17"/>
      <c r="L16" s="17"/>
      <c r="M16" s="17"/>
      <c r="N16" s="17"/>
      <c r="O16" s="17"/>
      <c r="P16" s="82" t="s">
        <v>310</v>
      </c>
      <c r="Q16" s="81">
        <v>5.8</v>
      </c>
      <c r="R16" s="81">
        <f>Q16+R17</f>
        <v>14.399999999999999</v>
      </c>
    </row>
    <row r="17" spans="1:18" ht="11.45" customHeight="1" x14ac:dyDescent="0.15">
      <c r="A17" s="84">
        <v>55.8</v>
      </c>
      <c r="B17" s="84">
        <f>C17+B14</f>
        <v>35.800000000000004</v>
      </c>
      <c r="C17" s="84">
        <f>D17+C15</f>
        <v>28.700000000000003</v>
      </c>
      <c r="D17" s="84">
        <f>E17+D16</f>
        <v>19.8</v>
      </c>
      <c r="E17" s="84">
        <v>11.4</v>
      </c>
      <c r="F17" s="82" t="s">
        <v>296</v>
      </c>
      <c r="G17" s="17"/>
      <c r="H17" s="17"/>
      <c r="I17" s="17"/>
      <c r="K17" s="59"/>
      <c r="L17" s="17"/>
      <c r="M17" s="17"/>
      <c r="O17" s="17"/>
      <c r="P17" s="17"/>
      <c r="Q17" s="82" t="s">
        <v>311</v>
      </c>
      <c r="R17" s="81">
        <v>8.6</v>
      </c>
    </row>
    <row r="18" spans="1:18" ht="11.45" customHeight="1" x14ac:dyDescent="0.15">
      <c r="A18" s="84">
        <v>60</v>
      </c>
      <c r="B18" s="84">
        <f>C18+B14</f>
        <v>40</v>
      </c>
      <c r="C18" s="84">
        <f>D18+C15</f>
        <v>32.9</v>
      </c>
      <c r="D18" s="84">
        <f>E18+D16</f>
        <v>24</v>
      </c>
      <c r="E18" s="84">
        <v>15.6</v>
      </c>
      <c r="F18" s="81">
        <v>4.2</v>
      </c>
      <c r="G18" s="82" t="s">
        <v>297</v>
      </c>
      <c r="K18" s="17"/>
      <c r="L18" s="59"/>
      <c r="M18" s="17"/>
      <c r="O18" s="17"/>
      <c r="P18" s="17"/>
      <c r="Q18" s="17"/>
      <c r="R18" s="82" t="s">
        <v>195</v>
      </c>
    </row>
    <row r="19" spans="1:18" ht="11.45" customHeight="1" x14ac:dyDescent="0.15">
      <c r="A19" s="84">
        <f>B19+A13</f>
        <v>66.900000000000006</v>
      </c>
      <c r="B19" s="84">
        <f>C19+B14</f>
        <v>46.9</v>
      </c>
      <c r="C19" s="84">
        <f>D19+C15</f>
        <v>39.799999999999997</v>
      </c>
      <c r="D19" s="84">
        <f>E19+D16</f>
        <v>30.9</v>
      </c>
      <c r="E19" s="84">
        <f>F19+E17</f>
        <v>22.5</v>
      </c>
      <c r="F19" s="84">
        <f>G19+F18</f>
        <v>11.100000000000001</v>
      </c>
      <c r="G19" s="81">
        <v>6.9</v>
      </c>
      <c r="H19" s="82" t="s">
        <v>92</v>
      </c>
      <c r="I19" s="17"/>
      <c r="N19" s="59"/>
      <c r="O19" s="17"/>
      <c r="P19" s="17"/>
      <c r="Q19" s="17"/>
      <c r="R19" s="17"/>
    </row>
    <row r="20" spans="1:18" ht="11.45" customHeight="1" x14ac:dyDescent="0.15">
      <c r="A20" s="84">
        <f>B20+A13</f>
        <v>73.3</v>
      </c>
      <c r="B20" s="84">
        <f>C20+B14</f>
        <v>53.3</v>
      </c>
      <c r="C20" s="84">
        <f>D20+C15</f>
        <v>46.199999999999996</v>
      </c>
      <c r="D20" s="84">
        <f>E20+D16</f>
        <v>37.299999999999997</v>
      </c>
      <c r="E20" s="84">
        <f>F20+E17</f>
        <v>28.9</v>
      </c>
      <c r="F20" s="84">
        <f>G20+F18</f>
        <v>17.5</v>
      </c>
      <c r="G20" s="84">
        <f>H20+G19</f>
        <v>13.3</v>
      </c>
      <c r="H20" s="81">
        <v>6.4</v>
      </c>
      <c r="I20" s="82" t="s">
        <v>93</v>
      </c>
      <c r="K20" s="17"/>
      <c r="R20" s="17"/>
    </row>
    <row r="21" spans="1:18" ht="11.45" customHeight="1" x14ac:dyDescent="0.15">
      <c r="A21" s="84">
        <f>B21+A13</f>
        <v>85</v>
      </c>
      <c r="B21" s="84">
        <f>C21+B14</f>
        <v>65</v>
      </c>
      <c r="C21" s="84">
        <f>D21+C15</f>
        <v>57.9</v>
      </c>
      <c r="D21" s="84">
        <f>E21+D16</f>
        <v>49</v>
      </c>
      <c r="E21" s="84">
        <f>F21+E17</f>
        <v>40.6</v>
      </c>
      <c r="F21" s="84">
        <f>G21+F18</f>
        <v>29.2</v>
      </c>
      <c r="G21" s="84">
        <f>H21+G19</f>
        <v>25</v>
      </c>
      <c r="H21" s="84">
        <f>H20+I21</f>
        <v>18.100000000000001</v>
      </c>
      <c r="I21" s="81">
        <v>11.7</v>
      </c>
      <c r="J21" s="82" t="s">
        <v>94</v>
      </c>
      <c r="L21" s="41"/>
      <c r="M21" s="41"/>
      <c r="R21" s="17"/>
    </row>
    <row r="22" spans="1:18" ht="11.45" customHeight="1" x14ac:dyDescent="0.15">
      <c r="A22" s="84">
        <f>B22+A13</f>
        <v>101.60000000000001</v>
      </c>
      <c r="B22" s="84">
        <f>C22+B14</f>
        <v>81.600000000000009</v>
      </c>
      <c r="C22" s="84">
        <f>D22+C15</f>
        <v>74.500000000000014</v>
      </c>
      <c r="D22" s="84">
        <f>E22+D16</f>
        <v>65.600000000000009</v>
      </c>
      <c r="E22" s="84">
        <f>F22+E17</f>
        <v>57.2</v>
      </c>
      <c r="F22" s="84">
        <f>G22+F18</f>
        <v>45.800000000000004</v>
      </c>
      <c r="G22" s="84">
        <f>H22+G19</f>
        <v>41.6</v>
      </c>
      <c r="H22" s="84">
        <f>I22+H20</f>
        <v>34.700000000000003</v>
      </c>
      <c r="I22" s="84">
        <f>I21+J22</f>
        <v>28.3</v>
      </c>
      <c r="J22" s="81">
        <v>16.600000000000001</v>
      </c>
      <c r="K22" s="82" t="s">
        <v>95</v>
      </c>
      <c r="L22" s="17"/>
      <c r="N22" s="17"/>
      <c r="O22" s="17"/>
      <c r="P22" s="59"/>
      <c r="Q22" s="17"/>
      <c r="R22" s="17"/>
    </row>
    <row r="23" spans="1:18" ht="11.45" customHeight="1" x14ac:dyDescent="0.15">
      <c r="A23" s="84">
        <f>B23+A13</f>
        <v>115.20000000000002</v>
      </c>
      <c r="B23" s="84">
        <f>C23+B14</f>
        <v>95.200000000000017</v>
      </c>
      <c r="C23" s="84">
        <f>D23+C15</f>
        <v>88.100000000000023</v>
      </c>
      <c r="D23" s="84">
        <f>E23+D16</f>
        <v>79.200000000000017</v>
      </c>
      <c r="E23" s="84">
        <f>F23+E17</f>
        <v>70.800000000000011</v>
      </c>
      <c r="F23" s="84">
        <f>G23+F18</f>
        <v>59.400000000000006</v>
      </c>
      <c r="G23" s="84">
        <f>H23+G19</f>
        <v>55.2</v>
      </c>
      <c r="H23" s="84">
        <f>I23+H20</f>
        <v>48.300000000000004</v>
      </c>
      <c r="I23" s="84">
        <f>J23+I21</f>
        <v>41.900000000000006</v>
      </c>
      <c r="J23" s="84">
        <f>J22+K23</f>
        <v>30.200000000000003</v>
      </c>
      <c r="K23" s="81">
        <v>13.6</v>
      </c>
      <c r="L23" s="82" t="s">
        <v>96</v>
      </c>
      <c r="N23" s="17"/>
      <c r="O23" s="17"/>
      <c r="P23" s="17"/>
      <c r="Q23" s="59"/>
      <c r="R23" s="59"/>
    </row>
    <row r="24" spans="1:18" ht="11.45" customHeight="1" x14ac:dyDescent="0.15">
      <c r="A24" s="45"/>
      <c r="B24" s="45"/>
      <c r="D24" s="605" t="s">
        <v>1006</v>
      </c>
      <c r="E24" s="605"/>
      <c r="F24" s="294"/>
      <c r="G24" s="294"/>
      <c r="H24" s="45"/>
      <c r="I24" s="45"/>
      <c r="N24" s="70"/>
      <c r="O24" s="17"/>
      <c r="P24" s="451"/>
      <c r="Q24" s="179"/>
      <c r="R24" s="179"/>
    </row>
    <row r="25" spans="1:18" ht="11.45" customHeight="1" x14ac:dyDescent="0.15">
      <c r="J25" s="332"/>
      <c r="K25" s="41"/>
      <c r="M25" s="83" t="s">
        <v>297</v>
      </c>
      <c r="P25" s="293"/>
      <c r="Q25" s="179"/>
      <c r="R25" s="179"/>
    </row>
    <row r="26" spans="1:18" ht="11.45" customHeight="1" x14ac:dyDescent="0.15">
      <c r="A26" s="45"/>
      <c r="B26" s="295"/>
      <c r="C26" s="295"/>
      <c r="D26" s="295"/>
      <c r="E26" s="295"/>
      <c r="F26" s="45"/>
      <c r="G26" s="45"/>
      <c r="H26" s="45"/>
      <c r="I26" s="45"/>
      <c r="J26" s="45"/>
      <c r="K26" s="332"/>
      <c r="M26" s="84">
        <v>7.1</v>
      </c>
      <c r="N26" s="83" t="s">
        <v>313</v>
      </c>
      <c r="O26" s="293"/>
      <c r="P26" s="293"/>
      <c r="Q26" s="179"/>
      <c r="R26" s="179"/>
    </row>
    <row r="27" spans="1:18" ht="11.45" customHeight="1" x14ac:dyDescent="0.15">
      <c r="A27" s="45"/>
      <c r="B27" s="45"/>
      <c r="C27" s="45"/>
      <c r="D27" s="45"/>
      <c r="E27" s="45"/>
      <c r="F27" s="45"/>
      <c r="G27" s="45"/>
      <c r="H27" s="45"/>
      <c r="I27" s="45"/>
      <c r="J27" s="41"/>
      <c r="K27" s="41"/>
      <c r="M27" s="84">
        <f>N27+M26</f>
        <v>22.299999999999997</v>
      </c>
      <c r="N27" s="84">
        <v>15.2</v>
      </c>
      <c r="O27" s="83" t="s">
        <v>140</v>
      </c>
      <c r="P27" s="41"/>
      <c r="Q27" s="179"/>
      <c r="R27" s="179"/>
    </row>
    <row r="28" spans="1:18" ht="11.45" customHeight="1" x14ac:dyDescent="0.15">
      <c r="J28" s="284"/>
      <c r="K28" s="284"/>
      <c r="L28" s="80"/>
      <c r="M28" s="605" t="s">
        <v>189</v>
      </c>
      <c r="N28" s="605"/>
      <c r="O28" s="605"/>
      <c r="P28" s="284"/>
      <c r="Q28" s="179"/>
      <c r="R28" s="179"/>
    </row>
    <row r="29" spans="1:18" ht="11.45" customHeight="1" x14ac:dyDescent="0.15">
      <c r="Q29" s="179"/>
      <c r="R29" s="179"/>
    </row>
    <row r="30" spans="1:18" ht="15" customHeight="1" x14ac:dyDescent="0.15">
      <c r="L30" s="118"/>
    </row>
    <row r="40" spans="11:13" ht="13.5" x14ac:dyDescent="0.15">
      <c r="K40" s="125" t="s">
        <v>234</v>
      </c>
      <c r="L40" s="126">
        <v>9</v>
      </c>
      <c r="M40" s="127" t="s">
        <v>234</v>
      </c>
    </row>
  </sheetData>
  <mergeCells count="3">
    <mergeCell ref="K14:M15"/>
    <mergeCell ref="M28:O28"/>
    <mergeCell ref="D24:E2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99" orientation="landscape" horizontalDpi="300" verticalDpi="300" r:id="rId1"/>
  <headerFooter alignWithMargins="0"/>
  <rowBreaks count="1" manualBreakCount="1">
    <brk id="30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G56"/>
  <sheetViews>
    <sheetView view="pageBreakPreview" zoomScale="115" zoomScaleNormal="100" zoomScaleSheetLayoutView="115" workbookViewId="0">
      <selection activeCell="O36" sqref="O36"/>
    </sheetView>
  </sheetViews>
  <sheetFormatPr defaultColWidth="8.88671875" defaultRowHeight="10.5" x14ac:dyDescent="0.15"/>
  <cols>
    <col min="1" max="30" width="4" style="53" customWidth="1"/>
    <col min="31" max="39" width="5" style="53" customWidth="1"/>
    <col min="40" max="45" width="3.21875" style="53" customWidth="1"/>
    <col min="46" max="16384" width="8.88671875" style="53"/>
  </cols>
  <sheetData>
    <row r="1" spans="1:30" ht="14.45" customHeight="1" x14ac:dyDescent="0.15">
      <c r="A1" s="18" t="s">
        <v>18</v>
      </c>
      <c r="F1" s="54"/>
      <c r="G1" s="54"/>
      <c r="H1" s="54"/>
      <c r="I1" s="54"/>
      <c r="J1" s="54"/>
      <c r="K1" s="54"/>
      <c r="L1" s="54"/>
      <c r="M1" s="54"/>
      <c r="N1" s="54"/>
      <c r="O1" s="54"/>
      <c r="P1" s="29" t="s">
        <v>69</v>
      </c>
      <c r="Q1" s="62">
        <v>5.7</v>
      </c>
      <c r="R1" s="62">
        <f>Q1+R2</f>
        <v>11.8</v>
      </c>
      <c r="S1" s="62">
        <f>R1+S3</f>
        <v>17.3</v>
      </c>
      <c r="T1" s="62">
        <v>25.4</v>
      </c>
      <c r="U1" s="62">
        <v>34.700000000000003</v>
      </c>
      <c r="V1" s="62">
        <f>U1+V6</f>
        <v>39.6</v>
      </c>
      <c r="W1" s="62">
        <f>V1+W7</f>
        <v>44.5</v>
      </c>
      <c r="X1" s="62">
        <f>W1+X8</f>
        <v>50.8</v>
      </c>
      <c r="Y1" s="62">
        <f>X1+Y9</f>
        <v>57.5</v>
      </c>
      <c r="Z1" s="62">
        <f>Y1+Z10</f>
        <v>60.7</v>
      </c>
      <c r="AA1" s="62">
        <f>Z1+AA11</f>
        <v>66.7</v>
      </c>
      <c r="AB1" s="62">
        <f>AA1+AB12</f>
        <v>71.8</v>
      </c>
      <c r="AC1" s="62">
        <v>81.2</v>
      </c>
      <c r="AD1" s="62">
        <f>AC1+AD14</f>
        <v>87.9</v>
      </c>
    </row>
    <row r="2" spans="1:30" ht="14.45" customHeight="1" x14ac:dyDescent="0.15">
      <c r="A2" s="73">
        <v>87.9</v>
      </c>
      <c r="B2" s="18" t="s">
        <v>139</v>
      </c>
      <c r="E2" s="583" t="s">
        <v>70</v>
      </c>
      <c r="F2" s="583"/>
      <c r="G2" s="583"/>
      <c r="H2" s="583"/>
      <c r="I2" s="583"/>
      <c r="J2" s="583"/>
      <c r="K2" s="583"/>
      <c r="L2" s="583"/>
      <c r="M2" s="3"/>
      <c r="N2" s="54"/>
      <c r="O2" s="54"/>
      <c r="P2" s="3"/>
      <c r="Q2" s="29" t="s">
        <v>65</v>
      </c>
      <c r="R2" s="62">
        <v>6.1</v>
      </c>
      <c r="S2" s="62">
        <f>R2+S3</f>
        <v>11.6</v>
      </c>
      <c r="T2" s="62">
        <v>19.7</v>
      </c>
      <c r="U2" s="62">
        <v>29</v>
      </c>
      <c r="V2" s="62">
        <f>U2+V6</f>
        <v>33.9</v>
      </c>
      <c r="W2" s="62">
        <f>V2+W7</f>
        <v>38.799999999999997</v>
      </c>
      <c r="X2" s="62">
        <f>W2+X8</f>
        <v>45.099999999999994</v>
      </c>
      <c r="Y2" s="62">
        <f>X2+Y9</f>
        <v>51.8</v>
      </c>
      <c r="Z2" s="62">
        <f>Y2+Z10</f>
        <v>55</v>
      </c>
      <c r="AA2" s="62">
        <f>Z2+AA11</f>
        <v>61</v>
      </c>
      <c r="AB2" s="62">
        <f>AA2+AB12</f>
        <v>66.099999999999994</v>
      </c>
      <c r="AC2" s="62">
        <v>75.5</v>
      </c>
      <c r="AD2" s="62">
        <f>AC2+AD14</f>
        <v>82.2</v>
      </c>
    </row>
    <row r="3" spans="1:30" ht="14.45" customHeight="1" x14ac:dyDescent="0.15">
      <c r="A3" s="73">
        <f>B3+A2</f>
        <v>95.300000000000011</v>
      </c>
      <c r="B3" s="73">
        <v>7.4</v>
      </c>
      <c r="C3" s="18" t="s">
        <v>316</v>
      </c>
      <c r="D3" s="85"/>
      <c r="E3" s="583"/>
      <c r="F3" s="583"/>
      <c r="G3" s="583"/>
      <c r="H3" s="583"/>
      <c r="I3" s="583"/>
      <c r="J3" s="583"/>
      <c r="K3" s="583"/>
      <c r="L3" s="583"/>
      <c r="M3" s="3"/>
      <c r="N3" s="54"/>
      <c r="O3" s="54"/>
      <c r="P3" s="3"/>
      <c r="Q3" s="3"/>
      <c r="R3" s="29" t="s">
        <v>71</v>
      </c>
      <c r="S3" s="62">
        <v>5.5</v>
      </c>
      <c r="T3" s="62">
        <v>13.6</v>
      </c>
      <c r="U3" s="62">
        <v>22.9</v>
      </c>
      <c r="V3" s="62">
        <f>U3+V6</f>
        <v>27.799999999999997</v>
      </c>
      <c r="W3" s="62">
        <f>V3+W7</f>
        <v>32.699999999999996</v>
      </c>
      <c r="X3" s="62">
        <f>W3+X8</f>
        <v>38.999999999999993</v>
      </c>
      <c r="Y3" s="62">
        <f>X3+Y9</f>
        <v>45.699999999999996</v>
      </c>
      <c r="Z3" s="62">
        <f>Y3+Z10</f>
        <v>48.9</v>
      </c>
      <c r="AA3" s="62">
        <f>Z3+AA11</f>
        <v>54.9</v>
      </c>
      <c r="AB3" s="62">
        <f>AA3+AB12</f>
        <v>60</v>
      </c>
      <c r="AC3" s="62">
        <v>69.400000000000006</v>
      </c>
      <c r="AD3" s="62">
        <f>AC3+AD14</f>
        <v>76.100000000000009</v>
      </c>
    </row>
    <row r="4" spans="1:30" ht="14.45" customHeight="1" x14ac:dyDescent="0.15">
      <c r="A4" s="73">
        <f>B4+A2</f>
        <v>98.5</v>
      </c>
      <c r="B4" s="73">
        <f>C4+B3</f>
        <v>10.600000000000001</v>
      </c>
      <c r="C4" s="73">
        <v>3.2</v>
      </c>
      <c r="D4" s="18" t="s">
        <v>317</v>
      </c>
      <c r="E4" s="57"/>
      <c r="F4" s="57"/>
      <c r="G4" s="28"/>
      <c r="H4" s="28"/>
      <c r="I4" s="28"/>
      <c r="J4" s="28"/>
      <c r="K4" s="3"/>
      <c r="L4" s="606" t="s">
        <v>219</v>
      </c>
      <c r="M4" s="606"/>
      <c r="N4" s="606"/>
      <c r="O4" s="3"/>
      <c r="P4" s="3"/>
      <c r="S4" s="29" t="s">
        <v>72</v>
      </c>
      <c r="T4" s="62">
        <v>8.1</v>
      </c>
      <c r="U4" s="62">
        <v>17.399999999999999</v>
      </c>
      <c r="V4" s="62">
        <f>U4+V6</f>
        <v>22.299999999999997</v>
      </c>
      <c r="W4" s="62">
        <f>V4+W7</f>
        <v>27.199999999999996</v>
      </c>
      <c r="X4" s="62">
        <f>W4+X8</f>
        <v>33.499999999999993</v>
      </c>
      <c r="Y4" s="62">
        <f>X4+Y9</f>
        <v>40.199999999999996</v>
      </c>
      <c r="Z4" s="62">
        <f>Y4+Z10</f>
        <v>43.4</v>
      </c>
      <c r="AA4" s="62">
        <f>Z4+AA11</f>
        <v>49.4</v>
      </c>
      <c r="AB4" s="62">
        <f>AA4+AB12</f>
        <v>54.5</v>
      </c>
      <c r="AC4" s="62">
        <v>63.9</v>
      </c>
      <c r="AD4" s="62">
        <f>AC4+AD14</f>
        <v>70.599999999999994</v>
      </c>
    </row>
    <row r="5" spans="1:30" ht="14.45" customHeight="1" x14ac:dyDescent="0.15">
      <c r="A5" s="73">
        <f>B5+A2</f>
        <v>105.60000000000001</v>
      </c>
      <c r="B5" s="73">
        <f>C5+B3</f>
        <v>17.700000000000003</v>
      </c>
      <c r="C5" s="73">
        <f>D5+C4</f>
        <v>10.3</v>
      </c>
      <c r="D5" s="73">
        <v>7.1</v>
      </c>
      <c r="E5" s="18" t="s">
        <v>318</v>
      </c>
      <c r="F5" s="58"/>
      <c r="G5" s="3"/>
      <c r="H5" s="3"/>
      <c r="I5" s="35"/>
      <c r="J5" s="3"/>
      <c r="K5" s="3"/>
      <c r="L5" s="606"/>
      <c r="M5" s="606"/>
      <c r="N5" s="606"/>
      <c r="O5" s="3"/>
      <c r="P5" s="3"/>
      <c r="S5" s="3"/>
      <c r="T5" s="29" t="s">
        <v>330</v>
      </c>
      <c r="U5" s="62">
        <v>9.3000000000000007</v>
      </c>
      <c r="V5" s="62">
        <f>U5+V6</f>
        <v>14.200000000000001</v>
      </c>
      <c r="W5" s="62">
        <f>V5+W7</f>
        <v>19.100000000000001</v>
      </c>
      <c r="X5" s="62">
        <f>W5+X8</f>
        <v>25.400000000000002</v>
      </c>
      <c r="Y5" s="62">
        <f>X5+Y9</f>
        <v>32.1</v>
      </c>
      <c r="Z5" s="62">
        <f>Y5+Z10</f>
        <v>35.300000000000004</v>
      </c>
      <c r="AA5" s="62">
        <f>Z5+AA11</f>
        <v>41.300000000000004</v>
      </c>
      <c r="AB5" s="62">
        <f>AA5+AB12</f>
        <v>46.400000000000006</v>
      </c>
      <c r="AC5" s="62">
        <v>55.8</v>
      </c>
      <c r="AD5" s="62">
        <f>AC5+AD14</f>
        <v>62.5</v>
      </c>
    </row>
    <row r="6" spans="1:30" ht="14.45" customHeight="1" x14ac:dyDescent="0.15">
      <c r="A6" s="73">
        <f>B6+A2</f>
        <v>112.4</v>
      </c>
      <c r="B6" s="73">
        <f>C6+B3</f>
        <v>24.5</v>
      </c>
      <c r="C6" s="73">
        <f>D6+C4</f>
        <v>17.099999999999998</v>
      </c>
      <c r="D6" s="73">
        <f>E6+D5</f>
        <v>13.899999999999999</v>
      </c>
      <c r="E6" s="73">
        <v>6.8</v>
      </c>
      <c r="F6" s="18" t="s">
        <v>319</v>
      </c>
      <c r="G6" s="54"/>
      <c r="H6" s="54"/>
      <c r="I6" s="54"/>
      <c r="J6" s="54"/>
      <c r="K6" s="54"/>
      <c r="L6" s="29" t="s">
        <v>73</v>
      </c>
      <c r="M6" s="72"/>
      <c r="N6" s="54"/>
      <c r="O6" s="3"/>
      <c r="P6" s="3"/>
      <c r="S6" s="3"/>
      <c r="T6" s="3"/>
      <c r="U6" s="29" t="s">
        <v>20</v>
      </c>
      <c r="V6" s="62">
        <v>4.9000000000000004</v>
      </c>
      <c r="W6" s="62">
        <f>V6+W7</f>
        <v>9.8000000000000007</v>
      </c>
      <c r="X6" s="62">
        <f>W6+X8</f>
        <v>16.100000000000001</v>
      </c>
      <c r="Y6" s="62">
        <f>X6+Y9</f>
        <v>22.8</v>
      </c>
      <c r="Z6" s="62">
        <f>Y6+Z10</f>
        <v>26</v>
      </c>
      <c r="AA6" s="62">
        <f>Z6+AA11</f>
        <v>32</v>
      </c>
      <c r="AB6" s="62">
        <f>AA6+AB12</f>
        <v>37.1</v>
      </c>
      <c r="AC6" s="62">
        <v>46.5</v>
      </c>
      <c r="AD6" s="62">
        <f>AC6+AD14</f>
        <v>53.2</v>
      </c>
    </row>
    <row r="7" spans="1:30" ht="14.45" customHeight="1" x14ac:dyDescent="0.15">
      <c r="A7" s="73">
        <f>B7+A2</f>
        <v>117.9</v>
      </c>
      <c r="B7" s="73">
        <f>C7+B3</f>
        <v>30</v>
      </c>
      <c r="C7" s="73">
        <f>D7+C4</f>
        <v>22.599999999999998</v>
      </c>
      <c r="D7" s="73">
        <f>E7+D5</f>
        <v>19.399999999999999</v>
      </c>
      <c r="E7" s="73">
        <f>F7+E6</f>
        <v>12.3</v>
      </c>
      <c r="F7" s="73">
        <v>5.5</v>
      </c>
      <c r="G7" s="29" t="s">
        <v>21</v>
      </c>
      <c r="H7" s="3"/>
      <c r="I7" s="3"/>
      <c r="J7" s="3"/>
      <c r="K7" s="35"/>
      <c r="L7" s="62">
        <v>3.6</v>
      </c>
      <c r="M7" s="88" t="s">
        <v>218</v>
      </c>
      <c r="N7" s="54"/>
      <c r="O7" s="3"/>
      <c r="P7" s="3"/>
      <c r="S7" s="3"/>
      <c r="T7" s="3"/>
      <c r="U7" s="3"/>
      <c r="V7" s="29" t="s">
        <v>331</v>
      </c>
      <c r="W7" s="62">
        <v>4.9000000000000004</v>
      </c>
      <c r="X7" s="62">
        <f>W7+X8</f>
        <v>11.2</v>
      </c>
      <c r="Y7" s="62">
        <f>X7+Y9</f>
        <v>17.899999999999999</v>
      </c>
      <c r="Z7" s="62">
        <f>Y7+Z10</f>
        <v>21.099999999999998</v>
      </c>
      <c r="AA7" s="62">
        <f>Z7+AA11</f>
        <v>27.099999999999998</v>
      </c>
      <c r="AB7" s="62">
        <f>AA7+AB12</f>
        <v>32.199999999999996</v>
      </c>
      <c r="AC7" s="62">
        <v>41.6</v>
      </c>
      <c r="AD7" s="62">
        <f>AC7+AD14</f>
        <v>48.300000000000004</v>
      </c>
    </row>
    <row r="8" spans="1:30" ht="14.45" customHeight="1" x14ac:dyDescent="0.15">
      <c r="A8" s="73">
        <f>B8+A2</f>
        <v>123.5</v>
      </c>
      <c r="B8" s="73">
        <f>C8+B3</f>
        <v>35.6</v>
      </c>
      <c r="C8" s="73">
        <f>D8+C4</f>
        <v>28.2</v>
      </c>
      <c r="D8" s="73">
        <f>E8+D5</f>
        <v>25</v>
      </c>
      <c r="E8" s="73">
        <f>F8+E6</f>
        <v>17.899999999999999</v>
      </c>
      <c r="F8" s="73">
        <f>G8+F7</f>
        <v>11.1</v>
      </c>
      <c r="G8" s="62">
        <v>5.6</v>
      </c>
      <c r="H8" s="29" t="s">
        <v>320</v>
      </c>
      <c r="I8" s="3"/>
      <c r="J8" s="3"/>
      <c r="K8" s="3"/>
      <c r="L8" s="35"/>
      <c r="M8" s="54"/>
      <c r="N8" s="54"/>
      <c r="O8" s="3"/>
      <c r="P8" s="3"/>
      <c r="S8" s="3"/>
      <c r="T8" s="3"/>
      <c r="U8" s="54"/>
      <c r="V8" s="54"/>
      <c r="W8" s="29" t="s">
        <v>332</v>
      </c>
      <c r="X8" s="62">
        <v>6.3</v>
      </c>
      <c r="Y8" s="62">
        <f>X8+Y9</f>
        <v>13</v>
      </c>
      <c r="Z8" s="62">
        <f>Y8+Z10</f>
        <v>16.2</v>
      </c>
      <c r="AA8" s="62">
        <f>Z8+AA11</f>
        <v>22.2</v>
      </c>
      <c r="AB8" s="62">
        <f>AA8+AB12</f>
        <v>27.299999999999997</v>
      </c>
      <c r="AC8" s="62">
        <v>36.700000000000003</v>
      </c>
      <c r="AD8" s="62">
        <f>AC8+AD14</f>
        <v>43.400000000000006</v>
      </c>
    </row>
    <row r="9" spans="1:30" ht="14.45" customHeight="1" x14ac:dyDescent="0.15">
      <c r="A9" s="73">
        <f>B9+A2</f>
        <v>131.4</v>
      </c>
      <c r="B9" s="73">
        <f>C9+B3</f>
        <v>43.5</v>
      </c>
      <c r="C9" s="73">
        <f>D9+C4</f>
        <v>36.1</v>
      </c>
      <c r="D9" s="73">
        <f>E9+D5</f>
        <v>32.9</v>
      </c>
      <c r="E9" s="73">
        <f>F9+E6</f>
        <v>25.8</v>
      </c>
      <c r="F9" s="73">
        <f>G9+F7</f>
        <v>19</v>
      </c>
      <c r="G9" s="73">
        <f>H9+G8</f>
        <v>13.5</v>
      </c>
      <c r="H9" s="62">
        <v>7.9</v>
      </c>
      <c r="I9" s="29" t="s">
        <v>321</v>
      </c>
      <c r="J9" s="3"/>
      <c r="K9" s="3"/>
      <c r="L9" s="3"/>
      <c r="M9" s="54"/>
      <c r="N9" s="54"/>
      <c r="O9" s="3"/>
      <c r="P9" s="3"/>
      <c r="S9" s="3"/>
      <c r="T9" s="3"/>
      <c r="U9" s="54"/>
      <c r="V9" s="54"/>
      <c r="W9" s="3"/>
      <c r="X9" s="29" t="s">
        <v>333</v>
      </c>
      <c r="Y9" s="62">
        <v>6.7</v>
      </c>
      <c r="Z9" s="62">
        <f>Y9+Z10</f>
        <v>9.9</v>
      </c>
      <c r="AA9" s="62">
        <f>Z9+AA11</f>
        <v>15.9</v>
      </c>
      <c r="AB9" s="62">
        <f>AA9+AB12</f>
        <v>21</v>
      </c>
      <c r="AC9" s="62">
        <v>30.4</v>
      </c>
      <c r="AD9" s="62">
        <f>AC9+AD14</f>
        <v>37.1</v>
      </c>
    </row>
    <row r="10" spans="1:30" ht="14.45" customHeight="1" x14ac:dyDescent="0.15">
      <c r="A10" s="73">
        <f>B10+A2</f>
        <v>137.4</v>
      </c>
      <c r="B10" s="73">
        <f>C10+B3</f>
        <v>49.5</v>
      </c>
      <c r="C10" s="73">
        <f>D10+C4</f>
        <v>42.1</v>
      </c>
      <c r="D10" s="73">
        <f>E10+D5</f>
        <v>38.9</v>
      </c>
      <c r="E10" s="73">
        <f>F10+E6</f>
        <v>31.8</v>
      </c>
      <c r="F10" s="73">
        <f>G10+F7</f>
        <v>25</v>
      </c>
      <c r="G10" s="73">
        <f>H10+G8</f>
        <v>19.5</v>
      </c>
      <c r="H10" s="73">
        <f>I10+H9</f>
        <v>13.9</v>
      </c>
      <c r="I10" s="62">
        <v>6</v>
      </c>
      <c r="J10" s="29" t="s">
        <v>322</v>
      </c>
      <c r="K10" s="3"/>
      <c r="L10" s="3"/>
      <c r="M10" s="3"/>
      <c r="N10" s="3"/>
      <c r="O10" s="3"/>
      <c r="P10" s="3"/>
      <c r="S10" s="3"/>
      <c r="T10" s="3"/>
      <c r="U10" s="54"/>
      <c r="V10" s="54"/>
      <c r="W10" s="3"/>
      <c r="X10" s="3"/>
      <c r="Y10" s="29" t="s">
        <v>334</v>
      </c>
      <c r="Z10" s="62">
        <v>3.2</v>
      </c>
      <c r="AA10" s="62">
        <f>Z10+AA11</f>
        <v>9.1999999999999993</v>
      </c>
      <c r="AB10" s="62">
        <f>AA10+AB12</f>
        <v>14.299999999999999</v>
      </c>
      <c r="AC10" s="62">
        <v>23.7</v>
      </c>
      <c r="AD10" s="62">
        <f>AC10+AD14</f>
        <v>30.4</v>
      </c>
    </row>
    <row r="11" spans="1:30" ht="14.45" customHeight="1" x14ac:dyDescent="0.15">
      <c r="A11" s="73">
        <f>B11+A2</f>
        <v>141.60000000000002</v>
      </c>
      <c r="B11" s="73">
        <f>C11+B3</f>
        <v>53.7</v>
      </c>
      <c r="C11" s="73">
        <f>D11+C4</f>
        <v>46.300000000000004</v>
      </c>
      <c r="D11" s="73">
        <f>E11+D5</f>
        <v>43.1</v>
      </c>
      <c r="E11" s="73">
        <f>F11+E6</f>
        <v>36</v>
      </c>
      <c r="F11" s="73">
        <f>G11+F7</f>
        <v>29.200000000000003</v>
      </c>
      <c r="G11" s="73">
        <f>H11+G8</f>
        <v>23.700000000000003</v>
      </c>
      <c r="H11" s="73">
        <f>I11+H9</f>
        <v>18.100000000000001</v>
      </c>
      <c r="I11" s="73">
        <f>J11+I10</f>
        <v>10.199999999999999</v>
      </c>
      <c r="J11" s="62">
        <v>4.2</v>
      </c>
      <c r="K11" s="29" t="s">
        <v>323</v>
      </c>
      <c r="L11" s="3"/>
      <c r="M11" s="3"/>
      <c r="N11" s="3"/>
      <c r="O11" s="54"/>
      <c r="P11" s="54"/>
      <c r="S11" s="54"/>
      <c r="T11" s="3"/>
      <c r="U11" s="54"/>
      <c r="V11" s="54"/>
      <c r="W11" s="3"/>
      <c r="X11" s="3"/>
      <c r="Y11" s="3"/>
      <c r="Z11" s="29" t="s">
        <v>335</v>
      </c>
      <c r="AA11" s="62">
        <v>6</v>
      </c>
      <c r="AB11" s="62">
        <f>AA11+AB12</f>
        <v>11.1</v>
      </c>
      <c r="AC11" s="62">
        <v>20.5</v>
      </c>
      <c r="AD11" s="62">
        <f>AC11+AD14</f>
        <v>27.2</v>
      </c>
    </row>
    <row r="12" spans="1:30" ht="14.45" customHeight="1" x14ac:dyDescent="0.15">
      <c r="A12" s="73">
        <f>B12+A2</f>
        <v>148.60000000000002</v>
      </c>
      <c r="B12" s="73">
        <f>C12+B3</f>
        <v>60.7</v>
      </c>
      <c r="C12" s="73">
        <f>D12+C4</f>
        <v>53.300000000000004</v>
      </c>
      <c r="D12" s="73">
        <f>E12+D5</f>
        <v>50.1</v>
      </c>
      <c r="E12" s="73">
        <f>F12+E6</f>
        <v>43</v>
      </c>
      <c r="F12" s="73">
        <f>G12+F7</f>
        <v>36.200000000000003</v>
      </c>
      <c r="G12" s="73">
        <f>H12+G8</f>
        <v>30.700000000000003</v>
      </c>
      <c r="H12" s="73">
        <f>I12+H9</f>
        <v>25.1</v>
      </c>
      <c r="I12" s="73">
        <f>J12+I10</f>
        <v>17.2</v>
      </c>
      <c r="J12" s="73">
        <f>K12+J11</f>
        <v>11.2</v>
      </c>
      <c r="K12" s="62">
        <v>7</v>
      </c>
      <c r="L12" s="29" t="s">
        <v>74</v>
      </c>
      <c r="M12" s="3"/>
      <c r="N12" s="3"/>
      <c r="S12" s="582" t="s">
        <v>220</v>
      </c>
      <c r="T12" s="582"/>
      <c r="U12" s="582"/>
      <c r="V12" s="582"/>
      <c r="W12" s="582"/>
      <c r="X12" s="582"/>
      <c r="Y12" s="582"/>
      <c r="AA12" s="29" t="s">
        <v>336</v>
      </c>
      <c r="AB12" s="62">
        <v>5.0999999999999996</v>
      </c>
      <c r="AC12" s="62">
        <v>14.5</v>
      </c>
      <c r="AD12" s="62">
        <f>AC12+AD14</f>
        <v>21.2</v>
      </c>
    </row>
    <row r="13" spans="1:30" ht="14.45" customHeight="1" x14ac:dyDescent="0.15">
      <c r="A13" s="73">
        <f>B13+A2</f>
        <v>160.10000000000002</v>
      </c>
      <c r="B13" s="73">
        <f>C13+B3</f>
        <v>72.2</v>
      </c>
      <c r="C13" s="73">
        <f>D13+C4</f>
        <v>64.8</v>
      </c>
      <c r="D13" s="73">
        <f>E13+D5</f>
        <v>61.6</v>
      </c>
      <c r="E13" s="73">
        <f>F13+E6</f>
        <v>54.5</v>
      </c>
      <c r="F13" s="73">
        <f>G13+F7</f>
        <v>47.7</v>
      </c>
      <c r="G13" s="73">
        <f>H13+G8</f>
        <v>42.2</v>
      </c>
      <c r="H13" s="73">
        <f>I13+H9</f>
        <v>36.6</v>
      </c>
      <c r="I13" s="73">
        <f>J13+I10</f>
        <v>28.7</v>
      </c>
      <c r="J13" s="73">
        <f>K13+J11</f>
        <v>22.7</v>
      </c>
      <c r="K13" s="73">
        <f>L13+K12</f>
        <v>18.5</v>
      </c>
      <c r="L13" s="73">
        <v>11.5</v>
      </c>
      <c r="M13" s="29" t="s">
        <v>324</v>
      </c>
      <c r="N13" s="3"/>
      <c r="O13" s="3"/>
      <c r="P13" s="35"/>
      <c r="S13" s="582"/>
      <c r="T13" s="582"/>
      <c r="U13" s="582"/>
      <c r="V13" s="582"/>
      <c r="W13" s="582"/>
      <c r="X13" s="582"/>
      <c r="Y13" s="582"/>
      <c r="AA13" s="3"/>
      <c r="AB13" s="29" t="s">
        <v>337</v>
      </c>
      <c r="AC13" s="62">
        <v>9.4</v>
      </c>
      <c r="AD13" s="62">
        <f>AC13+AD14</f>
        <v>16.100000000000001</v>
      </c>
    </row>
    <row r="14" spans="1:30" ht="14.45" customHeight="1" x14ac:dyDescent="0.15">
      <c r="A14" s="73">
        <f>B14+A2</f>
        <v>163.80000000000001</v>
      </c>
      <c r="B14" s="73">
        <f>C14+B3</f>
        <v>75.900000000000006</v>
      </c>
      <c r="C14" s="73">
        <f>D14+C4</f>
        <v>68.5</v>
      </c>
      <c r="D14" s="73">
        <f>E14+D5</f>
        <v>65.3</v>
      </c>
      <c r="E14" s="73">
        <f>F14+E6</f>
        <v>58.199999999999996</v>
      </c>
      <c r="F14" s="73">
        <f>G14+F7</f>
        <v>51.4</v>
      </c>
      <c r="G14" s="73">
        <f>H14+G8</f>
        <v>45.9</v>
      </c>
      <c r="H14" s="73">
        <f>I14+H9</f>
        <v>40.299999999999997</v>
      </c>
      <c r="I14" s="73">
        <f>J14+I10</f>
        <v>32.4</v>
      </c>
      <c r="J14" s="73">
        <f>K14+J11</f>
        <v>26.4</v>
      </c>
      <c r="K14" s="73">
        <f>L14+K12</f>
        <v>22.2</v>
      </c>
      <c r="L14" s="73">
        <v>15.2</v>
      </c>
      <c r="M14" s="62">
        <v>3.7</v>
      </c>
      <c r="N14" s="29" t="s">
        <v>325</v>
      </c>
      <c r="O14" s="3"/>
      <c r="P14" s="3"/>
      <c r="S14" s="3"/>
      <c r="T14" s="3"/>
      <c r="U14" s="3"/>
      <c r="V14" s="54"/>
      <c r="W14" s="54"/>
      <c r="X14" s="54"/>
      <c r="Y14" s="54"/>
      <c r="Z14" s="54"/>
      <c r="AA14" s="3"/>
      <c r="AB14" s="3"/>
      <c r="AC14" s="29" t="s">
        <v>338</v>
      </c>
      <c r="AD14" s="62">
        <v>6.7</v>
      </c>
    </row>
    <row r="15" spans="1:30" ht="14.45" customHeight="1" x14ac:dyDescent="0.15">
      <c r="A15" s="73">
        <f>B15+A2</f>
        <v>174.70000000000002</v>
      </c>
      <c r="B15" s="73">
        <f>C15+B3</f>
        <v>86.800000000000011</v>
      </c>
      <c r="C15" s="73">
        <f>D15+C4</f>
        <v>79.400000000000006</v>
      </c>
      <c r="D15" s="73">
        <f>E15+D5</f>
        <v>76.2</v>
      </c>
      <c r="E15" s="73">
        <f>F15+E6</f>
        <v>69.100000000000009</v>
      </c>
      <c r="F15" s="73">
        <f>G15+F7</f>
        <v>62.300000000000004</v>
      </c>
      <c r="G15" s="73">
        <f>H15+G8</f>
        <v>56.800000000000004</v>
      </c>
      <c r="H15" s="73">
        <f>I15+H9</f>
        <v>51.2</v>
      </c>
      <c r="I15" s="73">
        <f>J15+I10</f>
        <v>43.300000000000004</v>
      </c>
      <c r="J15" s="73">
        <f>K15+J11</f>
        <v>37.300000000000004</v>
      </c>
      <c r="K15" s="73">
        <f>L15+K12</f>
        <v>33.1</v>
      </c>
      <c r="L15" s="73">
        <v>26.1</v>
      </c>
      <c r="M15" s="73">
        <f>N15+M14</f>
        <v>14.600000000000001</v>
      </c>
      <c r="N15" s="73">
        <v>10.9</v>
      </c>
      <c r="O15" s="29" t="s">
        <v>326</v>
      </c>
      <c r="P15" s="3"/>
      <c r="S15" s="35"/>
      <c r="T15" s="3"/>
      <c r="U15" s="3"/>
      <c r="V15" s="54"/>
      <c r="W15" s="54"/>
      <c r="X15" s="54"/>
      <c r="Y15" s="54"/>
      <c r="Z15" s="54"/>
      <c r="AA15" s="3"/>
      <c r="AB15" s="3"/>
      <c r="AC15" s="3"/>
      <c r="AD15" s="29" t="s">
        <v>139</v>
      </c>
    </row>
    <row r="16" spans="1:30" ht="14.45" customHeight="1" x14ac:dyDescent="0.15">
      <c r="A16" s="73">
        <f>B16+A2</f>
        <v>181.20000000000002</v>
      </c>
      <c r="B16" s="73">
        <f>C16+B3</f>
        <v>93.300000000000011</v>
      </c>
      <c r="C16" s="73">
        <f>D16+C4</f>
        <v>85.9</v>
      </c>
      <c r="D16" s="73">
        <f>E16+D5</f>
        <v>82.7</v>
      </c>
      <c r="E16" s="73">
        <f>F16+E6</f>
        <v>75.600000000000009</v>
      </c>
      <c r="F16" s="73">
        <f>G16+F7</f>
        <v>68.800000000000011</v>
      </c>
      <c r="G16" s="73">
        <f>H16+G8</f>
        <v>63.300000000000004</v>
      </c>
      <c r="H16" s="73">
        <f>I16+H9</f>
        <v>57.7</v>
      </c>
      <c r="I16" s="73">
        <f>J16+I10</f>
        <v>49.800000000000004</v>
      </c>
      <c r="J16" s="73">
        <f>K16+J11</f>
        <v>43.800000000000004</v>
      </c>
      <c r="K16" s="73">
        <f>L16+K12</f>
        <v>39.6</v>
      </c>
      <c r="L16" s="73">
        <v>32.6</v>
      </c>
      <c r="M16" s="73">
        <f>N16+M14</f>
        <v>21.099999999999998</v>
      </c>
      <c r="N16" s="73">
        <v>17.399999999999999</v>
      </c>
      <c r="O16" s="62">
        <v>6.5</v>
      </c>
      <c r="P16" s="29" t="s">
        <v>327</v>
      </c>
      <c r="S16" s="3"/>
      <c r="T16" s="35"/>
      <c r="U16" s="3"/>
      <c r="V16" s="3"/>
      <c r="W16" s="54"/>
      <c r="X16" s="54"/>
      <c r="Y16" s="3"/>
      <c r="Z16" s="3"/>
      <c r="AA16" s="3"/>
      <c r="AB16" s="3"/>
    </row>
    <row r="17" spans="1:33" ht="14.45" customHeight="1" x14ac:dyDescent="0.15">
      <c r="A17" s="73">
        <f>B17+A2</f>
        <v>184</v>
      </c>
      <c r="B17" s="73">
        <f>C17+B3</f>
        <v>96.1</v>
      </c>
      <c r="C17" s="73">
        <f>D17+C4</f>
        <v>88.699999999999989</v>
      </c>
      <c r="D17" s="73">
        <f>E17+D5</f>
        <v>85.499999999999986</v>
      </c>
      <c r="E17" s="73">
        <f>F17+E6</f>
        <v>78.399999999999991</v>
      </c>
      <c r="F17" s="73">
        <f>G17+F7</f>
        <v>71.599999999999994</v>
      </c>
      <c r="G17" s="73">
        <f>H17+G8</f>
        <v>66.099999999999994</v>
      </c>
      <c r="H17" s="73">
        <f>I17+H9</f>
        <v>60.5</v>
      </c>
      <c r="I17" s="73">
        <f>J17+I10</f>
        <v>52.6</v>
      </c>
      <c r="J17" s="73">
        <f>K17+J11</f>
        <v>46.6</v>
      </c>
      <c r="K17" s="73">
        <f>L17+K12</f>
        <v>42.4</v>
      </c>
      <c r="L17" s="73">
        <v>35.4</v>
      </c>
      <c r="M17" s="73">
        <f>N17+M14</f>
        <v>23.9</v>
      </c>
      <c r="N17" s="73">
        <v>20.2</v>
      </c>
      <c r="O17" s="73">
        <f>P17+O16</f>
        <v>9.3000000000000007</v>
      </c>
      <c r="P17" s="62">
        <v>2.8</v>
      </c>
      <c r="Q17" s="29" t="s">
        <v>16</v>
      </c>
      <c r="R17" s="3"/>
      <c r="S17" s="3"/>
      <c r="T17" s="3"/>
      <c r="U17" s="35"/>
      <c r="V17" s="3"/>
      <c r="W17" s="54"/>
      <c r="X17" s="54"/>
      <c r="Y17" s="3"/>
      <c r="Z17" s="30"/>
      <c r="AA17" s="58"/>
      <c r="AB17" s="58"/>
      <c r="AC17" s="58"/>
      <c r="AD17" s="58"/>
      <c r="AE17" s="72"/>
    </row>
    <row r="18" spans="1:33" ht="14.45" customHeight="1" x14ac:dyDescent="0.15">
      <c r="A18" s="73">
        <f>B18+A2</f>
        <v>185.7</v>
      </c>
      <c r="B18" s="73">
        <f>C18+B3</f>
        <v>97.8</v>
      </c>
      <c r="C18" s="73">
        <f>D18+C4</f>
        <v>90.399999999999991</v>
      </c>
      <c r="D18" s="73">
        <f>E18+D5</f>
        <v>87.199999999999989</v>
      </c>
      <c r="E18" s="73">
        <f>F18+E6</f>
        <v>80.099999999999994</v>
      </c>
      <c r="F18" s="73">
        <f>G18+F7</f>
        <v>73.3</v>
      </c>
      <c r="G18" s="73">
        <f>H18+G8</f>
        <v>67.8</v>
      </c>
      <c r="H18" s="73">
        <f>I18+H9</f>
        <v>62.2</v>
      </c>
      <c r="I18" s="73">
        <f>J18+I10</f>
        <v>54.300000000000004</v>
      </c>
      <c r="J18" s="73">
        <f>K18+J11</f>
        <v>48.300000000000004</v>
      </c>
      <c r="K18" s="73">
        <f>L18+K12</f>
        <v>44.1</v>
      </c>
      <c r="L18" s="73">
        <v>37.1</v>
      </c>
      <c r="M18" s="73">
        <f>N18+M14</f>
        <v>25.599999999999998</v>
      </c>
      <c r="N18" s="73">
        <v>21.9</v>
      </c>
      <c r="O18" s="73">
        <f>P18+O16</f>
        <v>11</v>
      </c>
      <c r="P18" s="73">
        <f>Q18+P17</f>
        <v>4.5</v>
      </c>
      <c r="Q18" s="62">
        <v>1.7</v>
      </c>
      <c r="R18" s="87" t="s">
        <v>150</v>
      </c>
      <c r="S18" s="3"/>
      <c r="T18" s="3"/>
      <c r="U18" s="3"/>
      <c r="V18" s="35"/>
      <c r="W18" s="54"/>
      <c r="X18" s="54"/>
      <c r="Y18" s="3"/>
      <c r="Z18" s="63"/>
      <c r="AA18" s="30"/>
      <c r="AB18" s="58"/>
      <c r="AC18" s="58"/>
      <c r="AD18" s="58"/>
      <c r="AE18" s="58"/>
    </row>
    <row r="19" spans="1:33" ht="14.45" customHeight="1" x14ac:dyDescent="0.15">
      <c r="A19" s="73">
        <f>B19+A2</f>
        <v>195</v>
      </c>
      <c r="B19" s="73">
        <f>C19+B3</f>
        <v>107.1</v>
      </c>
      <c r="C19" s="73">
        <f>D19+C4</f>
        <v>99.699999999999989</v>
      </c>
      <c r="D19" s="73">
        <f>E19+D5</f>
        <v>96.499999999999986</v>
      </c>
      <c r="E19" s="73">
        <f>F19+E6</f>
        <v>89.399999999999991</v>
      </c>
      <c r="F19" s="73">
        <f>G19+F7</f>
        <v>82.6</v>
      </c>
      <c r="G19" s="73">
        <f>H19+G8</f>
        <v>77.099999999999994</v>
      </c>
      <c r="H19" s="73">
        <f>I19+H9</f>
        <v>71.5</v>
      </c>
      <c r="I19" s="73">
        <f>J19+I10</f>
        <v>63.6</v>
      </c>
      <c r="J19" s="73">
        <f>K19+J11</f>
        <v>57.6</v>
      </c>
      <c r="K19" s="73">
        <f>L19+K12</f>
        <v>53.4</v>
      </c>
      <c r="L19" s="73">
        <v>46.4</v>
      </c>
      <c r="M19" s="73">
        <f>N19+M14</f>
        <v>34.9</v>
      </c>
      <c r="N19" s="73">
        <v>31.2</v>
      </c>
      <c r="O19" s="73">
        <f>P19+O16</f>
        <v>20.3</v>
      </c>
      <c r="P19" s="73">
        <f>Q19+P17</f>
        <v>13.8</v>
      </c>
      <c r="Q19" s="73">
        <f>R19+Q18</f>
        <v>11</v>
      </c>
      <c r="R19" s="62">
        <v>9.3000000000000007</v>
      </c>
      <c r="S19" s="29" t="s">
        <v>328</v>
      </c>
      <c r="T19" s="54"/>
      <c r="U19" s="54"/>
      <c r="V19" s="54"/>
      <c r="W19" s="54"/>
      <c r="X19" s="54"/>
      <c r="Y19" s="54"/>
      <c r="Z19" s="63"/>
      <c r="AA19" s="63"/>
      <c r="AB19" s="30"/>
      <c r="AC19" s="57"/>
      <c r="AD19" s="57"/>
      <c r="AE19" s="57"/>
      <c r="AF19" s="28"/>
      <c r="AG19" s="3"/>
    </row>
    <row r="20" spans="1:33" ht="14.45" customHeight="1" x14ac:dyDescent="0.15">
      <c r="A20" s="73">
        <f>B20+A2</f>
        <v>201.5</v>
      </c>
      <c r="B20" s="73">
        <f>C20+B3</f>
        <v>113.6</v>
      </c>
      <c r="C20" s="73">
        <f>D20+C4</f>
        <v>106.19999999999999</v>
      </c>
      <c r="D20" s="73">
        <f>E20+D5</f>
        <v>102.99999999999999</v>
      </c>
      <c r="E20" s="73">
        <f>F20+E6</f>
        <v>95.899999999999991</v>
      </c>
      <c r="F20" s="73">
        <f>G20+F7</f>
        <v>89.1</v>
      </c>
      <c r="G20" s="73">
        <f>H20+G8</f>
        <v>83.6</v>
      </c>
      <c r="H20" s="73">
        <f>I20+H9</f>
        <v>78</v>
      </c>
      <c r="I20" s="73">
        <f>J20+I10</f>
        <v>70.099999999999994</v>
      </c>
      <c r="J20" s="73">
        <f>K20+J11</f>
        <v>64.099999999999994</v>
      </c>
      <c r="K20" s="73">
        <f>L20+K12</f>
        <v>59.9</v>
      </c>
      <c r="L20" s="73">
        <v>52.9</v>
      </c>
      <c r="M20" s="73">
        <f>N20+M14</f>
        <v>41.400000000000006</v>
      </c>
      <c r="N20" s="73">
        <v>37.700000000000003</v>
      </c>
      <c r="O20" s="73">
        <f>P20+O16</f>
        <v>26.8</v>
      </c>
      <c r="P20" s="73">
        <f>Q20+P17</f>
        <v>20.3</v>
      </c>
      <c r="Q20" s="73">
        <f>R20+Q18</f>
        <v>17.5</v>
      </c>
      <c r="R20" s="73">
        <f>S20+R19</f>
        <v>15.8</v>
      </c>
      <c r="S20" s="62">
        <v>6.5</v>
      </c>
      <c r="T20" s="29" t="s">
        <v>329</v>
      </c>
      <c r="U20" s="3"/>
      <c r="V20" s="3"/>
      <c r="W20" s="3"/>
      <c r="X20" s="35"/>
      <c r="Y20" s="3"/>
      <c r="Z20" s="63"/>
      <c r="AA20" s="63"/>
      <c r="AB20" s="63"/>
      <c r="AC20" s="30"/>
      <c r="AD20" s="57"/>
      <c r="AE20" s="57"/>
    </row>
    <row r="21" spans="1:33" ht="14.45" customHeight="1" x14ac:dyDescent="0.15">
      <c r="A21" s="73">
        <f>B21+A2</f>
        <v>208.9</v>
      </c>
      <c r="B21" s="73">
        <f>C21+B3</f>
        <v>121</v>
      </c>
      <c r="C21" s="73">
        <f>D21+C4</f>
        <v>113.6</v>
      </c>
      <c r="D21" s="73">
        <f>E21+D5</f>
        <v>110.39999999999999</v>
      </c>
      <c r="E21" s="73">
        <f>F21+E6</f>
        <v>103.3</v>
      </c>
      <c r="F21" s="73">
        <f>G21+F7</f>
        <v>96.5</v>
      </c>
      <c r="G21" s="73">
        <f>H21+G8</f>
        <v>91</v>
      </c>
      <c r="H21" s="73">
        <f>I21+H9</f>
        <v>85.4</v>
      </c>
      <c r="I21" s="73">
        <f>J21+I10</f>
        <v>77.5</v>
      </c>
      <c r="J21" s="73">
        <f>K21+J11</f>
        <v>71.5</v>
      </c>
      <c r="K21" s="73">
        <f>L21+K12</f>
        <v>67.3</v>
      </c>
      <c r="L21" s="73">
        <v>60.3</v>
      </c>
      <c r="M21" s="73">
        <f>N21+M14</f>
        <v>48.800000000000004</v>
      </c>
      <c r="N21" s="73">
        <v>45.1</v>
      </c>
      <c r="O21" s="73">
        <f>P21+O16</f>
        <v>34.200000000000003</v>
      </c>
      <c r="P21" s="73">
        <f>Q21+P17</f>
        <v>27.700000000000003</v>
      </c>
      <c r="Q21" s="73">
        <f>R21+Q18</f>
        <v>24.900000000000002</v>
      </c>
      <c r="R21" s="73">
        <f>S21+R19</f>
        <v>23.200000000000003</v>
      </c>
      <c r="S21" s="73">
        <f>T21+S20</f>
        <v>13.9</v>
      </c>
      <c r="T21" s="62">
        <v>7.4</v>
      </c>
      <c r="U21" s="29" t="s">
        <v>75</v>
      </c>
      <c r="V21" s="35"/>
      <c r="W21" s="3"/>
      <c r="X21" s="3"/>
      <c r="Y21" s="72"/>
      <c r="Z21" s="63"/>
      <c r="AA21" s="63"/>
      <c r="AB21" s="63"/>
      <c r="AC21" s="63"/>
      <c r="AD21" s="30"/>
      <c r="AE21" s="58"/>
    </row>
    <row r="22" spans="1:33" ht="14.45" customHeight="1" x14ac:dyDescent="0.15">
      <c r="A22" s="73">
        <f>B22+A2</f>
        <v>212.10000000000002</v>
      </c>
      <c r="B22" s="73">
        <f>C22+B3</f>
        <v>124.2</v>
      </c>
      <c r="C22" s="73">
        <f>D22+C4</f>
        <v>116.8</v>
      </c>
      <c r="D22" s="73">
        <f>E22+D5</f>
        <v>113.6</v>
      </c>
      <c r="E22" s="73">
        <f>F22+E6</f>
        <v>106.5</v>
      </c>
      <c r="F22" s="73">
        <f>G22+F7</f>
        <v>99.7</v>
      </c>
      <c r="G22" s="73">
        <f>H22+G8</f>
        <v>94.2</v>
      </c>
      <c r="H22" s="73">
        <f>I22+H9</f>
        <v>88.600000000000009</v>
      </c>
      <c r="I22" s="73">
        <f>J22+I10</f>
        <v>80.7</v>
      </c>
      <c r="J22" s="73">
        <f>K22+J11</f>
        <v>74.7</v>
      </c>
      <c r="K22" s="73">
        <f>L22+K12</f>
        <v>70.5</v>
      </c>
      <c r="L22" s="73">
        <v>63.5</v>
      </c>
      <c r="M22" s="73">
        <f>N22+M14</f>
        <v>52</v>
      </c>
      <c r="N22" s="73">
        <v>48.3</v>
      </c>
      <c r="O22" s="73">
        <f>P22+O16</f>
        <v>37.400000000000006</v>
      </c>
      <c r="P22" s="73">
        <f>Q22+P17</f>
        <v>30.900000000000002</v>
      </c>
      <c r="Q22" s="73">
        <f>R22+Q18</f>
        <v>28.1</v>
      </c>
      <c r="R22" s="73">
        <f>S22+R19</f>
        <v>26.400000000000002</v>
      </c>
      <c r="S22" s="73">
        <f>T22+S20</f>
        <v>17.100000000000001</v>
      </c>
      <c r="T22" s="73">
        <f>U22+T21</f>
        <v>10.600000000000001</v>
      </c>
      <c r="U22" s="62">
        <v>3.2</v>
      </c>
      <c r="V22" s="29" t="s">
        <v>76</v>
      </c>
      <c r="W22" s="3"/>
      <c r="X22" s="3"/>
      <c r="Y22" s="72"/>
      <c r="Z22" s="63"/>
      <c r="AA22" s="63"/>
      <c r="AB22" s="63"/>
      <c r="AC22" s="63"/>
      <c r="AD22" s="63"/>
      <c r="AE22" s="30"/>
    </row>
    <row r="23" spans="1:33" ht="14.45" customHeight="1" x14ac:dyDescent="0.15">
      <c r="A23" s="73">
        <f>B23+A2</f>
        <v>218.9</v>
      </c>
      <c r="B23" s="73">
        <f>C23+B3</f>
        <v>131</v>
      </c>
      <c r="C23" s="73">
        <f>D23+C4</f>
        <v>123.6</v>
      </c>
      <c r="D23" s="73">
        <f>E23+D5</f>
        <v>120.39999999999999</v>
      </c>
      <c r="E23" s="73">
        <f>F23+E6</f>
        <v>113.3</v>
      </c>
      <c r="F23" s="73">
        <f>G23+F7</f>
        <v>106.5</v>
      </c>
      <c r="G23" s="73">
        <f>H23+G8</f>
        <v>101</v>
      </c>
      <c r="H23" s="73">
        <f>I23+H9</f>
        <v>95.4</v>
      </c>
      <c r="I23" s="73">
        <f>J23+I10</f>
        <v>87.5</v>
      </c>
      <c r="J23" s="73">
        <f>K23+J11</f>
        <v>81.5</v>
      </c>
      <c r="K23" s="73">
        <f>L23+K12</f>
        <v>77.3</v>
      </c>
      <c r="L23" s="73">
        <v>70.3</v>
      </c>
      <c r="M23" s="73">
        <f>N23+M14</f>
        <v>58.800000000000004</v>
      </c>
      <c r="N23" s="73">
        <v>55.1</v>
      </c>
      <c r="O23" s="73">
        <f>P23+O16</f>
        <v>44.2</v>
      </c>
      <c r="P23" s="73">
        <f>Q23+P17</f>
        <v>37.700000000000003</v>
      </c>
      <c r="Q23" s="73">
        <f>R23+Q18</f>
        <v>34.900000000000006</v>
      </c>
      <c r="R23" s="73">
        <f>S23+R19</f>
        <v>33.200000000000003</v>
      </c>
      <c r="S23" s="73">
        <f>T23+S20</f>
        <v>23.9</v>
      </c>
      <c r="T23" s="73">
        <f>U23+T21</f>
        <v>17.399999999999999</v>
      </c>
      <c r="U23" s="73">
        <f>V23+U22</f>
        <v>10</v>
      </c>
      <c r="V23" s="62">
        <v>6.8</v>
      </c>
      <c r="W23" s="29" t="s">
        <v>77</v>
      </c>
      <c r="X23" s="3"/>
      <c r="Y23" s="72"/>
      <c r="Z23" s="3"/>
      <c r="AA23" s="86"/>
      <c r="AB23" s="86"/>
      <c r="AC23" s="86"/>
      <c r="AD23" s="72"/>
      <c r="AE23" s="72"/>
    </row>
    <row r="24" spans="1:33" ht="14.45" customHeight="1" x14ac:dyDescent="0.15">
      <c r="A24" s="73">
        <f>B24+A2</f>
        <v>226.5</v>
      </c>
      <c r="B24" s="73">
        <f>C24+B3</f>
        <v>138.6</v>
      </c>
      <c r="C24" s="73">
        <f>D24+C4</f>
        <v>131.19999999999999</v>
      </c>
      <c r="D24" s="73">
        <f>E24+D5</f>
        <v>128</v>
      </c>
      <c r="E24" s="73">
        <f>F24+E6</f>
        <v>120.9</v>
      </c>
      <c r="F24" s="73">
        <f>G24+F7</f>
        <v>114.10000000000001</v>
      </c>
      <c r="G24" s="73">
        <f>H24+G8</f>
        <v>108.60000000000001</v>
      </c>
      <c r="H24" s="73">
        <f>I24+H9</f>
        <v>103.00000000000001</v>
      </c>
      <c r="I24" s="73">
        <f>J24+I10</f>
        <v>95.100000000000009</v>
      </c>
      <c r="J24" s="73">
        <f>K24+J11</f>
        <v>89.100000000000009</v>
      </c>
      <c r="K24" s="73">
        <f>L24+K12</f>
        <v>84.9</v>
      </c>
      <c r="L24" s="73">
        <v>77.900000000000006</v>
      </c>
      <c r="M24" s="73">
        <f>N24+M14</f>
        <v>66.400000000000006</v>
      </c>
      <c r="N24" s="73">
        <v>62.7</v>
      </c>
      <c r="O24" s="73">
        <f>P24+O16</f>
        <v>51.8</v>
      </c>
      <c r="P24" s="73">
        <f>Q24+P17</f>
        <v>45.3</v>
      </c>
      <c r="Q24" s="73">
        <f>R24+Q18</f>
        <v>42.5</v>
      </c>
      <c r="R24" s="73">
        <f>S24+R19</f>
        <v>40.799999999999997</v>
      </c>
      <c r="S24" s="73">
        <f>T24+S20</f>
        <v>31.5</v>
      </c>
      <c r="T24" s="73">
        <f>U24+T21</f>
        <v>25</v>
      </c>
      <c r="U24" s="73">
        <f>V24+U22</f>
        <v>17.599999999999998</v>
      </c>
      <c r="V24" s="73">
        <f>W24+V23</f>
        <v>14.399999999999999</v>
      </c>
      <c r="W24" s="62">
        <v>7.6</v>
      </c>
      <c r="X24" s="29" t="s">
        <v>78</v>
      </c>
      <c r="Y24" s="72"/>
      <c r="Z24" s="3"/>
      <c r="AA24" s="86"/>
      <c r="AB24" s="86"/>
      <c r="AC24" s="86"/>
      <c r="AD24" s="3"/>
      <c r="AE24" s="3"/>
    </row>
    <row r="25" spans="1:33" ht="14.45" customHeight="1" x14ac:dyDescent="0.15">
      <c r="A25" s="73">
        <f>B25+A2</f>
        <v>230.3</v>
      </c>
      <c r="B25" s="73">
        <f>C25+B3</f>
        <v>142.4</v>
      </c>
      <c r="C25" s="73">
        <f>D25+C4</f>
        <v>135</v>
      </c>
      <c r="D25" s="73">
        <f>E25+D5</f>
        <v>131.80000000000001</v>
      </c>
      <c r="E25" s="73">
        <f>F25+E6</f>
        <v>124.7</v>
      </c>
      <c r="F25" s="73">
        <f>G25+F7</f>
        <v>117.9</v>
      </c>
      <c r="G25" s="73">
        <f>H25+G8</f>
        <v>112.4</v>
      </c>
      <c r="H25" s="73">
        <f>I25+H9</f>
        <v>106.80000000000001</v>
      </c>
      <c r="I25" s="73">
        <f>J25+I10</f>
        <v>98.9</v>
      </c>
      <c r="J25" s="73">
        <f>K25+J11</f>
        <v>92.9</v>
      </c>
      <c r="K25" s="73">
        <f>L25+K12</f>
        <v>88.7</v>
      </c>
      <c r="L25" s="73">
        <v>81.7</v>
      </c>
      <c r="M25" s="73">
        <f>N25+M14</f>
        <v>70.2</v>
      </c>
      <c r="N25" s="73">
        <v>66.5</v>
      </c>
      <c r="O25" s="73">
        <f>P25+O16</f>
        <v>55.599999999999994</v>
      </c>
      <c r="P25" s="73">
        <f>Q25+P17</f>
        <v>49.099999999999994</v>
      </c>
      <c r="Q25" s="73">
        <f>R25+Q18</f>
        <v>46.3</v>
      </c>
      <c r="R25" s="73">
        <f>S25+R19</f>
        <v>44.599999999999994</v>
      </c>
      <c r="S25" s="73">
        <f>T25+S20</f>
        <v>35.299999999999997</v>
      </c>
      <c r="T25" s="73">
        <f>U25+T21</f>
        <v>28.799999999999997</v>
      </c>
      <c r="U25" s="73">
        <f>V25+U22</f>
        <v>21.4</v>
      </c>
      <c r="V25" s="73">
        <f>W25+V23</f>
        <v>18.2</v>
      </c>
      <c r="W25" s="73">
        <f>X25+W24</f>
        <v>11.399999999999999</v>
      </c>
      <c r="X25" s="62">
        <v>3.8</v>
      </c>
      <c r="Y25" s="29" t="s">
        <v>79</v>
      </c>
    </row>
    <row r="26" spans="1:33" ht="14.45" customHeight="1" x14ac:dyDescent="0.15">
      <c r="A26" s="73">
        <f>B26+A2</f>
        <v>239.9</v>
      </c>
      <c r="B26" s="73">
        <f>C26+B3</f>
        <v>152</v>
      </c>
      <c r="C26" s="73">
        <f>D26+C4</f>
        <v>144.6</v>
      </c>
      <c r="D26" s="73">
        <f>E26+D5</f>
        <v>141.4</v>
      </c>
      <c r="E26" s="73">
        <f>F26+E6</f>
        <v>134.30000000000001</v>
      </c>
      <c r="F26" s="73">
        <f>G26+F7</f>
        <v>127.5</v>
      </c>
      <c r="G26" s="73">
        <f>H26+G8</f>
        <v>122</v>
      </c>
      <c r="H26" s="73">
        <f>I26+H9</f>
        <v>116.4</v>
      </c>
      <c r="I26" s="73">
        <f>J26+I10</f>
        <v>108.5</v>
      </c>
      <c r="J26" s="73">
        <f>K26+J11</f>
        <v>102.5</v>
      </c>
      <c r="K26" s="73">
        <f>L26+K12</f>
        <v>98.3</v>
      </c>
      <c r="L26" s="73">
        <v>91.3</v>
      </c>
      <c r="M26" s="73">
        <f>N26+M14</f>
        <v>79.8</v>
      </c>
      <c r="N26" s="73">
        <v>76.099999999999994</v>
      </c>
      <c r="O26" s="73">
        <f>P26+O16</f>
        <v>65.2</v>
      </c>
      <c r="P26" s="73">
        <f>Q26+P17</f>
        <v>58.7</v>
      </c>
      <c r="Q26" s="73">
        <f>R26+Q18</f>
        <v>55.900000000000006</v>
      </c>
      <c r="R26" s="73">
        <f>S26+R19</f>
        <v>54.2</v>
      </c>
      <c r="S26" s="73">
        <f>T26+S20</f>
        <v>44.9</v>
      </c>
      <c r="T26" s="73">
        <f>U26+T21</f>
        <v>38.4</v>
      </c>
      <c r="U26" s="73">
        <f>V26+U22</f>
        <v>31</v>
      </c>
      <c r="V26" s="73">
        <f>W26+V23</f>
        <v>27.8</v>
      </c>
      <c r="W26" s="73">
        <f>X26+W24</f>
        <v>21</v>
      </c>
      <c r="X26" s="73">
        <f>Y26+X25</f>
        <v>13.399999999999999</v>
      </c>
      <c r="Y26" s="62">
        <v>9.6</v>
      </c>
      <c r="Z26" s="29" t="s">
        <v>80</v>
      </c>
      <c r="AA26" s="3"/>
    </row>
    <row r="27" spans="1:33" ht="14.45" customHeight="1" x14ac:dyDescent="0.15">
      <c r="A27" s="73">
        <f>B27+A2</f>
        <v>245.20000000000002</v>
      </c>
      <c r="B27" s="73">
        <f>C27+B3</f>
        <v>157.30000000000001</v>
      </c>
      <c r="C27" s="73">
        <f>D27+C4</f>
        <v>149.9</v>
      </c>
      <c r="D27" s="73">
        <f>E27+D5</f>
        <v>146.70000000000002</v>
      </c>
      <c r="E27" s="73">
        <f>F27+E6</f>
        <v>139.60000000000002</v>
      </c>
      <c r="F27" s="73">
        <f>G27+F7</f>
        <v>132.80000000000001</v>
      </c>
      <c r="G27" s="73">
        <f>H27+G8</f>
        <v>127.3</v>
      </c>
      <c r="H27" s="73">
        <f>I27+H9</f>
        <v>121.7</v>
      </c>
      <c r="I27" s="73">
        <f>J27+I10</f>
        <v>113.8</v>
      </c>
      <c r="J27" s="73">
        <f>K27+J11</f>
        <v>107.8</v>
      </c>
      <c r="K27" s="73">
        <f>L27+K12</f>
        <v>103.6</v>
      </c>
      <c r="L27" s="73">
        <v>96.6</v>
      </c>
      <c r="M27" s="73">
        <f>N27+M14</f>
        <v>85.100000000000009</v>
      </c>
      <c r="N27" s="73">
        <v>81.400000000000006</v>
      </c>
      <c r="O27" s="73">
        <f>P27+O16</f>
        <v>70.5</v>
      </c>
      <c r="P27" s="73">
        <f>Q27+P17</f>
        <v>64</v>
      </c>
      <c r="Q27" s="73">
        <f>R27+Q18</f>
        <v>61.2</v>
      </c>
      <c r="R27" s="73">
        <f>S27+R19</f>
        <v>59.5</v>
      </c>
      <c r="S27" s="73">
        <f>T27+S20</f>
        <v>50.199999999999996</v>
      </c>
      <c r="T27" s="73">
        <f>U27+T21</f>
        <v>43.699999999999996</v>
      </c>
      <c r="U27" s="73">
        <f>V27+U22</f>
        <v>36.299999999999997</v>
      </c>
      <c r="V27" s="73">
        <f>W27+V23</f>
        <v>33.099999999999994</v>
      </c>
      <c r="W27" s="73">
        <f>X27+W24</f>
        <v>26.299999999999997</v>
      </c>
      <c r="X27" s="73">
        <f>Y27+X25</f>
        <v>18.7</v>
      </c>
      <c r="Y27" s="73">
        <f>Z27+Y26</f>
        <v>14.899999999999999</v>
      </c>
      <c r="Z27" s="62">
        <v>5.3</v>
      </c>
      <c r="AA27" s="29" t="s">
        <v>81</v>
      </c>
    </row>
    <row r="28" spans="1:33" ht="14.45" customHeight="1" x14ac:dyDescent="0.15">
      <c r="A28" s="73">
        <f>B28+A2</f>
        <v>252.5</v>
      </c>
      <c r="B28" s="73">
        <f>C28+B3</f>
        <v>164.6</v>
      </c>
      <c r="C28" s="73">
        <f>D28+C4</f>
        <v>157.19999999999999</v>
      </c>
      <c r="D28" s="73">
        <f>E28+D5</f>
        <v>154</v>
      </c>
      <c r="E28" s="73">
        <f>F28+E6</f>
        <v>146.9</v>
      </c>
      <c r="F28" s="73">
        <f>G28+F7</f>
        <v>140.1</v>
      </c>
      <c r="G28" s="73">
        <f>H28+G8</f>
        <v>134.6</v>
      </c>
      <c r="H28" s="73">
        <f>I28+H9</f>
        <v>129</v>
      </c>
      <c r="I28" s="73">
        <f>J28+I10</f>
        <v>121.10000000000001</v>
      </c>
      <c r="J28" s="73">
        <f>K28+J11</f>
        <v>115.10000000000001</v>
      </c>
      <c r="K28" s="73">
        <f>L28+K12</f>
        <v>110.9</v>
      </c>
      <c r="L28" s="73">
        <v>103.9</v>
      </c>
      <c r="M28" s="73">
        <f>N28+M14</f>
        <v>92.4</v>
      </c>
      <c r="N28" s="73">
        <v>88.7</v>
      </c>
      <c r="O28" s="73">
        <f>P28+O16</f>
        <v>77.8</v>
      </c>
      <c r="P28" s="73">
        <f>Q28+P17</f>
        <v>71.3</v>
      </c>
      <c r="Q28" s="73">
        <f>R28+Q18</f>
        <v>68.5</v>
      </c>
      <c r="R28" s="73">
        <f>S28+R19</f>
        <v>66.8</v>
      </c>
      <c r="S28" s="73">
        <f>T28+S20</f>
        <v>57.5</v>
      </c>
      <c r="T28" s="73">
        <f>U28+T21</f>
        <v>51</v>
      </c>
      <c r="U28" s="73">
        <f>V28+U22</f>
        <v>43.6</v>
      </c>
      <c r="V28" s="73">
        <f>W28+V23</f>
        <v>40.4</v>
      </c>
      <c r="W28" s="73">
        <f>X28+W24</f>
        <v>33.6</v>
      </c>
      <c r="X28" s="73">
        <f>Y28+X25</f>
        <v>26</v>
      </c>
      <c r="Y28" s="73">
        <f>Z28+Y26</f>
        <v>22.2</v>
      </c>
      <c r="Z28" s="73">
        <f>AA28+Z27</f>
        <v>12.6</v>
      </c>
      <c r="AA28" s="62">
        <v>7.3</v>
      </c>
      <c r="AB28" s="29" t="s">
        <v>82</v>
      </c>
      <c r="AE28" s="3"/>
      <c r="AF28" s="35"/>
      <c r="AG28" s="3"/>
    </row>
    <row r="29" spans="1:33" ht="14.45" customHeight="1" x14ac:dyDescent="0.15"/>
    <row r="30" spans="1:33" ht="14.25" customHeight="1" x14ac:dyDescent="0.15">
      <c r="G30" s="58"/>
      <c r="H30" s="58"/>
      <c r="I30" s="58"/>
      <c r="J30" s="58"/>
      <c r="P30" s="18" t="s">
        <v>119</v>
      </c>
    </row>
    <row r="31" spans="1:33" ht="14.45" customHeight="1" x14ac:dyDescent="0.15">
      <c r="D31" s="340"/>
      <c r="E31" s="340"/>
      <c r="F31" s="340"/>
      <c r="G31" s="58"/>
      <c r="H31" s="18" t="s">
        <v>582</v>
      </c>
      <c r="J31" s="3"/>
      <c r="L31" s="18" t="s">
        <v>80</v>
      </c>
      <c r="N31" s="3"/>
      <c r="P31" s="73">
        <v>3.2</v>
      </c>
      <c r="Q31" s="18" t="s">
        <v>120</v>
      </c>
      <c r="S31" s="3"/>
    </row>
    <row r="32" spans="1:33" ht="14.45" customHeight="1" x14ac:dyDescent="0.15">
      <c r="D32" s="340"/>
      <c r="E32" s="340"/>
      <c r="F32" s="340"/>
      <c r="G32" s="58"/>
      <c r="H32" s="73">
        <v>1</v>
      </c>
      <c r="I32" s="18" t="s">
        <v>583</v>
      </c>
      <c r="J32" s="3"/>
      <c r="L32" s="73">
        <v>12</v>
      </c>
      <c r="M32" s="18" t="s">
        <v>117</v>
      </c>
      <c r="N32" s="3"/>
      <c r="P32" s="73">
        <f>P31+Q32</f>
        <v>9</v>
      </c>
      <c r="Q32" s="73">
        <v>5.8</v>
      </c>
      <c r="R32" s="18" t="s">
        <v>118</v>
      </c>
      <c r="S32" s="3"/>
    </row>
    <row r="33" spans="4:19" ht="11.25" customHeight="1" x14ac:dyDescent="0.15">
      <c r="D33" s="340"/>
      <c r="E33" s="340"/>
      <c r="F33" s="340"/>
      <c r="G33" s="58"/>
      <c r="H33" s="582" t="s">
        <v>785</v>
      </c>
      <c r="I33" s="582"/>
      <c r="J33" s="582"/>
      <c r="L33" s="600" t="s">
        <v>222</v>
      </c>
      <c r="M33" s="600"/>
      <c r="N33" s="338"/>
      <c r="P33" s="600" t="s">
        <v>221</v>
      </c>
      <c r="Q33" s="600"/>
      <c r="R33" s="600"/>
      <c r="S33" s="338"/>
    </row>
    <row r="34" spans="4:19" ht="11.25" customHeight="1" x14ac:dyDescent="0.15">
      <c r="D34" s="340"/>
      <c r="E34" s="340"/>
      <c r="F34" s="340"/>
      <c r="G34" s="58"/>
      <c r="H34" s="582"/>
      <c r="I34" s="582"/>
      <c r="J34" s="582"/>
      <c r="L34" s="582"/>
      <c r="M34" s="582"/>
      <c r="N34" s="338"/>
      <c r="P34" s="582"/>
      <c r="Q34" s="582"/>
      <c r="R34" s="582"/>
      <c r="S34" s="338"/>
    </row>
    <row r="35" spans="4:19" ht="11.25" customHeight="1" x14ac:dyDescent="0.15">
      <c r="D35" s="340"/>
      <c r="E35" s="340"/>
      <c r="F35" s="340"/>
      <c r="G35" s="58"/>
      <c r="H35" s="398"/>
      <c r="I35" s="398"/>
      <c r="J35" s="398"/>
      <c r="L35" s="398"/>
      <c r="M35" s="398"/>
      <c r="N35" s="398"/>
      <c r="P35" s="398"/>
      <c r="Q35" s="398"/>
      <c r="R35" s="398"/>
      <c r="S35" s="398"/>
    </row>
    <row r="36" spans="4:19" ht="15.75" customHeight="1" x14ac:dyDescent="0.15">
      <c r="D36" s="340"/>
      <c r="E36" s="340"/>
      <c r="F36" s="340"/>
      <c r="N36" s="125" t="s">
        <v>234</v>
      </c>
      <c r="O36" s="126">
        <v>10</v>
      </c>
      <c r="P36" s="127" t="s">
        <v>234</v>
      </c>
    </row>
    <row r="37" spans="4:19" ht="11.25" customHeight="1" x14ac:dyDescent="0.15"/>
    <row r="38" spans="4:19" ht="11.25" customHeight="1" x14ac:dyDescent="0.15"/>
    <row r="39" spans="4:19" ht="9.75" customHeight="1" x14ac:dyDescent="0.15"/>
    <row r="40" spans="4:19" ht="9.75" customHeight="1" x14ac:dyDescent="0.15"/>
    <row r="41" spans="4:19" ht="9.75" customHeight="1" x14ac:dyDescent="0.15"/>
    <row r="42" spans="4:19" ht="9.75" customHeight="1" x14ac:dyDescent="0.15"/>
    <row r="43" spans="4:19" ht="9.75" customHeight="1" x14ac:dyDescent="0.15"/>
    <row r="44" spans="4:19" ht="9.75" customHeight="1" x14ac:dyDescent="0.15"/>
    <row r="45" spans="4:19" ht="9.75" customHeight="1" x14ac:dyDescent="0.15"/>
    <row r="46" spans="4:19" ht="9.75" customHeight="1" x14ac:dyDescent="0.15"/>
    <row r="47" spans="4:19" ht="9.75" customHeight="1" x14ac:dyDescent="0.15"/>
    <row r="48" spans="4:19" ht="9.75" customHeight="1" x14ac:dyDescent="0.15"/>
    <row r="49" ht="9.75" customHeight="1" x14ac:dyDescent="0.15"/>
    <row r="50" ht="9.75" customHeight="1" x14ac:dyDescent="0.15"/>
    <row r="51" ht="9.75" customHeight="1" x14ac:dyDescent="0.15"/>
    <row r="52" ht="9.75" customHeight="1" x14ac:dyDescent="0.15"/>
    <row r="53" ht="9.75" customHeight="1" x14ac:dyDescent="0.15"/>
    <row r="54" ht="9.75" customHeight="1" x14ac:dyDescent="0.15"/>
    <row r="55" ht="9.75" customHeight="1" x14ac:dyDescent="0.15"/>
    <row r="56" ht="9.75" customHeight="1" x14ac:dyDescent="0.15"/>
  </sheetData>
  <mergeCells count="6">
    <mergeCell ref="E2:L3"/>
    <mergeCell ref="L4:N5"/>
    <mergeCell ref="S12:Y13"/>
    <mergeCell ref="H33:J34"/>
    <mergeCell ref="L33:M34"/>
    <mergeCell ref="P33:R34"/>
  </mergeCells>
  <phoneticPr fontId="1" type="noConversion"/>
  <printOptions horizontalCentered="1"/>
  <pageMargins left="0.39370078740157483" right="0.31496062992125984" top="0.82677165354330717" bottom="0.9055118110236221" header="0.51181102362204722" footer="0.51181102362204722"/>
  <pageSetup paperSize="9" scale="92" orientation="landscape" horizontalDpi="75" verticalDpi="75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D50"/>
  <sheetViews>
    <sheetView view="pageBreakPreview" zoomScale="130" zoomScaleNormal="100" zoomScaleSheetLayoutView="130" workbookViewId="0">
      <selection activeCell="X23" sqref="X23"/>
    </sheetView>
  </sheetViews>
  <sheetFormatPr defaultColWidth="8.88671875" defaultRowHeight="10.5" x14ac:dyDescent="0.15"/>
  <cols>
    <col min="1" max="18" width="3.6640625" style="13" customWidth="1"/>
    <col min="19" max="30" width="4" style="13" customWidth="1"/>
    <col min="31" max="53" width="5" style="13" customWidth="1"/>
    <col min="54" max="16384" width="8.88671875" style="13"/>
  </cols>
  <sheetData>
    <row r="1" spans="1:30" ht="11.85" customHeight="1" x14ac:dyDescent="0.15">
      <c r="A1" s="82" t="s">
        <v>139</v>
      </c>
      <c r="B1" s="84">
        <v>2.8</v>
      </c>
      <c r="C1" s="84">
        <f>B1+C2</f>
        <v>13.600000000000001</v>
      </c>
      <c r="D1" s="84">
        <f>C1+D3</f>
        <v>17.600000000000001</v>
      </c>
      <c r="E1" s="84">
        <f>D1+E4</f>
        <v>25.5</v>
      </c>
      <c r="F1" s="84">
        <f>E1+F5</f>
        <v>34.9</v>
      </c>
      <c r="G1" s="84">
        <f>F1+G6</f>
        <v>40</v>
      </c>
      <c r="H1" s="84">
        <f>G1+H7</f>
        <v>49</v>
      </c>
      <c r="I1" s="84">
        <f>H1+I8</f>
        <v>53</v>
      </c>
      <c r="J1" s="84">
        <f>I1+J9</f>
        <v>59.3</v>
      </c>
      <c r="K1" s="84">
        <f>J1+K10</f>
        <v>63.599999999999994</v>
      </c>
      <c r="L1" s="84">
        <f>K1+L11</f>
        <v>69.5</v>
      </c>
      <c r="M1" s="84">
        <f>L1+M12</f>
        <v>75.900000000000006</v>
      </c>
      <c r="N1" s="84">
        <f>M1+N13</f>
        <v>79.5</v>
      </c>
      <c r="O1" s="84">
        <f>N1+O14</f>
        <v>85.3</v>
      </c>
      <c r="P1" s="84">
        <f>O1+P15</f>
        <v>88.3</v>
      </c>
      <c r="Q1" s="528">
        <f>P1+Q16</f>
        <v>91.399999999999991</v>
      </c>
      <c r="R1" s="528">
        <f>Q1+R17</f>
        <v>97.1</v>
      </c>
      <c r="S1" s="528">
        <f>R1+S18</f>
        <v>108.6</v>
      </c>
      <c r="T1" s="528">
        <f>S1+T19</f>
        <v>117.39999999999999</v>
      </c>
      <c r="U1" s="528">
        <f>T1+U20</f>
        <v>120.99999999999999</v>
      </c>
      <c r="V1" s="528">
        <f>U1+V21</f>
        <v>126.19999999999999</v>
      </c>
      <c r="W1" s="528">
        <f>V1+W22</f>
        <v>134.39999999999998</v>
      </c>
      <c r="X1" s="528">
        <f>W1+X23</f>
        <v>137.59999999999997</v>
      </c>
      <c r="Y1" s="528">
        <f>X1+Y24</f>
        <v>145.59999999999997</v>
      </c>
      <c r="Z1" s="528">
        <f>Y1+Z25</f>
        <v>150.79999999999995</v>
      </c>
      <c r="AA1" s="528">
        <f>Z1+AA26</f>
        <v>156.99999999999994</v>
      </c>
      <c r="AB1" s="528">
        <f>AA1+$AB$27</f>
        <v>165.59999999999994</v>
      </c>
      <c r="AC1" s="528">
        <f>AB1+$AC$28</f>
        <v>170.89999999999995</v>
      </c>
      <c r="AD1" s="528">
        <f>AC1+AD29</f>
        <v>180.39999999999995</v>
      </c>
    </row>
    <row r="2" spans="1:30" ht="11.85" customHeight="1" x14ac:dyDescent="0.15">
      <c r="A2" s="17"/>
      <c r="B2" s="82" t="s">
        <v>83</v>
      </c>
      <c r="C2" s="84">
        <v>10.8</v>
      </c>
      <c r="D2" s="84">
        <f>C2+D3</f>
        <v>14.8</v>
      </c>
      <c r="E2" s="84">
        <f>D2+E4</f>
        <v>22.700000000000003</v>
      </c>
      <c r="F2" s="84">
        <f>E2+F5</f>
        <v>32.1</v>
      </c>
      <c r="G2" s="84">
        <f>F2+G6</f>
        <v>37.200000000000003</v>
      </c>
      <c r="H2" s="84">
        <f>G2+H7</f>
        <v>46.2</v>
      </c>
      <c r="I2" s="84">
        <f>H2+I8</f>
        <v>50.2</v>
      </c>
      <c r="J2" s="84">
        <f>I2+J9</f>
        <v>56.5</v>
      </c>
      <c r="K2" s="84">
        <f>J2+K10</f>
        <v>60.8</v>
      </c>
      <c r="L2" s="84">
        <f>K2+L11</f>
        <v>66.7</v>
      </c>
      <c r="M2" s="84">
        <f>L2+M12</f>
        <v>73.100000000000009</v>
      </c>
      <c r="N2" s="84">
        <f>M2+N13</f>
        <v>76.7</v>
      </c>
      <c r="O2" s="84">
        <f>N2+O14</f>
        <v>82.5</v>
      </c>
      <c r="P2" s="84">
        <f>O2+P15</f>
        <v>85.5</v>
      </c>
      <c r="Q2" s="528">
        <f>P2+Q16</f>
        <v>88.6</v>
      </c>
      <c r="R2" s="528">
        <f>Q2+R17</f>
        <v>94.3</v>
      </c>
      <c r="S2" s="528">
        <f>R2+S18</f>
        <v>105.8</v>
      </c>
      <c r="T2" s="528">
        <f>S2+T19</f>
        <v>114.6</v>
      </c>
      <c r="U2" s="528">
        <f>T2+U20</f>
        <v>118.19999999999999</v>
      </c>
      <c r="V2" s="528">
        <f>U2+V21</f>
        <v>123.39999999999999</v>
      </c>
      <c r="W2" s="528">
        <f>V2+W22</f>
        <v>131.6</v>
      </c>
      <c r="X2" s="528">
        <f>W2+X23</f>
        <v>134.79999999999998</v>
      </c>
      <c r="Y2" s="528">
        <f>X2+Y24</f>
        <v>142.79999999999998</v>
      </c>
      <c r="Z2" s="528">
        <f>Y2+Z25</f>
        <v>147.99999999999997</v>
      </c>
      <c r="AA2" s="528">
        <f>Z2+AA26</f>
        <v>154.19999999999996</v>
      </c>
      <c r="AB2" s="528">
        <f t="shared" ref="AB2:AB26" si="0">AA2+$AB$27</f>
        <v>162.79999999999995</v>
      </c>
      <c r="AC2" s="528">
        <f>AB2+AC28</f>
        <v>168.09999999999997</v>
      </c>
      <c r="AD2" s="528">
        <f>AC2+AD29</f>
        <v>177.59999999999997</v>
      </c>
    </row>
    <row r="3" spans="1:30" ht="11.85" customHeight="1" x14ac:dyDescent="0.15">
      <c r="A3" s="17"/>
      <c r="B3" s="17"/>
      <c r="C3" s="82" t="s">
        <v>339</v>
      </c>
      <c r="D3" s="84">
        <v>4</v>
      </c>
      <c r="E3" s="84">
        <f>D3+E4</f>
        <v>11.9</v>
      </c>
      <c r="F3" s="84">
        <f>E3+F5</f>
        <v>21.3</v>
      </c>
      <c r="G3" s="84">
        <f>F3+G6</f>
        <v>26.4</v>
      </c>
      <c r="H3" s="84">
        <f>G3+H7</f>
        <v>35.4</v>
      </c>
      <c r="I3" s="84">
        <f>H3+I8</f>
        <v>39.4</v>
      </c>
      <c r="J3" s="84">
        <f>I3+J9</f>
        <v>45.699999999999996</v>
      </c>
      <c r="K3" s="84">
        <f>J3+K10</f>
        <v>49.999999999999993</v>
      </c>
      <c r="L3" s="84">
        <f>K3+L11</f>
        <v>55.899999999999991</v>
      </c>
      <c r="M3" s="84">
        <f>L3+M12</f>
        <v>62.29999999999999</v>
      </c>
      <c r="N3" s="84">
        <f>M3+N13</f>
        <v>65.899999999999991</v>
      </c>
      <c r="O3" s="84">
        <f>N3+O14</f>
        <v>71.699999999999989</v>
      </c>
      <c r="P3" s="84">
        <f>O3+P15</f>
        <v>74.699999999999989</v>
      </c>
      <c r="Q3" s="528">
        <f>P3+Q16</f>
        <v>77.799999999999983</v>
      </c>
      <c r="R3" s="528">
        <f>Q3+R17</f>
        <v>83.499999999999986</v>
      </c>
      <c r="S3" s="528">
        <f>R3+S18</f>
        <v>94.999999999999986</v>
      </c>
      <c r="T3" s="528">
        <f>S3+T19</f>
        <v>103.79999999999998</v>
      </c>
      <c r="U3" s="528">
        <f>T3+U20</f>
        <v>107.39999999999998</v>
      </c>
      <c r="V3" s="528">
        <f>U3+V21</f>
        <v>112.59999999999998</v>
      </c>
      <c r="W3" s="528">
        <f>V3+W22</f>
        <v>120.79999999999998</v>
      </c>
      <c r="X3" s="528">
        <f>W3+X23</f>
        <v>123.99999999999999</v>
      </c>
      <c r="Y3" s="528">
        <f>X3+Y24</f>
        <v>132</v>
      </c>
      <c r="Z3" s="528">
        <f>Y3+Z25</f>
        <v>137.19999999999999</v>
      </c>
      <c r="AA3" s="528">
        <f>Z3+AA26</f>
        <v>143.39999999999998</v>
      </c>
      <c r="AB3" s="528">
        <f t="shared" si="0"/>
        <v>151.99999999999997</v>
      </c>
      <c r="AC3" s="528">
        <f>AB3+AC28</f>
        <v>157.29999999999998</v>
      </c>
      <c r="AD3" s="528">
        <f>AC3+AD29</f>
        <v>166.79999999999998</v>
      </c>
    </row>
    <row r="4" spans="1:30" ht="11.85" customHeight="1" x14ac:dyDescent="0.15">
      <c r="A4" s="17"/>
      <c r="B4" s="17"/>
      <c r="C4" s="17"/>
      <c r="D4" s="82" t="s">
        <v>340</v>
      </c>
      <c r="E4" s="84">
        <v>7.9</v>
      </c>
      <c r="F4" s="84">
        <f>E4+F5</f>
        <v>17.3</v>
      </c>
      <c r="G4" s="84">
        <f>F4+G6</f>
        <v>22.4</v>
      </c>
      <c r="H4" s="84">
        <f>G4+H7</f>
        <v>31.4</v>
      </c>
      <c r="I4" s="84">
        <f>H4+I8</f>
        <v>35.4</v>
      </c>
      <c r="J4" s="84">
        <f>I4+J9</f>
        <v>41.699999999999996</v>
      </c>
      <c r="K4" s="84">
        <f>J4+K10</f>
        <v>45.999999999999993</v>
      </c>
      <c r="L4" s="84">
        <f>K4+L11</f>
        <v>51.899999999999991</v>
      </c>
      <c r="M4" s="84">
        <f>L4+M12</f>
        <v>58.29999999999999</v>
      </c>
      <c r="N4" s="84">
        <f>M4+N13</f>
        <v>61.899999999999991</v>
      </c>
      <c r="O4" s="84">
        <f>N4+O14</f>
        <v>67.699999999999989</v>
      </c>
      <c r="P4" s="84">
        <f>O4+P15</f>
        <v>70.699999999999989</v>
      </c>
      <c r="Q4" s="528">
        <f>P4+Q16</f>
        <v>73.799999999999983</v>
      </c>
      <c r="R4" s="528">
        <f>Q4+R17</f>
        <v>79.499999999999986</v>
      </c>
      <c r="S4" s="528">
        <f>R4+S18</f>
        <v>90.999999999999986</v>
      </c>
      <c r="T4" s="528">
        <f>S4+T19</f>
        <v>99.799999999999983</v>
      </c>
      <c r="U4" s="528">
        <f>T4+U20</f>
        <v>103.39999999999998</v>
      </c>
      <c r="V4" s="528">
        <f>U4+V21</f>
        <v>108.59999999999998</v>
      </c>
      <c r="W4" s="528">
        <f>V4+W22</f>
        <v>116.79999999999998</v>
      </c>
      <c r="X4" s="528">
        <f>W4+X23</f>
        <v>119.99999999999999</v>
      </c>
      <c r="Y4" s="528">
        <f>X4+Y24</f>
        <v>127.99999999999999</v>
      </c>
      <c r="Z4" s="528">
        <f>Y4+Z25</f>
        <v>133.19999999999999</v>
      </c>
      <c r="AA4" s="528">
        <f>Z4+AA26</f>
        <v>139.39999999999998</v>
      </c>
      <c r="AB4" s="528">
        <f t="shared" si="0"/>
        <v>147.99999999999997</v>
      </c>
      <c r="AC4" s="528">
        <f>AB4+AC28</f>
        <v>153.29999999999998</v>
      </c>
      <c r="AD4" s="528">
        <f>AC4+AD29</f>
        <v>162.79999999999998</v>
      </c>
    </row>
    <row r="5" spans="1:30" ht="11.85" customHeight="1" x14ac:dyDescent="0.15">
      <c r="A5" s="17"/>
      <c r="B5" s="17"/>
      <c r="C5" s="17"/>
      <c r="D5" s="17"/>
      <c r="E5" s="82" t="s">
        <v>341</v>
      </c>
      <c r="F5" s="84">
        <v>9.4</v>
      </c>
      <c r="G5" s="84">
        <f>F5+G6</f>
        <v>14.5</v>
      </c>
      <c r="H5" s="84">
        <f>G5+H7</f>
        <v>23.5</v>
      </c>
      <c r="I5" s="84">
        <f>H5+I8</f>
        <v>27.5</v>
      </c>
      <c r="J5" s="84">
        <f>I5+J9</f>
        <v>33.799999999999997</v>
      </c>
      <c r="K5" s="84">
        <f>J5+K10</f>
        <v>38.099999999999994</v>
      </c>
      <c r="L5" s="84">
        <f>K5+L11</f>
        <v>43.999999999999993</v>
      </c>
      <c r="M5" s="84">
        <f>L5+M12</f>
        <v>50.399999999999991</v>
      </c>
      <c r="N5" s="84">
        <f>M5+N13</f>
        <v>53.999999999999993</v>
      </c>
      <c r="O5" s="84">
        <f>N5+O14</f>
        <v>59.79999999999999</v>
      </c>
      <c r="P5" s="84">
        <f>O5+P15</f>
        <v>62.79999999999999</v>
      </c>
      <c r="Q5" s="528">
        <f>P5+Q16</f>
        <v>65.899999999999991</v>
      </c>
      <c r="R5" s="528">
        <f>Q5+R17</f>
        <v>71.599999999999994</v>
      </c>
      <c r="S5" s="528">
        <f>R5+S18</f>
        <v>83.1</v>
      </c>
      <c r="T5" s="528">
        <f>S5+T19</f>
        <v>91.899999999999991</v>
      </c>
      <c r="U5" s="528">
        <f>T5+U20</f>
        <v>95.499999999999986</v>
      </c>
      <c r="V5" s="528">
        <f>U5+V21</f>
        <v>100.69999999999999</v>
      </c>
      <c r="W5" s="528">
        <f>V5+W22</f>
        <v>108.89999999999999</v>
      </c>
      <c r="X5" s="528">
        <f>W5+X23</f>
        <v>112.1</v>
      </c>
      <c r="Y5" s="528">
        <f>X5+Y24</f>
        <v>120.1</v>
      </c>
      <c r="Z5" s="528">
        <f>Y5+Z25</f>
        <v>125.3</v>
      </c>
      <c r="AA5" s="528">
        <f>Z5+AA26</f>
        <v>131.5</v>
      </c>
      <c r="AB5" s="528">
        <f t="shared" si="0"/>
        <v>140.1</v>
      </c>
      <c r="AC5" s="528">
        <f>AB5+AC28</f>
        <v>145.4</v>
      </c>
      <c r="AD5" s="528">
        <f>AC5+AD29</f>
        <v>154.9</v>
      </c>
    </row>
    <row r="6" spans="1:30" ht="11.85" customHeight="1" x14ac:dyDescent="0.15">
      <c r="A6" s="17"/>
      <c r="B6" s="17"/>
      <c r="C6" s="17"/>
      <c r="D6" s="17"/>
      <c r="E6" s="17"/>
      <c r="F6" s="82" t="s">
        <v>342</v>
      </c>
      <c r="G6" s="84">
        <v>5.0999999999999996</v>
      </c>
      <c r="H6" s="84">
        <f>G6+H7</f>
        <v>14.1</v>
      </c>
      <c r="I6" s="84">
        <f>H6+I8</f>
        <v>18.100000000000001</v>
      </c>
      <c r="J6" s="84">
        <f>I6+J9</f>
        <v>24.400000000000002</v>
      </c>
      <c r="K6" s="84">
        <f>J6+K10</f>
        <v>28.700000000000003</v>
      </c>
      <c r="L6" s="84">
        <f>K6+L11</f>
        <v>34.6</v>
      </c>
      <c r="M6" s="84">
        <f>L6+M12</f>
        <v>41</v>
      </c>
      <c r="N6" s="84">
        <f>M6+N13</f>
        <v>44.6</v>
      </c>
      <c r="O6" s="84">
        <f>N6+O14</f>
        <v>50.4</v>
      </c>
      <c r="P6" s="84">
        <f>O6+P15</f>
        <v>53.4</v>
      </c>
      <c r="Q6" s="528">
        <f>P6+Q16</f>
        <v>56.5</v>
      </c>
      <c r="R6" s="528">
        <f>Q6+R17</f>
        <v>62.2</v>
      </c>
      <c r="S6" s="528">
        <f>R6+S18</f>
        <v>73.7</v>
      </c>
      <c r="T6" s="528">
        <f>S6+T19</f>
        <v>82.5</v>
      </c>
      <c r="U6" s="528">
        <f>T6+U20</f>
        <v>86.1</v>
      </c>
      <c r="V6" s="528">
        <f>U6+V21</f>
        <v>91.3</v>
      </c>
      <c r="W6" s="528">
        <f>V6+W22</f>
        <v>99.5</v>
      </c>
      <c r="X6" s="528">
        <f>W6+X23</f>
        <v>102.7</v>
      </c>
      <c r="Y6" s="528">
        <f>X6+Y24</f>
        <v>110.7</v>
      </c>
      <c r="Z6" s="528">
        <f>Y6+Z25</f>
        <v>115.9</v>
      </c>
      <c r="AA6" s="528">
        <f>Z6+AA26</f>
        <v>122.10000000000001</v>
      </c>
      <c r="AB6" s="528">
        <f t="shared" si="0"/>
        <v>130.70000000000002</v>
      </c>
      <c r="AC6" s="528">
        <f>AB6+AC28</f>
        <v>136.00000000000003</v>
      </c>
      <c r="AD6" s="528">
        <f>AC6+AD29</f>
        <v>145.50000000000003</v>
      </c>
    </row>
    <row r="7" spans="1:30" ht="11.85" customHeight="1" x14ac:dyDescent="0.15">
      <c r="A7" s="17"/>
      <c r="B7" s="17"/>
      <c r="C7" s="17"/>
      <c r="D7" s="17"/>
      <c r="E7" s="17"/>
      <c r="F7" s="17"/>
      <c r="G7" s="82" t="s">
        <v>84</v>
      </c>
      <c r="H7" s="84">
        <v>9</v>
      </c>
      <c r="I7" s="84">
        <f>H7+I8</f>
        <v>13</v>
      </c>
      <c r="J7" s="84">
        <f>I7+J9</f>
        <v>19.3</v>
      </c>
      <c r="K7" s="84">
        <f>J7+K10</f>
        <v>23.6</v>
      </c>
      <c r="L7" s="84">
        <f>K7+L11</f>
        <v>29.5</v>
      </c>
      <c r="M7" s="84">
        <f>L7+M12</f>
        <v>35.9</v>
      </c>
      <c r="N7" s="84">
        <f>M7+N13</f>
        <v>39.5</v>
      </c>
      <c r="O7" s="84">
        <f>N7+O14</f>
        <v>45.3</v>
      </c>
      <c r="P7" s="84">
        <f>O7+P15</f>
        <v>48.3</v>
      </c>
      <c r="Q7" s="528">
        <f>P7+Q16</f>
        <v>51.4</v>
      </c>
      <c r="R7" s="528">
        <f>Q7+R17</f>
        <v>57.1</v>
      </c>
      <c r="S7" s="528">
        <f>R7+S18</f>
        <v>68.599999999999994</v>
      </c>
      <c r="T7" s="528">
        <f>S7+T19</f>
        <v>77.399999999999991</v>
      </c>
      <c r="U7" s="528">
        <f>T7+U20</f>
        <v>80.999999999999986</v>
      </c>
      <c r="V7" s="528">
        <f>U7+V21</f>
        <v>86.199999999999989</v>
      </c>
      <c r="W7" s="528">
        <f>V7+W22</f>
        <v>94.399999999999991</v>
      </c>
      <c r="X7" s="528">
        <f>W7+X23</f>
        <v>97.6</v>
      </c>
      <c r="Y7" s="528">
        <f>X7+Y24</f>
        <v>105.6</v>
      </c>
      <c r="Z7" s="528">
        <f>Y7+Z25</f>
        <v>110.8</v>
      </c>
      <c r="AA7" s="528">
        <f>Z7+AA26</f>
        <v>117</v>
      </c>
      <c r="AB7" s="528">
        <f t="shared" si="0"/>
        <v>125.6</v>
      </c>
      <c r="AC7" s="528">
        <f>AB7+AC28</f>
        <v>130.9</v>
      </c>
      <c r="AD7" s="528">
        <f>AC7+AD29</f>
        <v>140.4</v>
      </c>
    </row>
    <row r="8" spans="1:30" ht="11.85" customHeight="1" x14ac:dyDescent="0.15">
      <c r="A8" s="17"/>
      <c r="B8" s="17"/>
      <c r="C8" s="17"/>
      <c r="D8" s="17"/>
      <c r="E8" s="17"/>
      <c r="F8" s="17"/>
      <c r="G8" s="17"/>
      <c r="H8" s="82" t="s">
        <v>343</v>
      </c>
      <c r="I8" s="84">
        <v>4</v>
      </c>
      <c r="J8" s="84">
        <f>I8+J9</f>
        <v>10.3</v>
      </c>
      <c r="K8" s="84">
        <f>J8+K10</f>
        <v>14.600000000000001</v>
      </c>
      <c r="L8" s="84">
        <f>K8+L11</f>
        <v>20.5</v>
      </c>
      <c r="M8" s="84">
        <f>L8+M12</f>
        <v>26.9</v>
      </c>
      <c r="N8" s="84">
        <f>M8+N13</f>
        <v>30.5</v>
      </c>
      <c r="O8" s="84">
        <f>N8+O14</f>
        <v>36.299999999999997</v>
      </c>
      <c r="P8" s="84">
        <f>O8+P15</f>
        <v>39.299999999999997</v>
      </c>
      <c r="Q8" s="528">
        <f>P8+Q16</f>
        <v>42.4</v>
      </c>
      <c r="R8" s="528">
        <f>Q8+R17</f>
        <v>48.1</v>
      </c>
      <c r="S8" s="528">
        <f>R8+S18</f>
        <v>59.6</v>
      </c>
      <c r="T8" s="528">
        <f>S8+T19</f>
        <v>68.400000000000006</v>
      </c>
      <c r="U8" s="528">
        <f>T8+U20</f>
        <v>72</v>
      </c>
      <c r="V8" s="528">
        <f>U8+V21</f>
        <v>77.2</v>
      </c>
      <c r="W8" s="528">
        <f>V8+W22</f>
        <v>85.4</v>
      </c>
      <c r="X8" s="528">
        <f>W8+X23</f>
        <v>88.600000000000009</v>
      </c>
      <c r="Y8" s="528">
        <f>X8+Y24</f>
        <v>96.600000000000009</v>
      </c>
      <c r="Z8" s="528">
        <f>Y8+Z25</f>
        <v>101.80000000000001</v>
      </c>
      <c r="AA8" s="528">
        <f>Z8+AA26</f>
        <v>108.00000000000001</v>
      </c>
      <c r="AB8" s="528">
        <f t="shared" si="0"/>
        <v>116.60000000000001</v>
      </c>
      <c r="AC8" s="528">
        <f>AB8+AC28</f>
        <v>121.9</v>
      </c>
      <c r="AD8" s="528">
        <f>AC8+AD29</f>
        <v>131.4</v>
      </c>
    </row>
    <row r="9" spans="1:30" ht="11.85" customHeight="1" x14ac:dyDescent="0.15">
      <c r="A9" s="17"/>
      <c r="B9" s="17"/>
      <c r="C9" s="17"/>
      <c r="D9" s="17"/>
      <c r="E9" s="17"/>
      <c r="F9" s="17"/>
      <c r="G9" s="17"/>
      <c r="H9" s="17"/>
      <c r="I9" s="82" t="s">
        <v>344</v>
      </c>
      <c r="J9" s="84">
        <v>6.3</v>
      </c>
      <c r="K9" s="84">
        <f>J9+K10</f>
        <v>10.6</v>
      </c>
      <c r="L9" s="84">
        <f>K9+L11</f>
        <v>16.5</v>
      </c>
      <c r="M9" s="84">
        <f>L9+M12</f>
        <v>22.9</v>
      </c>
      <c r="N9" s="84">
        <f>M9+N13</f>
        <v>26.5</v>
      </c>
      <c r="O9" s="84">
        <f>N9+O14</f>
        <v>32.299999999999997</v>
      </c>
      <c r="P9" s="84">
        <f>O9+P15</f>
        <v>35.299999999999997</v>
      </c>
      <c r="Q9" s="528">
        <f>P9+Q16</f>
        <v>38.4</v>
      </c>
      <c r="R9" s="528">
        <f>Q9+R17</f>
        <v>44.1</v>
      </c>
      <c r="S9" s="528">
        <f>R9+S18</f>
        <v>55.6</v>
      </c>
      <c r="T9" s="528">
        <f>S9+T19</f>
        <v>64.400000000000006</v>
      </c>
      <c r="U9" s="528">
        <f>T9+U20</f>
        <v>68</v>
      </c>
      <c r="V9" s="528">
        <f>U9+V21</f>
        <v>73.2</v>
      </c>
      <c r="W9" s="528">
        <f>V9+W22</f>
        <v>81.400000000000006</v>
      </c>
      <c r="X9" s="528">
        <f>W9+X23</f>
        <v>84.600000000000009</v>
      </c>
      <c r="Y9" s="528">
        <f>X9+Y24</f>
        <v>92.600000000000009</v>
      </c>
      <c r="Z9" s="528">
        <f>Y9+Z25</f>
        <v>97.800000000000011</v>
      </c>
      <c r="AA9" s="528">
        <f>Z9+AA26</f>
        <v>104.00000000000001</v>
      </c>
      <c r="AB9" s="528">
        <f t="shared" si="0"/>
        <v>112.60000000000001</v>
      </c>
      <c r="AC9" s="528">
        <f>AB9+AC28</f>
        <v>117.9</v>
      </c>
      <c r="AD9" s="528">
        <f>AC9+AD29</f>
        <v>127.4</v>
      </c>
    </row>
    <row r="10" spans="1:30" ht="11.85" customHeight="1" x14ac:dyDescent="0.15">
      <c r="A10" s="17"/>
      <c r="B10" s="17"/>
      <c r="C10" s="17"/>
      <c r="D10" s="17"/>
      <c r="E10" s="17"/>
      <c r="F10" s="17"/>
      <c r="G10" s="17"/>
      <c r="H10" s="17"/>
      <c r="I10" s="17"/>
      <c r="J10" s="82" t="s">
        <v>345</v>
      </c>
      <c r="K10" s="84">
        <v>4.3</v>
      </c>
      <c r="L10" s="84">
        <f>K10+L11</f>
        <v>10.199999999999999</v>
      </c>
      <c r="M10" s="84">
        <f>L10+M12</f>
        <v>16.600000000000001</v>
      </c>
      <c r="N10" s="84">
        <f>M10+N13</f>
        <v>20.200000000000003</v>
      </c>
      <c r="O10" s="84">
        <f>N10+O14</f>
        <v>26.000000000000004</v>
      </c>
      <c r="P10" s="84">
        <f>O10+P15</f>
        <v>29.000000000000004</v>
      </c>
      <c r="Q10" s="528">
        <f>P10+Q16</f>
        <v>32.1</v>
      </c>
      <c r="R10" s="528">
        <f>Q10+R17</f>
        <v>37.800000000000004</v>
      </c>
      <c r="S10" s="528">
        <f>R10+S18</f>
        <v>49.300000000000004</v>
      </c>
      <c r="T10" s="528">
        <f>S10+T19</f>
        <v>58.100000000000009</v>
      </c>
      <c r="U10" s="528">
        <f>T10+U20</f>
        <v>61.70000000000001</v>
      </c>
      <c r="V10" s="528">
        <f>U10+V21</f>
        <v>66.900000000000006</v>
      </c>
      <c r="W10" s="528">
        <f>V10+W22</f>
        <v>75.100000000000009</v>
      </c>
      <c r="X10" s="528">
        <f>W10+X23</f>
        <v>78.300000000000011</v>
      </c>
      <c r="Y10" s="528">
        <f>X10+Y24</f>
        <v>86.300000000000011</v>
      </c>
      <c r="Z10" s="528">
        <f>Y10+Z25</f>
        <v>91.500000000000014</v>
      </c>
      <c r="AA10" s="528">
        <f>Z10+AA26</f>
        <v>97.700000000000017</v>
      </c>
      <c r="AB10" s="528">
        <f t="shared" si="0"/>
        <v>106.30000000000001</v>
      </c>
      <c r="AC10" s="528">
        <f>AB10+AC28</f>
        <v>111.60000000000001</v>
      </c>
      <c r="AD10" s="528">
        <f>AC10+AD29</f>
        <v>121.10000000000001</v>
      </c>
    </row>
    <row r="11" spans="1:30" ht="11.85" customHeight="1" x14ac:dyDescent="0.1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82" t="s">
        <v>346</v>
      </c>
      <c r="L11" s="84">
        <v>5.9</v>
      </c>
      <c r="M11" s="84">
        <f>M12+L11</f>
        <v>12.3</v>
      </c>
      <c r="N11" s="84">
        <f>M11+N13</f>
        <v>15.9</v>
      </c>
      <c r="O11" s="84">
        <f>N11+O14</f>
        <v>21.7</v>
      </c>
      <c r="P11" s="84">
        <f>O11+P15</f>
        <v>24.7</v>
      </c>
      <c r="Q11" s="528">
        <f>P11+Q16</f>
        <v>27.8</v>
      </c>
      <c r="R11" s="528">
        <f>Q11+R17</f>
        <v>33.5</v>
      </c>
      <c r="S11" s="528">
        <f>R11+S18</f>
        <v>45</v>
      </c>
      <c r="T11" s="528">
        <f>S11+T19</f>
        <v>53.8</v>
      </c>
      <c r="U11" s="528">
        <f>T11+U20</f>
        <v>57.4</v>
      </c>
      <c r="V11" s="528">
        <f>U11+V21</f>
        <v>62.6</v>
      </c>
      <c r="W11" s="528">
        <f>V11+W22</f>
        <v>70.8</v>
      </c>
      <c r="X11" s="528">
        <f>W11+X23</f>
        <v>74</v>
      </c>
      <c r="Y11" s="528">
        <f>X11+Y24</f>
        <v>82</v>
      </c>
      <c r="Z11" s="528">
        <f>Y11+Z25</f>
        <v>87.2</v>
      </c>
      <c r="AA11" s="528">
        <f>Z11+AA26</f>
        <v>93.4</v>
      </c>
      <c r="AB11" s="528">
        <f t="shared" si="0"/>
        <v>102</v>
      </c>
      <c r="AC11" s="528">
        <f>AB11+AC28</f>
        <v>107.3</v>
      </c>
      <c r="AD11" s="528">
        <f>AC11+AD29</f>
        <v>116.8</v>
      </c>
    </row>
    <row r="12" spans="1:30" ht="11.85" customHeight="1" x14ac:dyDescent="0.1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82" t="s">
        <v>347</v>
      </c>
      <c r="M12" s="84">
        <v>6.4</v>
      </c>
      <c r="N12" s="84">
        <f>M12+N13</f>
        <v>10</v>
      </c>
      <c r="O12" s="84">
        <f>N12+O14</f>
        <v>15.8</v>
      </c>
      <c r="P12" s="84">
        <f>O12+P15</f>
        <v>18.8</v>
      </c>
      <c r="Q12" s="528">
        <f>P12+Q16</f>
        <v>21.900000000000002</v>
      </c>
      <c r="R12" s="528">
        <f>Q12+R17</f>
        <v>27.6</v>
      </c>
      <c r="S12" s="528">
        <f>R12+S18</f>
        <v>39.1</v>
      </c>
      <c r="T12" s="528">
        <f>S12+T19</f>
        <v>47.900000000000006</v>
      </c>
      <c r="U12" s="528">
        <f>T12+U20</f>
        <v>51.500000000000007</v>
      </c>
      <c r="V12" s="528">
        <f>U12+V21</f>
        <v>56.70000000000001</v>
      </c>
      <c r="W12" s="528">
        <f>V12+W22</f>
        <v>64.900000000000006</v>
      </c>
      <c r="X12" s="528">
        <f>W12+X23</f>
        <v>68.100000000000009</v>
      </c>
      <c r="Y12" s="528">
        <f>X12+Y24</f>
        <v>76.100000000000009</v>
      </c>
      <c r="Z12" s="528">
        <f>Y12+Z25</f>
        <v>81.300000000000011</v>
      </c>
      <c r="AA12" s="528">
        <f>Z12+AA26</f>
        <v>87.500000000000014</v>
      </c>
      <c r="AB12" s="528">
        <f t="shared" si="0"/>
        <v>96.100000000000009</v>
      </c>
      <c r="AC12" s="528">
        <f>AB12+AC28</f>
        <v>101.4</v>
      </c>
      <c r="AD12" s="528">
        <f>AC12+AD29</f>
        <v>110.9</v>
      </c>
    </row>
    <row r="13" spans="1:30" ht="11.85" customHeight="1" x14ac:dyDescent="0.1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82" t="s">
        <v>348</v>
      </c>
      <c r="N13" s="84">
        <v>3.6</v>
      </c>
      <c r="O13" s="84">
        <f>N13+O14</f>
        <v>9.4</v>
      </c>
      <c r="P13" s="84">
        <f>O13+P15</f>
        <v>12.4</v>
      </c>
      <c r="Q13" s="528">
        <f>P13+Q16</f>
        <v>15.5</v>
      </c>
      <c r="R13" s="528">
        <f>Q13+R17</f>
        <v>21.2</v>
      </c>
      <c r="S13" s="528">
        <f>R13+S18</f>
        <v>32.700000000000003</v>
      </c>
      <c r="T13" s="528">
        <f>S13+T19</f>
        <v>41.5</v>
      </c>
      <c r="U13" s="528">
        <f>T13+U20</f>
        <v>45.1</v>
      </c>
      <c r="V13" s="528">
        <f>U13+V21</f>
        <v>50.300000000000004</v>
      </c>
      <c r="W13" s="528">
        <f>V13+W22</f>
        <v>58.5</v>
      </c>
      <c r="X13" s="528">
        <f>W13+X23</f>
        <v>61.7</v>
      </c>
      <c r="Y13" s="528">
        <f>X13+Y24</f>
        <v>69.7</v>
      </c>
      <c r="Z13" s="528">
        <f>Y13+Z25</f>
        <v>74.900000000000006</v>
      </c>
      <c r="AA13" s="528">
        <f>Z13+AA26</f>
        <v>81.100000000000009</v>
      </c>
      <c r="AB13" s="528">
        <f t="shared" si="0"/>
        <v>89.7</v>
      </c>
      <c r="AC13" s="528">
        <f>AB13+AC28</f>
        <v>95</v>
      </c>
      <c r="AD13" s="528">
        <f>AC13+AD29</f>
        <v>104.5</v>
      </c>
    </row>
    <row r="14" spans="1:30" ht="11.85" customHeight="1" x14ac:dyDescent="0.1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82" t="s">
        <v>349</v>
      </c>
      <c r="O14" s="84">
        <v>5.8</v>
      </c>
      <c r="P14" s="84">
        <f>O14+P15</f>
        <v>8.8000000000000007</v>
      </c>
      <c r="Q14" s="528">
        <f>P14+Q16</f>
        <v>11.9</v>
      </c>
      <c r="R14" s="528">
        <f>Q14+R17</f>
        <v>17.600000000000001</v>
      </c>
      <c r="S14" s="528">
        <f>R14+S18</f>
        <v>29.1</v>
      </c>
      <c r="T14" s="528">
        <f>S14+T19</f>
        <v>37.900000000000006</v>
      </c>
      <c r="U14" s="528">
        <f>T14+U20</f>
        <v>41.500000000000007</v>
      </c>
      <c r="V14" s="528">
        <f>U14+V21</f>
        <v>46.70000000000001</v>
      </c>
      <c r="W14" s="528">
        <f>V14+W22</f>
        <v>54.900000000000006</v>
      </c>
      <c r="X14" s="528">
        <f>W14+X23</f>
        <v>58.100000000000009</v>
      </c>
      <c r="Y14" s="528">
        <f>X14+Y24</f>
        <v>66.100000000000009</v>
      </c>
      <c r="Z14" s="528">
        <f>Y14+Z25</f>
        <v>71.300000000000011</v>
      </c>
      <c r="AA14" s="528">
        <f>Z14+AA26</f>
        <v>77.500000000000014</v>
      </c>
      <c r="AB14" s="528">
        <f t="shared" si="0"/>
        <v>86.100000000000009</v>
      </c>
      <c r="AC14" s="528">
        <f>AB14+AC28</f>
        <v>91.4</v>
      </c>
      <c r="AD14" s="528">
        <f>AC14+AD29</f>
        <v>100.9</v>
      </c>
    </row>
    <row r="15" spans="1:30" ht="11.85" customHeight="1" x14ac:dyDescent="0.1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82" t="s">
        <v>350</v>
      </c>
      <c r="P15" s="84">
        <v>3</v>
      </c>
      <c r="Q15" s="528">
        <f>P15+Q16</f>
        <v>6.1</v>
      </c>
      <c r="R15" s="528">
        <f>Q15+R17</f>
        <v>11.8</v>
      </c>
      <c r="S15" s="528">
        <f>R15+S18</f>
        <v>23.3</v>
      </c>
      <c r="T15" s="528">
        <f>S15+T19</f>
        <v>32.1</v>
      </c>
      <c r="U15" s="528">
        <f>T15+U20</f>
        <v>35.700000000000003</v>
      </c>
      <c r="V15" s="528">
        <f>U15+V21</f>
        <v>40.900000000000006</v>
      </c>
      <c r="W15" s="528">
        <f>V15+W22</f>
        <v>49.100000000000009</v>
      </c>
      <c r="X15" s="528">
        <f>W15+X23</f>
        <v>52.300000000000011</v>
      </c>
      <c r="Y15" s="528">
        <f>X15+Y24</f>
        <v>60.300000000000011</v>
      </c>
      <c r="Z15" s="528">
        <f>Y15+Z25</f>
        <v>65.500000000000014</v>
      </c>
      <c r="AA15" s="528">
        <f>Z15+AA26</f>
        <v>71.700000000000017</v>
      </c>
      <c r="AB15" s="528">
        <f t="shared" si="0"/>
        <v>80.300000000000011</v>
      </c>
      <c r="AC15" s="528">
        <f>AB15+AC28</f>
        <v>85.600000000000009</v>
      </c>
      <c r="AD15" s="528">
        <f>AC15+AD29</f>
        <v>95.100000000000009</v>
      </c>
    </row>
    <row r="16" spans="1:30" ht="11.85" customHeight="1" x14ac:dyDescent="0.15">
      <c r="A16" s="17"/>
      <c r="B16" s="17"/>
      <c r="C16" s="17"/>
      <c r="D16" s="17"/>
      <c r="E16" s="17"/>
      <c r="F16" s="17"/>
      <c r="G16" s="17"/>
      <c r="H16" s="83" t="s">
        <v>362</v>
      </c>
      <c r="I16" s="77"/>
      <c r="J16" s="77"/>
      <c r="K16" s="17"/>
      <c r="L16" s="17"/>
      <c r="M16" s="17"/>
      <c r="N16" s="17"/>
      <c r="O16" s="17"/>
      <c r="P16" s="82" t="s">
        <v>351</v>
      </c>
      <c r="Q16" s="528">
        <v>3.1</v>
      </c>
      <c r="R16" s="528">
        <f>Q16+R17</f>
        <v>8.8000000000000007</v>
      </c>
      <c r="S16" s="528">
        <f>R16+S18</f>
        <v>20.3</v>
      </c>
      <c r="T16" s="528">
        <f>S16+T19</f>
        <v>29.1</v>
      </c>
      <c r="U16" s="528">
        <f>T16+U20</f>
        <v>32.700000000000003</v>
      </c>
      <c r="V16" s="528">
        <f>U16+V21</f>
        <v>37.900000000000006</v>
      </c>
      <c r="W16" s="528">
        <f>V16+W22</f>
        <v>46.100000000000009</v>
      </c>
      <c r="X16" s="528">
        <f>W16+X23</f>
        <v>49.300000000000011</v>
      </c>
      <c r="Y16" s="528">
        <f>X16+Y24</f>
        <v>57.300000000000011</v>
      </c>
      <c r="Z16" s="528">
        <f>Y16+Z25</f>
        <v>62.500000000000014</v>
      </c>
      <c r="AA16" s="528">
        <f>Z16+AA26</f>
        <v>68.700000000000017</v>
      </c>
      <c r="AB16" s="528">
        <f t="shared" si="0"/>
        <v>77.300000000000011</v>
      </c>
      <c r="AC16" s="528">
        <f>AB16+AC28</f>
        <v>82.600000000000009</v>
      </c>
      <c r="AD16" s="528">
        <f>AC16+AD29</f>
        <v>92.100000000000009</v>
      </c>
    </row>
    <row r="17" spans="1:30" ht="11.85" customHeight="1" x14ac:dyDescent="0.15">
      <c r="A17" s="17"/>
      <c r="B17" s="17"/>
      <c r="C17" s="17"/>
      <c r="D17" s="17"/>
      <c r="E17" s="17"/>
      <c r="F17" s="17"/>
      <c r="G17" s="17"/>
      <c r="H17" s="84">
        <v>6.2</v>
      </c>
      <c r="I17" s="83" t="s">
        <v>85</v>
      </c>
      <c r="J17" s="44"/>
      <c r="K17" s="17"/>
      <c r="L17" s="17"/>
      <c r="M17" s="17"/>
      <c r="N17" s="17"/>
      <c r="O17" s="17"/>
      <c r="P17" s="17"/>
      <c r="Q17" s="82" t="s">
        <v>352</v>
      </c>
      <c r="R17" s="84">
        <v>5.7</v>
      </c>
      <c r="S17" s="84">
        <f>R17+S18</f>
        <v>17.2</v>
      </c>
      <c r="T17" s="84">
        <f>S17+T19</f>
        <v>26</v>
      </c>
      <c r="U17" s="84">
        <f>T17+U20</f>
        <v>29.6</v>
      </c>
      <c r="V17" s="84">
        <f>U17+V21</f>
        <v>34.800000000000004</v>
      </c>
      <c r="W17" s="84">
        <f>V17+W22</f>
        <v>43</v>
      </c>
      <c r="X17" s="84">
        <f>W17+X23</f>
        <v>46.2</v>
      </c>
      <c r="Y17" s="84">
        <f>X17+Y24</f>
        <v>54.2</v>
      </c>
      <c r="Z17" s="84">
        <f>Y17+Z25</f>
        <v>59.400000000000006</v>
      </c>
      <c r="AA17" s="84">
        <f>Z17+AA26</f>
        <v>65.600000000000009</v>
      </c>
      <c r="AB17" s="528">
        <f t="shared" si="0"/>
        <v>74.2</v>
      </c>
      <c r="AC17" s="84">
        <f>AB17+AC28</f>
        <v>79.5</v>
      </c>
      <c r="AD17" s="84">
        <f>AC17+AD29</f>
        <v>89</v>
      </c>
    </row>
    <row r="18" spans="1:30" ht="11.85" customHeight="1" x14ac:dyDescent="0.15">
      <c r="A18" s="17"/>
      <c r="B18" s="17"/>
      <c r="C18" s="17"/>
      <c r="D18" s="17"/>
      <c r="E18" s="17"/>
      <c r="F18" s="17"/>
      <c r="G18" s="17"/>
      <c r="H18" s="84">
        <f>I18+H17</f>
        <v>11.600000000000001</v>
      </c>
      <c r="I18" s="84">
        <v>5.4</v>
      </c>
      <c r="J18" s="83" t="s">
        <v>364</v>
      </c>
      <c r="K18" s="17"/>
      <c r="L18" s="17"/>
      <c r="R18" s="82" t="s">
        <v>353</v>
      </c>
      <c r="S18" s="84">
        <v>11.5</v>
      </c>
      <c r="T18" s="84">
        <f>S18+T19</f>
        <v>20.3</v>
      </c>
      <c r="U18" s="84">
        <f>T18+U20</f>
        <v>23.900000000000002</v>
      </c>
      <c r="V18" s="84">
        <f>U18+V21</f>
        <v>29.1</v>
      </c>
      <c r="W18" s="84">
        <f>V18+W22</f>
        <v>37.299999999999997</v>
      </c>
      <c r="X18" s="84">
        <f>W18+X23</f>
        <v>40.5</v>
      </c>
      <c r="Y18" s="84">
        <f>X18+Y24</f>
        <v>48.5</v>
      </c>
      <c r="Z18" s="84">
        <f>Y18+Z25</f>
        <v>53.7</v>
      </c>
      <c r="AA18" s="84">
        <f>Z18+AA26</f>
        <v>59.900000000000006</v>
      </c>
      <c r="AB18" s="528">
        <f t="shared" si="0"/>
        <v>68.5</v>
      </c>
      <c r="AC18" s="84">
        <f>AB18+AC28</f>
        <v>73.8</v>
      </c>
      <c r="AD18" s="84">
        <f>AC18+AD29</f>
        <v>83.3</v>
      </c>
    </row>
    <row r="19" spans="1:30" ht="11.85" customHeight="1" x14ac:dyDescent="0.15">
      <c r="H19" s="557" t="s">
        <v>104</v>
      </c>
      <c r="I19" s="557"/>
      <c r="J19" s="557"/>
      <c r="R19" s="17"/>
      <c r="S19" s="82" t="s">
        <v>354</v>
      </c>
      <c r="T19" s="84">
        <v>8.8000000000000007</v>
      </c>
      <c r="U19" s="84">
        <f>T19+U20</f>
        <v>12.4</v>
      </c>
      <c r="V19" s="84">
        <f>U19+V21</f>
        <v>17.600000000000001</v>
      </c>
      <c r="W19" s="84">
        <f>V19+W22</f>
        <v>25.8</v>
      </c>
      <c r="X19" s="84">
        <f>W19+X23</f>
        <v>29</v>
      </c>
      <c r="Y19" s="84">
        <f>X19+Y24</f>
        <v>37</v>
      </c>
      <c r="Z19" s="84">
        <f>Y19+Z25</f>
        <v>42.2</v>
      </c>
      <c r="AA19" s="84">
        <f>Z19+AA26</f>
        <v>48.400000000000006</v>
      </c>
      <c r="AB19" s="528">
        <f t="shared" si="0"/>
        <v>57.000000000000007</v>
      </c>
      <c r="AC19" s="84">
        <f>AB19+AC28</f>
        <v>62.300000000000004</v>
      </c>
      <c r="AD19" s="84">
        <f>AC19+AD29</f>
        <v>71.800000000000011</v>
      </c>
    </row>
    <row r="20" spans="1:30" ht="11.85" customHeight="1" x14ac:dyDescent="0.15">
      <c r="H20" s="557"/>
      <c r="I20" s="557"/>
      <c r="J20" s="557"/>
      <c r="R20" s="17"/>
      <c r="S20" s="17"/>
      <c r="T20" s="82" t="s">
        <v>86</v>
      </c>
      <c r="U20" s="84">
        <v>3.6</v>
      </c>
      <c r="V20" s="84">
        <f>U20+V21</f>
        <v>8.8000000000000007</v>
      </c>
      <c r="W20" s="84">
        <f>V20+W22</f>
        <v>17</v>
      </c>
      <c r="X20" s="84">
        <f>W20+X23</f>
        <v>20.2</v>
      </c>
      <c r="Y20" s="84">
        <f>X20+Y24</f>
        <v>28.2</v>
      </c>
      <c r="Z20" s="84">
        <f>Y20+Z25</f>
        <v>33.4</v>
      </c>
      <c r="AA20" s="84">
        <f>Z20+AA26</f>
        <v>39.6</v>
      </c>
      <c r="AB20" s="528">
        <f t="shared" si="0"/>
        <v>48.2</v>
      </c>
      <c r="AC20" s="84">
        <f>AB20+AC28</f>
        <v>53.5</v>
      </c>
      <c r="AD20" s="84">
        <f>AC20+AD29</f>
        <v>63</v>
      </c>
    </row>
    <row r="21" spans="1:30" ht="11.85" customHeight="1" x14ac:dyDescent="0.15">
      <c r="M21" s="557" t="s">
        <v>193</v>
      </c>
      <c r="N21" s="557"/>
      <c r="O21" s="557"/>
      <c r="P21" s="557"/>
      <c r="Q21" s="557"/>
      <c r="R21" s="557"/>
      <c r="S21" s="174"/>
      <c r="U21" s="82" t="s">
        <v>355</v>
      </c>
      <c r="V21" s="84">
        <v>5.2</v>
      </c>
      <c r="W21" s="84">
        <f>V21+W22</f>
        <v>13.399999999999999</v>
      </c>
      <c r="X21" s="84">
        <f>W21+X23</f>
        <v>16.599999999999998</v>
      </c>
      <c r="Y21" s="84">
        <f>X21+Y24</f>
        <v>24.599999999999998</v>
      </c>
      <c r="Z21" s="84">
        <f>Y21+Z25</f>
        <v>29.799999999999997</v>
      </c>
      <c r="AA21" s="84">
        <f>Z21+AA26</f>
        <v>36</v>
      </c>
      <c r="AB21" s="528">
        <f t="shared" si="0"/>
        <v>44.6</v>
      </c>
      <c r="AC21" s="84">
        <f>AB21+AC28</f>
        <v>49.9</v>
      </c>
      <c r="AD21" s="84">
        <f>AC21+AD29</f>
        <v>59.4</v>
      </c>
    </row>
    <row r="22" spans="1:30" ht="11.85" customHeight="1" x14ac:dyDescent="0.15">
      <c r="M22" s="557"/>
      <c r="N22" s="557"/>
      <c r="O22" s="557"/>
      <c r="P22" s="557"/>
      <c r="Q22" s="557"/>
      <c r="R22" s="557"/>
      <c r="S22" s="174"/>
      <c r="V22" s="82" t="s">
        <v>356</v>
      </c>
      <c r="W22" s="84">
        <v>8.1999999999999993</v>
      </c>
      <c r="X22" s="84">
        <f>W22+X23</f>
        <v>11.399999999999999</v>
      </c>
      <c r="Y22" s="84">
        <f>X22+Y24</f>
        <v>19.399999999999999</v>
      </c>
      <c r="Z22" s="84">
        <f>Y22+Z25</f>
        <v>24.599999999999998</v>
      </c>
      <c r="AA22" s="84">
        <f>Z22+AA26</f>
        <v>30.799999999999997</v>
      </c>
      <c r="AB22" s="528">
        <f t="shared" si="0"/>
        <v>39.4</v>
      </c>
      <c r="AC22" s="84">
        <f>AB22+AC28</f>
        <v>44.699999999999996</v>
      </c>
      <c r="AD22" s="84">
        <f>AC22+AD29</f>
        <v>54.199999999999996</v>
      </c>
    </row>
    <row r="23" spans="1:30" ht="11.85" customHeight="1" x14ac:dyDescent="0.15">
      <c r="H23" s="83" t="s">
        <v>340</v>
      </c>
      <c r="I23" s="77"/>
      <c r="V23" s="17"/>
      <c r="W23" s="82" t="s">
        <v>357</v>
      </c>
      <c r="X23" s="84">
        <v>3.2</v>
      </c>
      <c r="Y23" s="84">
        <f>X23+Y24</f>
        <v>11.2</v>
      </c>
      <c r="Z23" s="84">
        <f>Y23+Z25</f>
        <v>16.399999999999999</v>
      </c>
      <c r="AA23" s="84">
        <f>Z23+AA26</f>
        <v>22.599999999999998</v>
      </c>
      <c r="AB23" s="528">
        <f t="shared" si="0"/>
        <v>31.199999999999996</v>
      </c>
      <c r="AC23" s="84">
        <f>AB23+AC28</f>
        <v>36.499999999999993</v>
      </c>
      <c r="AD23" s="84">
        <f>AC23+AD29</f>
        <v>45.999999999999993</v>
      </c>
    </row>
    <row r="24" spans="1:30" ht="11.85" customHeight="1" x14ac:dyDescent="0.15">
      <c r="H24" s="84">
        <v>1.7</v>
      </c>
      <c r="I24" s="83" t="s">
        <v>87</v>
      </c>
      <c r="W24" s="14"/>
      <c r="X24" s="82" t="s">
        <v>358</v>
      </c>
      <c r="Y24" s="84">
        <v>8</v>
      </c>
      <c r="Z24" s="84">
        <f>Y24+Z25</f>
        <v>13.2</v>
      </c>
      <c r="AA24" s="84">
        <f>Z24+AA26</f>
        <v>19.399999999999999</v>
      </c>
      <c r="AB24" s="528">
        <f t="shared" si="0"/>
        <v>28</v>
      </c>
      <c r="AC24" s="84">
        <f>AB24+AC28</f>
        <v>33.299999999999997</v>
      </c>
      <c r="AD24" s="84">
        <f>AC24+AD29</f>
        <v>42.8</v>
      </c>
    </row>
    <row r="25" spans="1:30" ht="11.85" customHeight="1" x14ac:dyDescent="0.15">
      <c r="H25" s="607" t="s">
        <v>190</v>
      </c>
      <c r="I25" s="607"/>
      <c r="J25" s="174"/>
      <c r="M25" s="14"/>
      <c r="N25" s="332"/>
      <c r="O25" s="41"/>
      <c r="P25" s="14"/>
      <c r="U25" s="17"/>
      <c r="V25" s="17"/>
      <c r="W25" s="17"/>
      <c r="X25" s="17"/>
      <c r="Y25" s="82" t="s">
        <v>359</v>
      </c>
      <c r="Z25" s="84">
        <v>5.2</v>
      </c>
      <c r="AA25" s="84">
        <f>Z25+AA26</f>
        <v>11.4</v>
      </c>
      <c r="AB25" s="528">
        <f t="shared" si="0"/>
        <v>20</v>
      </c>
      <c r="AC25" s="84">
        <f>AB25+AC28</f>
        <v>25.3</v>
      </c>
      <c r="AD25" s="84">
        <f>AC25+AD29</f>
        <v>34.799999999999997</v>
      </c>
    </row>
    <row r="26" spans="1:30" ht="11.85" customHeight="1" x14ac:dyDescent="0.15">
      <c r="H26" s="557"/>
      <c r="I26" s="557"/>
      <c r="M26" s="14"/>
      <c r="N26" s="45"/>
      <c r="O26" s="332"/>
      <c r="P26" s="14"/>
      <c r="Q26" s="231"/>
      <c r="U26" s="17"/>
      <c r="V26" s="17"/>
      <c r="W26" s="17"/>
      <c r="X26" s="17"/>
      <c r="Y26" s="17"/>
      <c r="Z26" s="82" t="s">
        <v>360</v>
      </c>
      <c r="AA26" s="84">
        <v>6.2</v>
      </c>
      <c r="AB26" s="528">
        <f t="shared" si="0"/>
        <v>14.8</v>
      </c>
      <c r="AC26" s="84">
        <f>AB26+AC28</f>
        <v>20.100000000000001</v>
      </c>
      <c r="AD26" s="84">
        <f>AC26+AD29</f>
        <v>29.6</v>
      </c>
    </row>
    <row r="27" spans="1:30" ht="11.85" customHeight="1" x14ac:dyDescent="0.15">
      <c r="M27" s="284"/>
      <c r="N27" s="284"/>
      <c r="O27" s="284"/>
      <c r="P27" s="284"/>
      <c r="U27" s="17"/>
      <c r="V27" s="17"/>
      <c r="W27" s="17"/>
      <c r="X27" s="17"/>
      <c r="Y27" s="17"/>
      <c r="Z27" s="17"/>
      <c r="AA27" s="82" t="s">
        <v>361</v>
      </c>
      <c r="AB27" s="84">
        <v>8.6</v>
      </c>
      <c r="AC27" s="84">
        <f>AB27+AC28</f>
        <v>13.899999999999999</v>
      </c>
      <c r="AD27" s="84">
        <f>AC27+AD29</f>
        <v>23.4</v>
      </c>
    </row>
    <row r="28" spans="1:30" ht="11.85" customHeight="1" x14ac:dyDescent="0.15">
      <c r="M28" s="284"/>
      <c r="N28" s="284"/>
      <c r="O28" s="284"/>
      <c r="P28" s="284"/>
      <c r="U28" s="17"/>
      <c r="V28" s="17"/>
      <c r="W28" s="17"/>
      <c r="X28" s="17"/>
      <c r="Y28" s="17"/>
      <c r="Z28" s="17"/>
      <c r="AA28" s="17"/>
      <c r="AB28" s="82" t="s">
        <v>362</v>
      </c>
      <c r="AC28" s="84">
        <v>5.3</v>
      </c>
      <c r="AD28" s="84">
        <f>AC28+AD29</f>
        <v>14.8</v>
      </c>
    </row>
    <row r="29" spans="1:30" ht="11.85" customHeight="1" x14ac:dyDescent="0.15"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82" t="s">
        <v>363</v>
      </c>
      <c r="AD29" s="84">
        <v>9.5</v>
      </c>
    </row>
    <row r="30" spans="1:30" ht="11.85" customHeight="1" x14ac:dyDescent="0.15"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82" t="s">
        <v>192</v>
      </c>
    </row>
    <row r="31" spans="1:30" ht="11.85" customHeight="1" x14ac:dyDescent="0.15"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</row>
    <row r="32" spans="1:30" ht="11.85" customHeight="1" x14ac:dyDescent="0.15"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</row>
    <row r="33" spans="1:27" ht="11.85" customHeight="1" x14ac:dyDescent="0.15"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ht="11.85" customHeight="1" x14ac:dyDescent="0.15">
      <c r="R34" s="17"/>
      <c r="S34" s="17"/>
      <c r="T34" s="17"/>
      <c r="U34" s="17"/>
      <c r="V34" s="17"/>
      <c r="W34" s="17"/>
    </row>
    <row r="35" spans="1:27" ht="11.85" customHeight="1" x14ac:dyDescent="0.15"/>
    <row r="36" spans="1:27" ht="11.85" customHeight="1" x14ac:dyDescent="0.15"/>
    <row r="37" spans="1:27" ht="11.85" customHeight="1" x14ac:dyDescent="0.15">
      <c r="A37" s="45"/>
      <c r="B37" s="45"/>
      <c r="C37" s="424"/>
      <c r="D37" s="45"/>
      <c r="E37" s="45"/>
      <c r="F37" s="45"/>
      <c r="G37" s="45"/>
      <c r="H37" s="45"/>
      <c r="I37" s="45"/>
      <c r="J37" s="14"/>
      <c r="K37" s="425"/>
    </row>
    <row r="38" spans="1:27" ht="14.25" customHeight="1" x14ac:dyDescent="0.15">
      <c r="O38" s="15" t="s">
        <v>234</v>
      </c>
      <c r="P38" s="395">
        <v>11</v>
      </c>
      <c r="Q38" s="16" t="s">
        <v>234</v>
      </c>
    </row>
    <row r="39" spans="1:27" ht="9.75" customHeight="1" x14ac:dyDescent="0.15"/>
    <row r="40" spans="1:27" ht="9.75" customHeight="1" x14ac:dyDescent="0.15"/>
    <row r="41" spans="1:27" ht="9.75" customHeight="1" x14ac:dyDescent="0.15"/>
    <row r="42" spans="1:27" ht="9.75" customHeight="1" x14ac:dyDescent="0.15"/>
    <row r="43" spans="1:27" ht="9.75" customHeight="1" x14ac:dyDescent="0.15"/>
    <row r="44" spans="1:27" ht="9.75" customHeight="1" x14ac:dyDescent="0.15"/>
    <row r="45" spans="1:27" ht="9.75" customHeight="1" x14ac:dyDescent="0.15"/>
    <row r="46" spans="1:27" ht="9.75" customHeight="1" x14ac:dyDescent="0.15"/>
    <row r="47" spans="1:27" ht="9.75" customHeight="1" x14ac:dyDescent="0.15"/>
    <row r="48" spans="1:27" ht="9.75" customHeight="1" x14ac:dyDescent="0.15"/>
    <row r="49" ht="9.75" customHeight="1" x14ac:dyDescent="0.15"/>
    <row r="50" ht="9.75" customHeight="1" x14ac:dyDescent="0.15"/>
  </sheetData>
  <mergeCells count="3">
    <mergeCell ref="H19:J20"/>
    <mergeCell ref="H25:I26"/>
    <mergeCell ref="M21:R22"/>
  </mergeCells>
  <phoneticPr fontId="1" type="noConversion"/>
  <printOptions horizontalCentered="1"/>
  <pageMargins left="0.47244094488188981" right="0.39370078740157483" top="0.98425196850393704" bottom="0.98425196850393704" header="0.51181102362204722" footer="0.51181102362204722"/>
  <pageSetup paperSize="9" scale="9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1"/>
  <sheetViews>
    <sheetView view="pageBreakPreview" zoomScale="115" zoomScaleNormal="100" zoomScaleSheetLayoutView="115" workbookViewId="0">
      <selection activeCell="Z35" sqref="Z35:AC35"/>
    </sheetView>
  </sheetViews>
  <sheetFormatPr defaultColWidth="8.88671875" defaultRowHeight="13.5" x14ac:dyDescent="0.15"/>
  <cols>
    <col min="1" max="30" width="4" style="182" customWidth="1"/>
    <col min="31" max="16384" width="8.88671875" style="182"/>
  </cols>
  <sheetData>
    <row r="1" spans="1:29" x14ac:dyDescent="0.15">
      <c r="A1" s="23" t="s">
        <v>4</v>
      </c>
      <c r="B1" s="64">
        <v>1.7</v>
      </c>
      <c r="C1" s="64">
        <f>B1+C2</f>
        <v>9.7999999999999989</v>
      </c>
      <c r="D1" s="64">
        <f>C1+D3</f>
        <v>14.099999999999998</v>
      </c>
      <c r="E1" s="64">
        <f>D1+E4</f>
        <v>17.999999999999996</v>
      </c>
      <c r="F1" s="64">
        <f>E1+F5</f>
        <v>28.199999999999996</v>
      </c>
      <c r="G1" s="64">
        <f>F1+G6</f>
        <v>35.199999999999996</v>
      </c>
      <c r="H1" s="64">
        <f>G1+H7</f>
        <v>38.499999999999993</v>
      </c>
      <c r="I1" s="64">
        <f>H1+I8</f>
        <v>42.099999999999994</v>
      </c>
      <c r="J1" s="64">
        <f>I1+J9</f>
        <v>48.699999999999996</v>
      </c>
      <c r="K1" s="64">
        <f>J1+K10</f>
        <v>57.599999999999994</v>
      </c>
      <c r="L1" s="64">
        <f>K1+L11</f>
        <v>64.599999999999994</v>
      </c>
      <c r="M1" s="64">
        <f>L1+M12</f>
        <v>78.099999999999994</v>
      </c>
      <c r="N1" s="64">
        <f>M1+N13</f>
        <v>91.399999999999991</v>
      </c>
      <c r="O1" s="64">
        <f>N1+O$14</f>
        <v>104.49999999999999</v>
      </c>
      <c r="P1" s="64">
        <f>O1+P$15</f>
        <v>113.89999999999999</v>
      </c>
      <c r="Q1" s="64">
        <f>P1+Q$16</f>
        <v>121.99999999999999</v>
      </c>
      <c r="R1" s="64">
        <f>Q1+R$17</f>
        <v>127.39999999999999</v>
      </c>
      <c r="S1" s="64">
        <f>R1+S$18</f>
        <v>134.19999999999999</v>
      </c>
      <c r="T1" s="64">
        <f>S1+T$19</f>
        <v>148.5</v>
      </c>
      <c r="U1" s="64">
        <f>T1+U$20</f>
        <v>152.19999999999999</v>
      </c>
      <c r="V1" s="64">
        <f>U1+V$21</f>
        <v>156.5</v>
      </c>
      <c r="W1" s="64">
        <f>V1+W$22</f>
        <v>168.3</v>
      </c>
      <c r="X1" s="64">
        <f>W1+X$23</f>
        <v>173</v>
      </c>
      <c r="Y1" s="64">
        <f>X1+Y$24</f>
        <v>179.9</v>
      </c>
      <c r="Z1" s="64">
        <f>Y1+Z$25</f>
        <v>190.6</v>
      </c>
      <c r="AA1" s="64">
        <f>Z1+AA$26</f>
        <v>195.9</v>
      </c>
      <c r="AB1" s="64">
        <f>AA1+AB$27</f>
        <v>200.20000000000002</v>
      </c>
      <c r="AC1" s="64">
        <f>AB1+AC$28</f>
        <v>209.3</v>
      </c>
    </row>
    <row r="2" spans="1:29" x14ac:dyDescent="0.15">
      <c r="A2" s="13"/>
      <c r="B2" s="23" t="s">
        <v>558</v>
      </c>
      <c r="C2" s="64">
        <v>8.1</v>
      </c>
      <c r="D2" s="64">
        <f>C2+D3</f>
        <v>12.399999999999999</v>
      </c>
      <c r="E2" s="64">
        <f>D2+E4</f>
        <v>16.299999999999997</v>
      </c>
      <c r="F2" s="64">
        <f>E2+F5</f>
        <v>26.499999999999996</v>
      </c>
      <c r="G2" s="64">
        <f>F2+G6</f>
        <v>33.5</v>
      </c>
      <c r="H2" s="64">
        <f>G2+H7</f>
        <v>36.799999999999997</v>
      </c>
      <c r="I2" s="64">
        <f>H2+I8</f>
        <v>40.4</v>
      </c>
      <c r="J2" s="64">
        <f>I2+J9</f>
        <v>47</v>
      </c>
      <c r="K2" s="64">
        <f>J2+K10</f>
        <v>55.9</v>
      </c>
      <c r="L2" s="64">
        <f>K2+L11</f>
        <v>62.9</v>
      </c>
      <c r="M2" s="64">
        <f>L2+M12</f>
        <v>76.400000000000006</v>
      </c>
      <c r="N2" s="64">
        <f>M2+N13</f>
        <v>89.7</v>
      </c>
      <c r="O2" s="64">
        <f t="shared" ref="O2:O13" si="0">N2+O$14</f>
        <v>102.8</v>
      </c>
      <c r="P2" s="64">
        <f t="shared" ref="P2:P14" si="1">O2+P$15</f>
        <v>112.2</v>
      </c>
      <c r="Q2" s="64">
        <f t="shared" ref="Q2:Q15" si="2">P2+Q$16</f>
        <v>120.3</v>
      </c>
      <c r="R2" s="64">
        <f t="shared" ref="R2:R16" si="3">Q2+R$17</f>
        <v>125.7</v>
      </c>
      <c r="S2" s="64">
        <f t="shared" ref="S2:S17" si="4">R2+S$18</f>
        <v>132.5</v>
      </c>
      <c r="T2" s="64">
        <f t="shared" ref="T2:T18" si="5">S2+T$19</f>
        <v>146.80000000000001</v>
      </c>
      <c r="U2" s="64">
        <f t="shared" ref="U2:U19" si="6">T2+U$20</f>
        <v>150.5</v>
      </c>
      <c r="V2" s="64">
        <f t="shared" ref="V2:V20" si="7">U2+V$21</f>
        <v>154.80000000000001</v>
      </c>
      <c r="W2" s="64">
        <f t="shared" ref="W2:W21" si="8">V2+W$22</f>
        <v>166.60000000000002</v>
      </c>
      <c r="X2" s="64">
        <f t="shared" ref="X2:X22" si="9">W2+X$23</f>
        <v>171.3</v>
      </c>
      <c r="Y2" s="64">
        <f t="shared" ref="Y2:Y23" si="10">X2+Y$24</f>
        <v>178.20000000000002</v>
      </c>
      <c r="Z2" s="64">
        <f t="shared" ref="Z2:Z24" si="11">Y2+Z$25</f>
        <v>188.9</v>
      </c>
      <c r="AA2" s="64">
        <f t="shared" ref="AA2:AA25" si="12">Z2+AA$26</f>
        <v>194.20000000000002</v>
      </c>
      <c r="AB2" s="64">
        <f t="shared" ref="AB2:AB26" si="13">AA2+AB$27</f>
        <v>198.50000000000003</v>
      </c>
      <c r="AC2" s="64">
        <f t="shared" ref="AC2:AC27" si="14">AB2+AC$28</f>
        <v>207.60000000000002</v>
      </c>
    </row>
    <row r="3" spans="1:29" x14ac:dyDescent="0.15">
      <c r="A3" s="13"/>
      <c r="B3" s="17"/>
      <c r="C3" s="23" t="s">
        <v>559</v>
      </c>
      <c r="D3" s="64">
        <v>4.3</v>
      </c>
      <c r="E3" s="64">
        <f>D3+E4</f>
        <v>8.1999999999999993</v>
      </c>
      <c r="F3" s="64">
        <f>E3+F5</f>
        <v>18.399999999999999</v>
      </c>
      <c r="G3" s="64">
        <f>F3+G6</f>
        <v>25.4</v>
      </c>
      <c r="H3" s="64">
        <f>G3+H7</f>
        <v>28.7</v>
      </c>
      <c r="I3" s="64">
        <f>H3+I8</f>
        <v>32.299999999999997</v>
      </c>
      <c r="J3" s="64">
        <f>I3+J9</f>
        <v>38.9</v>
      </c>
      <c r="K3" s="64">
        <f>J3+K10</f>
        <v>47.8</v>
      </c>
      <c r="L3" s="64">
        <f>K3+L11</f>
        <v>54.8</v>
      </c>
      <c r="M3" s="64">
        <f>L3+M12</f>
        <v>68.3</v>
      </c>
      <c r="N3" s="64">
        <f>M3+N13</f>
        <v>81.599999999999994</v>
      </c>
      <c r="O3" s="64">
        <f t="shared" si="0"/>
        <v>94.699999999999989</v>
      </c>
      <c r="P3" s="64">
        <f t="shared" si="1"/>
        <v>104.1</v>
      </c>
      <c r="Q3" s="64">
        <f t="shared" si="2"/>
        <v>112.19999999999999</v>
      </c>
      <c r="R3" s="64">
        <f t="shared" si="3"/>
        <v>117.6</v>
      </c>
      <c r="S3" s="64">
        <f t="shared" si="4"/>
        <v>124.39999999999999</v>
      </c>
      <c r="T3" s="64">
        <f t="shared" si="5"/>
        <v>138.69999999999999</v>
      </c>
      <c r="U3" s="64">
        <f t="shared" si="6"/>
        <v>142.39999999999998</v>
      </c>
      <c r="V3" s="64">
        <f t="shared" si="7"/>
        <v>146.69999999999999</v>
      </c>
      <c r="W3" s="64">
        <f t="shared" si="8"/>
        <v>158.5</v>
      </c>
      <c r="X3" s="64">
        <f t="shared" si="9"/>
        <v>163.19999999999999</v>
      </c>
      <c r="Y3" s="64">
        <f t="shared" si="10"/>
        <v>170.1</v>
      </c>
      <c r="Z3" s="64">
        <f t="shared" si="11"/>
        <v>180.79999999999998</v>
      </c>
      <c r="AA3" s="64">
        <f t="shared" si="12"/>
        <v>186.1</v>
      </c>
      <c r="AB3" s="64">
        <f t="shared" si="13"/>
        <v>190.4</v>
      </c>
      <c r="AC3" s="64">
        <f t="shared" si="14"/>
        <v>199.5</v>
      </c>
    </row>
    <row r="4" spans="1:29" x14ac:dyDescent="0.15">
      <c r="A4" s="13"/>
      <c r="B4" s="17"/>
      <c r="C4" s="17"/>
      <c r="D4" s="23" t="s">
        <v>560</v>
      </c>
      <c r="E4" s="64">
        <v>3.9</v>
      </c>
      <c r="F4" s="64">
        <f>E4+F5</f>
        <v>14.1</v>
      </c>
      <c r="G4" s="64">
        <f>F4+G6</f>
        <v>21.1</v>
      </c>
      <c r="H4" s="64">
        <f>G4+H7</f>
        <v>24.400000000000002</v>
      </c>
      <c r="I4" s="64">
        <f>H4+I8</f>
        <v>28.000000000000004</v>
      </c>
      <c r="J4" s="64">
        <f>I4+J9</f>
        <v>34.6</v>
      </c>
      <c r="K4" s="64">
        <f>J4+K10</f>
        <v>43.5</v>
      </c>
      <c r="L4" s="64">
        <f>K4+L11</f>
        <v>50.5</v>
      </c>
      <c r="M4" s="64">
        <f>L4+M12</f>
        <v>64</v>
      </c>
      <c r="N4" s="64">
        <f>M4+N13</f>
        <v>77.3</v>
      </c>
      <c r="O4" s="64">
        <f t="shared" si="0"/>
        <v>90.399999999999991</v>
      </c>
      <c r="P4" s="64">
        <f t="shared" si="1"/>
        <v>99.8</v>
      </c>
      <c r="Q4" s="64">
        <f t="shared" si="2"/>
        <v>107.89999999999999</v>
      </c>
      <c r="R4" s="64">
        <f t="shared" si="3"/>
        <v>113.3</v>
      </c>
      <c r="S4" s="64">
        <f t="shared" si="4"/>
        <v>120.1</v>
      </c>
      <c r="T4" s="64">
        <f t="shared" si="5"/>
        <v>134.4</v>
      </c>
      <c r="U4" s="64">
        <f t="shared" si="6"/>
        <v>138.1</v>
      </c>
      <c r="V4" s="64">
        <f t="shared" si="7"/>
        <v>142.4</v>
      </c>
      <c r="W4" s="64">
        <f t="shared" si="8"/>
        <v>154.20000000000002</v>
      </c>
      <c r="X4" s="64">
        <f t="shared" si="9"/>
        <v>158.9</v>
      </c>
      <c r="Y4" s="64">
        <f t="shared" si="10"/>
        <v>165.8</v>
      </c>
      <c r="Z4" s="64">
        <f t="shared" si="11"/>
        <v>176.5</v>
      </c>
      <c r="AA4" s="64">
        <f t="shared" si="12"/>
        <v>181.8</v>
      </c>
      <c r="AB4" s="64">
        <f t="shared" si="13"/>
        <v>186.10000000000002</v>
      </c>
      <c r="AC4" s="64">
        <f t="shared" si="14"/>
        <v>195.20000000000002</v>
      </c>
    </row>
    <row r="5" spans="1:29" x14ac:dyDescent="0.15">
      <c r="A5" s="13"/>
      <c r="B5" s="17"/>
      <c r="C5" s="17"/>
      <c r="D5" s="17"/>
      <c r="E5" s="23" t="s">
        <v>561</v>
      </c>
      <c r="F5" s="64">
        <v>10.199999999999999</v>
      </c>
      <c r="G5" s="64">
        <f>F5+G6</f>
        <v>17.2</v>
      </c>
      <c r="H5" s="64">
        <f>G5+H7</f>
        <v>20.5</v>
      </c>
      <c r="I5" s="64">
        <f>H5+I8</f>
        <v>24.1</v>
      </c>
      <c r="J5" s="64">
        <f>I5+J9</f>
        <v>30.700000000000003</v>
      </c>
      <c r="K5" s="64">
        <f>J5+K10</f>
        <v>39.6</v>
      </c>
      <c r="L5" s="64">
        <f>K5+L11</f>
        <v>46.6</v>
      </c>
      <c r="M5" s="64">
        <f>L5+M12</f>
        <v>60.1</v>
      </c>
      <c r="N5" s="64">
        <f>M5+N13</f>
        <v>73.400000000000006</v>
      </c>
      <c r="O5" s="64">
        <f t="shared" si="0"/>
        <v>86.5</v>
      </c>
      <c r="P5" s="64">
        <f t="shared" si="1"/>
        <v>95.9</v>
      </c>
      <c r="Q5" s="64">
        <f t="shared" si="2"/>
        <v>104</v>
      </c>
      <c r="R5" s="64">
        <f t="shared" si="3"/>
        <v>109.4</v>
      </c>
      <c r="S5" s="64">
        <f t="shared" si="4"/>
        <v>116.2</v>
      </c>
      <c r="T5" s="64">
        <f t="shared" si="5"/>
        <v>130.5</v>
      </c>
      <c r="U5" s="64">
        <f t="shared" si="6"/>
        <v>134.19999999999999</v>
      </c>
      <c r="V5" s="64">
        <f t="shared" si="7"/>
        <v>138.5</v>
      </c>
      <c r="W5" s="64">
        <f t="shared" si="8"/>
        <v>150.30000000000001</v>
      </c>
      <c r="X5" s="64">
        <f t="shared" si="9"/>
        <v>155</v>
      </c>
      <c r="Y5" s="64">
        <f t="shared" si="10"/>
        <v>161.9</v>
      </c>
      <c r="Z5" s="64">
        <f t="shared" si="11"/>
        <v>172.6</v>
      </c>
      <c r="AA5" s="64">
        <f t="shared" si="12"/>
        <v>177.9</v>
      </c>
      <c r="AB5" s="64">
        <f t="shared" si="13"/>
        <v>182.20000000000002</v>
      </c>
      <c r="AC5" s="64">
        <f t="shared" si="14"/>
        <v>191.3</v>
      </c>
    </row>
    <row r="6" spans="1:29" x14ac:dyDescent="0.15">
      <c r="A6" s="13"/>
      <c r="B6" s="17"/>
      <c r="C6" s="17"/>
      <c r="D6" s="17"/>
      <c r="E6" s="17"/>
      <c r="F6" s="23" t="s">
        <v>562</v>
      </c>
      <c r="G6" s="64">
        <v>7</v>
      </c>
      <c r="H6" s="64">
        <f>G6+H7</f>
        <v>10.3</v>
      </c>
      <c r="I6" s="64">
        <f>H6+I8</f>
        <v>13.9</v>
      </c>
      <c r="J6" s="64">
        <f>I6+J9</f>
        <v>20.5</v>
      </c>
      <c r="K6" s="64">
        <f>J6+K10</f>
        <v>29.4</v>
      </c>
      <c r="L6" s="64">
        <f>K6+L11</f>
        <v>36.4</v>
      </c>
      <c r="M6" s="64">
        <f>L6+M12</f>
        <v>49.9</v>
      </c>
      <c r="N6" s="64">
        <f>M6+N13</f>
        <v>63.2</v>
      </c>
      <c r="O6" s="64">
        <f t="shared" si="0"/>
        <v>76.3</v>
      </c>
      <c r="P6" s="64">
        <f t="shared" si="1"/>
        <v>85.7</v>
      </c>
      <c r="Q6" s="64">
        <f t="shared" si="2"/>
        <v>93.8</v>
      </c>
      <c r="R6" s="64">
        <f t="shared" si="3"/>
        <v>99.2</v>
      </c>
      <c r="S6" s="64">
        <f t="shared" si="4"/>
        <v>106</v>
      </c>
      <c r="T6" s="64">
        <f t="shared" si="5"/>
        <v>120.3</v>
      </c>
      <c r="U6" s="64">
        <f t="shared" si="6"/>
        <v>124</v>
      </c>
      <c r="V6" s="64">
        <f t="shared" si="7"/>
        <v>128.30000000000001</v>
      </c>
      <c r="W6" s="64">
        <f t="shared" si="8"/>
        <v>140.10000000000002</v>
      </c>
      <c r="X6" s="64">
        <f t="shared" si="9"/>
        <v>144.80000000000001</v>
      </c>
      <c r="Y6" s="64">
        <f t="shared" si="10"/>
        <v>151.70000000000002</v>
      </c>
      <c r="Z6" s="64">
        <f t="shared" si="11"/>
        <v>162.4</v>
      </c>
      <c r="AA6" s="64">
        <f t="shared" si="12"/>
        <v>167.70000000000002</v>
      </c>
      <c r="AB6" s="64">
        <f t="shared" si="13"/>
        <v>172.00000000000003</v>
      </c>
      <c r="AC6" s="64">
        <f t="shared" si="14"/>
        <v>181.10000000000002</v>
      </c>
    </row>
    <row r="7" spans="1:29" ht="15.75" customHeight="1" x14ac:dyDescent="0.15">
      <c r="A7" s="13"/>
      <c r="B7" s="608" t="s">
        <v>857</v>
      </c>
      <c r="C7" s="608"/>
      <c r="D7" s="608"/>
      <c r="E7" s="608"/>
      <c r="F7" s="17"/>
      <c r="G7" s="23" t="s">
        <v>312</v>
      </c>
      <c r="H7" s="64">
        <v>3.3</v>
      </c>
      <c r="I7" s="64">
        <f>H7+I8</f>
        <v>6.9</v>
      </c>
      <c r="J7" s="64">
        <f>I7+J9</f>
        <v>13.5</v>
      </c>
      <c r="K7" s="64">
        <f>J7+K10</f>
        <v>22.4</v>
      </c>
      <c r="L7" s="64">
        <f>K7+L11</f>
        <v>29.4</v>
      </c>
      <c r="M7" s="64">
        <f>L7+M12</f>
        <v>42.9</v>
      </c>
      <c r="N7" s="64">
        <f>M7+N13</f>
        <v>56.2</v>
      </c>
      <c r="O7" s="64">
        <f t="shared" si="0"/>
        <v>69.3</v>
      </c>
      <c r="P7" s="64">
        <f t="shared" si="1"/>
        <v>78.7</v>
      </c>
      <c r="Q7" s="64">
        <f t="shared" si="2"/>
        <v>86.8</v>
      </c>
      <c r="R7" s="64">
        <f t="shared" si="3"/>
        <v>92.2</v>
      </c>
      <c r="S7" s="64">
        <f t="shared" si="4"/>
        <v>99</v>
      </c>
      <c r="T7" s="64">
        <f t="shared" si="5"/>
        <v>113.3</v>
      </c>
      <c r="U7" s="64">
        <f t="shared" si="6"/>
        <v>117</v>
      </c>
      <c r="V7" s="64">
        <f t="shared" si="7"/>
        <v>121.3</v>
      </c>
      <c r="W7" s="64">
        <f t="shared" si="8"/>
        <v>133.1</v>
      </c>
      <c r="X7" s="64">
        <f t="shared" si="9"/>
        <v>137.79999999999998</v>
      </c>
      <c r="Y7" s="64">
        <f t="shared" si="10"/>
        <v>144.69999999999999</v>
      </c>
      <c r="Z7" s="64">
        <f t="shared" si="11"/>
        <v>155.39999999999998</v>
      </c>
      <c r="AA7" s="64">
        <f t="shared" si="12"/>
        <v>160.69999999999999</v>
      </c>
      <c r="AB7" s="64">
        <f t="shared" si="13"/>
        <v>165</v>
      </c>
      <c r="AC7" s="64">
        <f t="shared" si="14"/>
        <v>174.1</v>
      </c>
    </row>
    <row r="8" spans="1:29" x14ac:dyDescent="0.15">
      <c r="A8" s="13"/>
      <c r="B8" s="608"/>
      <c r="C8" s="608"/>
      <c r="D8" s="608"/>
      <c r="E8" s="608"/>
      <c r="F8" s="17"/>
      <c r="G8" s="17"/>
      <c r="H8" s="23" t="s">
        <v>563</v>
      </c>
      <c r="I8" s="64">
        <v>3.6</v>
      </c>
      <c r="J8" s="64">
        <f>I8+J9</f>
        <v>10.199999999999999</v>
      </c>
      <c r="K8" s="64">
        <f>J8+K10</f>
        <v>19.100000000000001</v>
      </c>
      <c r="L8" s="64">
        <f>K8+L11</f>
        <v>26.1</v>
      </c>
      <c r="M8" s="64">
        <f>L8+M12</f>
        <v>39.6</v>
      </c>
      <c r="N8" s="64">
        <f>M8+N13</f>
        <v>52.900000000000006</v>
      </c>
      <c r="O8" s="64">
        <f t="shared" si="0"/>
        <v>66</v>
      </c>
      <c r="P8" s="64">
        <f t="shared" si="1"/>
        <v>75.400000000000006</v>
      </c>
      <c r="Q8" s="64">
        <f t="shared" si="2"/>
        <v>83.5</v>
      </c>
      <c r="R8" s="64">
        <f t="shared" si="3"/>
        <v>88.9</v>
      </c>
      <c r="S8" s="64">
        <f t="shared" si="4"/>
        <v>95.7</v>
      </c>
      <c r="T8" s="64">
        <f t="shared" si="5"/>
        <v>110</v>
      </c>
      <c r="U8" s="64">
        <f t="shared" si="6"/>
        <v>113.7</v>
      </c>
      <c r="V8" s="64">
        <f t="shared" si="7"/>
        <v>118</v>
      </c>
      <c r="W8" s="64">
        <f t="shared" si="8"/>
        <v>129.80000000000001</v>
      </c>
      <c r="X8" s="64">
        <f t="shared" si="9"/>
        <v>134.5</v>
      </c>
      <c r="Y8" s="64">
        <f t="shared" si="10"/>
        <v>141.4</v>
      </c>
      <c r="Z8" s="64">
        <f t="shared" si="11"/>
        <v>152.1</v>
      </c>
      <c r="AA8" s="64">
        <f t="shared" si="12"/>
        <v>157.4</v>
      </c>
      <c r="AB8" s="64">
        <f t="shared" si="13"/>
        <v>161.70000000000002</v>
      </c>
      <c r="AC8" s="64">
        <f t="shared" si="14"/>
        <v>170.8</v>
      </c>
    </row>
    <row r="9" spans="1:29" ht="15.75" customHeight="1" x14ac:dyDescent="0.15">
      <c r="B9" s="174"/>
      <c r="C9" s="174"/>
      <c r="D9" s="174"/>
      <c r="E9" s="174"/>
      <c r="F9" s="174"/>
      <c r="G9" s="174"/>
      <c r="H9" s="17"/>
      <c r="I9" s="23" t="s">
        <v>564</v>
      </c>
      <c r="J9" s="64">
        <v>6.6</v>
      </c>
      <c r="K9" s="64">
        <f>J9+K10</f>
        <v>15.5</v>
      </c>
      <c r="L9" s="64">
        <f>K9+L11</f>
        <v>22.5</v>
      </c>
      <c r="M9" s="64">
        <f>L9+M12</f>
        <v>36</v>
      </c>
      <c r="N9" s="64">
        <f>M9+N13</f>
        <v>49.3</v>
      </c>
      <c r="O9" s="64">
        <f t="shared" si="0"/>
        <v>62.4</v>
      </c>
      <c r="P9" s="64">
        <f t="shared" si="1"/>
        <v>71.8</v>
      </c>
      <c r="Q9" s="64">
        <f t="shared" si="2"/>
        <v>79.899999999999991</v>
      </c>
      <c r="R9" s="64">
        <f t="shared" si="3"/>
        <v>85.3</v>
      </c>
      <c r="S9" s="64">
        <f t="shared" si="4"/>
        <v>92.1</v>
      </c>
      <c r="T9" s="64">
        <f t="shared" si="5"/>
        <v>106.39999999999999</v>
      </c>
      <c r="U9" s="64">
        <f t="shared" si="6"/>
        <v>110.1</v>
      </c>
      <c r="V9" s="64">
        <f t="shared" si="7"/>
        <v>114.39999999999999</v>
      </c>
      <c r="W9" s="64">
        <f t="shared" si="8"/>
        <v>126.19999999999999</v>
      </c>
      <c r="X9" s="64">
        <f t="shared" si="9"/>
        <v>130.89999999999998</v>
      </c>
      <c r="Y9" s="64">
        <f t="shared" si="10"/>
        <v>137.79999999999998</v>
      </c>
      <c r="Z9" s="64">
        <f t="shared" si="11"/>
        <v>148.49999999999997</v>
      </c>
      <c r="AA9" s="64">
        <f t="shared" si="12"/>
        <v>153.79999999999998</v>
      </c>
      <c r="AB9" s="64">
        <f t="shared" si="13"/>
        <v>158.1</v>
      </c>
      <c r="AC9" s="64">
        <f t="shared" si="14"/>
        <v>167.2</v>
      </c>
    </row>
    <row r="10" spans="1:29" ht="15.75" customHeight="1" x14ac:dyDescent="0.15">
      <c r="A10" s="174"/>
      <c r="B10" s="174"/>
      <c r="C10" s="174"/>
      <c r="D10" s="174"/>
      <c r="E10" s="174"/>
      <c r="F10" s="174"/>
      <c r="G10" s="174"/>
      <c r="H10" s="13"/>
      <c r="I10" s="92"/>
      <c r="J10" s="23" t="s">
        <v>565</v>
      </c>
      <c r="K10" s="64">
        <v>8.9</v>
      </c>
      <c r="L10" s="64">
        <f>K10+L11</f>
        <v>15.9</v>
      </c>
      <c r="M10" s="64">
        <f>L10+M12</f>
        <v>29.4</v>
      </c>
      <c r="N10" s="64">
        <f>M10+N13</f>
        <v>42.7</v>
      </c>
      <c r="O10" s="64">
        <f t="shared" si="0"/>
        <v>55.800000000000004</v>
      </c>
      <c r="P10" s="64">
        <f t="shared" si="1"/>
        <v>65.2</v>
      </c>
      <c r="Q10" s="64">
        <f t="shared" si="2"/>
        <v>73.3</v>
      </c>
      <c r="R10" s="64">
        <f t="shared" si="3"/>
        <v>78.7</v>
      </c>
      <c r="S10" s="64">
        <f t="shared" si="4"/>
        <v>85.5</v>
      </c>
      <c r="T10" s="64">
        <f t="shared" si="5"/>
        <v>99.8</v>
      </c>
      <c r="U10" s="64">
        <f t="shared" si="6"/>
        <v>103.5</v>
      </c>
      <c r="V10" s="64">
        <f t="shared" si="7"/>
        <v>107.8</v>
      </c>
      <c r="W10" s="64">
        <f t="shared" si="8"/>
        <v>119.6</v>
      </c>
      <c r="X10" s="64">
        <f t="shared" si="9"/>
        <v>124.3</v>
      </c>
      <c r="Y10" s="64">
        <f t="shared" si="10"/>
        <v>131.19999999999999</v>
      </c>
      <c r="Z10" s="64">
        <f t="shared" si="11"/>
        <v>141.89999999999998</v>
      </c>
      <c r="AA10" s="64">
        <f t="shared" si="12"/>
        <v>147.19999999999999</v>
      </c>
      <c r="AB10" s="64">
        <f t="shared" si="13"/>
        <v>151.5</v>
      </c>
      <c r="AC10" s="64">
        <f t="shared" si="14"/>
        <v>160.6</v>
      </c>
    </row>
    <row r="11" spans="1:29" ht="13.5" customHeight="1" x14ac:dyDescent="0.15">
      <c r="A11" s="13"/>
      <c r="C11" s="174"/>
      <c r="D11" s="174"/>
      <c r="E11" s="174"/>
      <c r="F11" s="174"/>
      <c r="G11" s="174"/>
      <c r="H11" s="174"/>
      <c r="I11" s="92"/>
      <c r="J11" s="17"/>
      <c r="K11" s="23" t="s">
        <v>566</v>
      </c>
      <c r="L11" s="64">
        <v>7</v>
      </c>
      <c r="M11" s="64">
        <f>L11+M12</f>
        <v>20.5</v>
      </c>
      <c r="N11" s="64">
        <f>M11+N13</f>
        <v>33.799999999999997</v>
      </c>
      <c r="O11" s="64">
        <f t="shared" si="0"/>
        <v>46.9</v>
      </c>
      <c r="P11" s="64">
        <f t="shared" si="1"/>
        <v>56.3</v>
      </c>
      <c r="Q11" s="64">
        <f t="shared" si="2"/>
        <v>64.399999999999991</v>
      </c>
      <c r="R11" s="64">
        <f t="shared" si="3"/>
        <v>69.8</v>
      </c>
      <c r="S11" s="64">
        <f t="shared" si="4"/>
        <v>76.599999999999994</v>
      </c>
      <c r="T11" s="64">
        <f t="shared" si="5"/>
        <v>90.899999999999991</v>
      </c>
      <c r="U11" s="64">
        <f t="shared" si="6"/>
        <v>94.6</v>
      </c>
      <c r="V11" s="64">
        <f t="shared" si="7"/>
        <v>98.899999999999991</v>
      </c>
      <c r="W11" s="64">
        <f t="shared" si="8"/>
        <v>110.69999999999999</v>
      </c>
      <c r="X11" s="64">
        <f t="shared" si="9"/>
        <v>115.39999999999999</v>
      </c>
      <c r="Y11" s="64">
        <f t="shared" si="10"/>
        <v>122.3</v>
      </c>
      <c r="Z11" s="64">
        <f t="shared" si="11"/>
        <v>133</v>
      </c>
      <c r="AA11" s="64">
        <f t="shared" si="12"/>
        <v>138.30000000000001</v>
      </c>
      <c r="AB11" s="64">
        <f t="shared" si="13"/>
        <v>142.60000000000002</v>
      </c>
      <c r="AC11" s="64">
        <f t="shared" si="14"/>
        <v>151.70000000000002</v>
      </c>
    </row>
    <row r="12" spans="1:29" ht="13.5" customHeight="1" x14ac:dyDescent="0.15">
      <c r="A12" s="13"/>
      <c r="B12" s="174"/>
      <c r="C12" s="174"/>
      <c r="D12" s="174"/>
      <c r="E12" s="174"/>
      <c r="F12" s="174"/>
      <c r="G12" s="174"/>
      <c r="H12" s="174"/>
      <c r="I12" s="17"/>
      <c r="J12" s="17"/>
      <c r="K12" s="17"/>
      <c r="L12" s="23" t="s">
        <v>567</v>
      </c>
      <c r="M12" s="64">
        <v>13.5</v>
      </c>
      <c r="N12" s="64">
        <f>M12+N13</f>
        <v>26.8</v>
      </c>
      <c r="O12" s="64">
        <f t="shared" si="0"/>
        <v>39.9</v>
      </c>
      <c r="P12" s="64">
        <f t="shared" si="1"/>
        <v>49.3</v>
      </c>
      <c r="Q12" s="64">
        <f t="shared" si="2"/>
        <v>57.4</v>
      </c>
      <c r="R12" s="64">
        <f t="shared" si="3"/>
        <v>62.8</v>
      </c>
      <c r="S12" s="64">
        <f t="shared" si="4"/>
        <v>69.599999999999994</v>
      </c>
      <c r="T12" s="64">
        <f t="shared" si="5"/>
        <v>83.899999999999991</v>
      </c>
      <c r="U12" s="64">
        <f t="shared" si="6"/>
        <v>87.6</v>
      </c>
      <c r="V12" s="64">
        <f t="shared" si="7"/>
        <v>91.899999999999991</v>
      </c>
      <c r="W12" s="64">
        <f t="shared" si="8"/>
        <v>103.69999999999999</v>
      </c>
      <c r="X12" s="64">
        <f t="shared" si="9"/>
        <v>108.39999999999999</v>
      </c>
      <c r="Y12" s="64">
        <f t="shared" si="10"/>
        <v>115.3</v>
      </c>
      <c r="Z12" s="64">
        <f t="shared" si="11"/>
        <v>126</v>
      </c>
      <c r="AA12" s="64">
        <f t="shared" si="12"/>
        <v>131.30000000000001</v>
      </c>
      <c r="AB12" s="64">
        <f t="shared" si="13"/>
        <v>135.60000000000002</v>
      </c>
      <c r="AC12" s="64">
        <f t="shared" si="14"/>
        <v>144.70000000000002</v>
      </c>
    </row>
    <row r="13" spans="1:29" x14ac:dyDescent="0.15">
      <c r="A13" s="604" t="s">
        <v>856</v>
      </c>
      <c r="B13" s="604"/>
      <c r="C13" s="604"/>
      <c r="D13" s="604"/>
      <c r="E13" s="604"/>
      <c r="F13" s="604"/>
      <c r="G13" s="13"/>
      <c r="H13" s="82" t="s">
        <v>569</v>
      </c>
      <c r="I13" s="17"/>
      <c r="J13" s="17"/>
      <c r="K13" s="17"/>
      <c r="L13" s="17"/>
      <c r="M13" s="23" t="s">
        <v>568</v>
      </c>
      <c r="N13" s="64">
        <v>13.3</v>
      </c>
      <c r="O13" s="64">
        <f t="shared" si="0"/>
        <v>26.4</v>
      </c>
      <c r="P13" s="64">
        <f t="shared" si="1"/>
        <v>35.799999999999997</v>
      </c>
      <c r="Q13" s="64">
        <f t="shared" si="2"/>
        <v>43.9</v>
      </c>
      <c r="R13" s="64">
        <f t="shared" si="3"/>
        <v>49.3</v>
      </c>
      <c r="S13" s="64">
        <f t="shared" si="4"/>
        <v>56.099999999999994</v>
      </c>
      <c r="T13" s="64">
        <f t="shared" si="5"/>
        <v>70.399999999999991</v>
      </c>
      <c r="U13" s="64">
        <f t="shared" si="6"/>
        <v>74.099999999999994</v>
      </c>
      <c r="V13" s="64">
        <f t="shared" si="7"/>
        <v>78.399999999999991</v>
      </c>
      <c r="W13" s="64">
        <f t="shared" si="8"/>
        <v>90.199999999999989</v>
      </c>
      <c r="X13" s="64">
        <f t="shared" si="9"/>
        <v>94.899999999999991</v>
      </c>
      <c r="Y13" s="64">
        <f t="shared" si="10"/>
        <v>101.8</v>
      </c>
      <c r="Z13" s="64">
        <f t="shared" si="11"/>
        <v>112.5</v>
      </c>
      <c r="AA13" s="64">
        <f t="shared" si="12"/>
        <v>117.8</v>
      </c>
      <c r="AB13" s="64">
        <f t="shared" si="13"/>
        <v>122.1</v>
      </c>
      <c r="AC13" s="64">
        <f t="shared" si="14"/>
        <v>131.19999999999999</v>
      </c>
    </row>
    <row r="14" spans="1:29" x14ac:dyDescent="0.15">
      <c r="A14" s="604"/>
      <c r="B14" s="604"/>
      <c r="C14" s="604"/>
      <c r="D14" s="604"/>
      <c r="E14" s="604"/>
      <c r="F14" s="604"/>
      <c r="G14" s="13"/>
      <c r="H14" s="81">
        <v>3</v>
      </c>
      <c r="I14" s="82" t="s">
        <v>571</v>
      </c>
      <c r="J14" s="13"/>
      <c r="K14" s="17"/>
      <c r="L14" s="17"/>
      <c r="M14" s="17"/>
      <c r="N14" s="278" t="s">
        <v>570</v>
      </c>
      <c r="O14" s="64">
        <v>13.1</v>
      </c>
      <c r="P14" s="64">
        <f t="shared" si="1"/>
        <v>22.5</v>
      </c>
      <c r="Q14" s="64">
        <f t="shared" si="2"/>
        <v>30.6</v>
      </c>
      <c r="R14" s="64">
        <f t="shared" si="3"/>
        <v>36</v>
      </c>
      <c r="S14" s="64">
        <f t="shared" si="4"/>
        <v>42.8</v>
      </c>
      <c r="T14" s="64">
        <f t="shared" si="5"/>
        <v>57.099999999999994</v>
      </c>
      <c r="U14" s="64">
        <f t="shared" si="6"/>
        <v>60.8</v>
      </c>
      <c r="V14" s="64">
        <f t="shared" si="7"/>
        <v>65.099999999999994</v>
      </c>
      <c r="W14" s="64">
        <f t="shared" si="8"/>
        <v>76.899999999999991</v>
      </c>
      <c r="X14" s="64">
        <f t="shared" si="9"/>
        <v>81.599999999999994</v>
      </c>
      <c r="Y14" s="64">
        <f t="shared" si="10"/>
        <v>88.5</v>
      </c>
      <c r="Z14" s="64">
        <f t="shared" si="11"/>
        <v>99.2</v>
      </c>
      <c r="AA14" s="64">
        <f t="shared" si="12"/>
        <v>104.5</v>
      </c>
      <c r="AB14" s="64">
        <f t="shared" si="13"/>
        <v>108.8</v>
      </c>
      <c r="AC14" s="64">
        <f t="shared" si="14"/>
        <v>117.89999999999999</v>
      </c>
    </row>
    <row r="15" spans="1:29" x14ac:dyDescent="0.15">
      <c r="A15" s="13"/>
      <c r="B15" s="374"/>
      <c r="C15" s="374"/>
      <c r="D15" s="374"/>
      <c r="E15" s="374"/>
      <c r="F15" s="374"/>
      <c r="G15" s="604" t="s">
        <v>572</v>
      </c>
      <c r="H15" s="604"/>
      <c r="I15" s="604"/>
      <c r="J15" s="604"/>
      <c r="K15" s="93" t="s">
        <v>574</v>
      </c>
      <c r="L15" s="17"/>
      <c r="M15" s="17"/>
      <c r="N15" s="13"/>
      <c r="O15" s="23" t="s">
        <v>573</v>
      </c>
      <c r="P15" s="64">
        <v>9.4</v>
      </c>
      <c r="Q15" s="64">
        <f t="shared" si="2"/>
        <v>17.5</v>
      </c>
      <c r="R15" s="64">
        <f t="shared" si="3"/>
        <v>22.9</v>
      </c>
      <c r="S15" s="64">
        <f t="shared" si="4"/>
        <v>29.7</v>
      </c>
      <c r="T15" s="64">
        <f t="shared" si="5"/>
        <v>44</v>
      </c>
      <c r="U15" s="64">
        <f t="shared" si="6"/>
        <v>47.7</v>
      </c>
      <c r="V15" s="64">
        <f t="shared" si="7"/>
        <v>52</v>
      </c>
      <c r="W15" s="64">
        <f t="shared" si="8"/>
        <v>63.8</v>
      </c>
      <c r="X15" s="64">
        <f t="shared" si="9"/>
        <v>68.5</v>
      </c>
      <c r="Y15" s="64">
        <f t="shared" si="10"/>
        <v>75.400000000000006</v>
      </c>
      <c r="Z15" s="64">
        <f t="shared" si="11"/>
        <v>86.100000000000009</v>
      </c>
      <c r="AA15" s="64">
        <f t="shared" si="12"/>
        <v>91.4</v>
      </c>
      <c r="AB15" s="64">
        <f t="shared" si="13"/>
        <v>95.7</v>
      </c>
      <c r="AC15" s="64">
        <f t="shared" si="14"/>
        <v>104.8</v>
      </c>
    </row>
    <row r="16" spans="1:29" ht="15.75" x14ac:dyDescent="0.15">
      <c r="A16" s="268" t="s">
        <v>557</v>
      </c>
      <c r="B16" s="181"/>
      <c r="C16" s="181"/>
      <c r="D16" s="181"/>
      <c r="E16" s="181"/>
      <c r="F16" s="13"/>
      <c r="G16" s="604"/>
      <c r="H16" s="604"/>
      <c r="I16" s="604"/>
      <c r="J16" s="604"/>
      <c r="K16" s="81">
        <v>4.5</v>
      </c>
      <c r="L16" s="93" t="s">
        <v>576</v>
      </c>
      <c r="M16" s="90"/>
      <c r="N16" s="13"/>
      <c r="O16" s="13"/>
      <c r="P16" s="23" t="s">
        <v>575</v>
      </c>
      <c r="Q16" s="64">
        <v>8.1</v>
      </c>
      <c r="R16" s="64">
        <f t="shared" si="3"/>
        <v>13.5</v>
      </c>
      <c r="S16" s="64">
        <f t="shared" si="4"/>
        <v>20.3</v>
      </c>
      <c r="T16" s="64">
        <f t="shared" si="5"/>
        <v>34.6</v>
      </c>
      <c r="U16" s="64">
        <f t="shared" si="6"/>
        <v>38.300000000000004</v>
      </c>
      <c r="V16" s="64">
        <f t="shared" si="7"/>
        <v>42.6</v>
      </c>
      <c r="W16" s="64">
        <f t="shared" si="8"/>
        <v>54.400000000000006</v>
      </c>
      <c r="X16" s="64">
        <f t="shared" si="9"/>
        <v>59.100000000000009</v>
      </c>
      <c r="Y16" s="64">
        <f t="shared" si="10"/>
        <v>66.000000000000014</v>
      </c>
      <c r="Z16" s="64">
        <f t="shared" si="11"/>
        <v>76.700000000000017</v>
      </c>
      <c r="AA16" s="64">
        <f t="shared" si="12"/>
        <v>82.000000000000014</v>
      </c>
      <c r="AB16" s="64">
        <f t="shared" si="13"/>
        <v>86.300000000000011</v>
      </c>
      <c r="AC16" s="64">
        <f t="shared" si="14"/>
        <v>95.4</v>
      </c>
    </row>
    <row r="17" spans="1:34" x14ac:dyDescent="0.15">
      <c r="A17" s="64">
        <f>AC1</f>
        <v>209.3</v>
      </c>
      <c r="B17" s="23" t="s">
        <v>377</v>
      </c>
      <c r="C17" s="17"/>
      <c r="D17" s="17"/>
      <c r="E17" s="17"/>
      <c r="F17" s="13"/>
      <c r="G17" s="13"/>
      <c r="H17" s="13"/>
      <c r="I17" s="13"/>
      <c r="J17" s="13"/>
      <c r="K17" s="81">
        <f>K16+L17</f>
        <v>11.9</v>
      </c>
      <c r="L17" s="81">
        <v>7.4</v>
      </c>
      <c r="M17" s="91" t="s">
        <v>577</v>
      </c>
      <c r="N17" s="13"/>
      <c r="O17" s="13"/>
      <c r="P17" s="17"/>
      <c r="Q17" s="23" t="s">
        <v>578</v>
      </c>
      <c r="R17" s="64">
        <v>5.4</v>
      </c>
      <c r="S17" s="64">
        <f t="shared" si="4"/>
        <v>12.2</v>
      </c>
      <c r="T17" s="64">
        <f t="shared" si="5"/>
        <v>26.5</v>
      </c>
      <c r="U17" s="64">
        <f t="shared" si="6"/>
        <v>30.2</v>
      </c>
      <c r="V17" s="64">
        <f t="shared" si="7"/>
        <v>34.5</v>
      </c>
      <c r="W17" s="64">
        <f t="shared" si="8"/>
        <v>46.3</v>
      </c>
      <c r="X17" s="64">
        <f t="shared" si="9"/>
        <v>51</v>
      </c>
      <c r="Y17" s="64">
        <f t="shared" si="10"/>
        <v>57.9</v>
      </c>
      <c r="Z17" s="64">
        <f t="shared" si="11"/>
        <v>68.599999999999994</v>
      </c>
      <c r="AA17" s="64">
        <f t="shared" si="12"/>
        <v>73.899999999999991</v>
      </c>
      <c r="AB17" s="64">
        <f t="shared" si="13"/>
        <v>78.199999999999989</v>
      </c>
      <c r="AC17" s="64">
        <f t="shared" si="14"/>
        <v>87.299999999999983</v>
      </c>
    </row>
    <row r="18" spans="1:34" x14ac:dyDescent="0.15">
      <c r="A18" s="64">
        <f t="shared" ref="A18:A29" si="15">B18+$A$17</f>
        <v>214.20000000000002</v>
      </c>
      <c r="B18" s="64">
        <v>4.9000000000000004</v>
      </c>
      <c r="C18" s="23" t="s">
        <v>378</v>
      </c>
      <c r="D18" s="17"/>
      <c r="E18" s="17"/>
      <c r="F18" s="13"/>
      <c r="G18" s="13"/>
      <c r="H18" s="13"/>
      <c r="I18" s="13"/>
      <c r="J18" s="13"/>
      <c r="L18" s="271"/>
      <c r="M18" s="271"/>
      <c r="N18" s="13"/>
      <c r="O18" s="13"/>
      <c r="P18" s="13"/>
      <c r="Q18" s="13"/>
      <c r="R18" s="23" t="s">
        <v>580</v>
      </c>
      <c r="S18" s="64">
        <v>6.8</v>
      </c>
      <c r="T18" s="64">
        <f t="shared" si="5"/>
        <v>21.1</v>
      </c>
      <c r="U18" s="64">
        <f t="shared" si="6"/>
        <v>24.8</v>
      </c>
      <c r="V18" s="64">
        <f t="shared" si="7"/>
        <v>29.1</v>
      </c>
      <c r="W18" s="64">
        <f t="shared" si="8"/>
        <v>40.900000000000006</v>
      </c>
      <c r="X18" s="64">
        <f t="shared" si="9"/>
        <v>45.600000000000009</v>
      </c>
      <c r="Y18" s="64">
        <f t="shared" si="10"/>
        <v>52.500000000000007</v>
      </c>
      <c r="Z18" s="64">
        <f t="shared" si="11"/>
        <v>63.2</v>
      </c>
      <c r="AA18" s="64">
        <f t="shared" si="12"/>
        <v>68.5</v>
      </c>
      <c r="AB18" s="64">
        <f t="shared" si="13"/>
        <v>72.8</v>
      </c>
      <c r="AC18" s="64">
        <f t="shared" si="14"/>
        <v>81.899999999999991</v>
      </c>
      <c r="AH18" s="277"/>
    </row>
    <row r="19" spans="1:34" x14ac:dyDescent="0.15">
      <c r="A19" s="64">
        <f t="shared" si="15"/>
        <v>218.10000000000002</v>
      </c>
      <c r="B19" s="78">
        <f t="shared" ref="B19:B29" si="16">C19+$B$18</f>
        <v>8.8000000000000007</v>
      </c>
      <c r="C19" s="64">
        <v>3.9</v>
      </c>
      <c r="D19" s="23" t="s">
        <v>379</v>
      </c>
      <c r="E19" s="17"/>
      <c r="F19" s="13"/>
      <c r="G19" s="13"/>
      <c r="H19" s="13"/>
      <c r="I19" s="13"/>
      <c r="J19" s="13"/>
      <c r="K19" s="604" t="s">
        <v>579</v>
      </c>
      <c r="L19" s="604"/>
      <c r="M19" s="604"/>
      <c r="N19" s="354"/>
      <c r="O19" s="82" t="s">
        <v>312</v>
      </c>
      <c r="P19" s="17"/>
      <c r="Q19" s="354"/>
      <c r="R19" s="90"/>
      <c r="S19" s="23" t="s">
        <v>581</v>
      </c>
      <c r="T19" s="64">
        <v>14.3</v>
      </c>
      <c r="U19" s="64">
        <f t="shared" si="6"/>
        <v>18</v>
      </c>
      <c r="V19" s="64">
        <f t="shared" si="7"/>
        <v>22.3</v>
      </c>
      <c r="W19" s="64">
        <f t="shared" si="8"/>
        <v>34.1</v>
      </c>
      <c r="X19" s="64">
        <f t="shared" si="9"/>
        <v>38.800000000000004</v>
      </c>
      <c r="Y19" s="64">
        <f t="shared" si="10"/>
        <v>45.7</v>
      </c>
      <c r="Z19" s="64">
        <f t="shared" si="11"/>
        <v>56.400000000000006</v>
      </c>
      <c r="AA19" s="64">
        <f t="shared" si="12"/>
        <v>61.7</v>
      </c>
      <c r="AB19" s="64">
        <f t="shared" si="13"/>
        <v>66</v>
      </c>
      <c r="AC19" s="64">
        <f t="shared" si="14"/>
        <v>75.099999999999994</v>
      </c>
    </row>
    <row r="20" spans="1:34" ht="15.75" customHeight="1" x14ac:dyDescent="0.15">
      <c r="A20" s="64">
        <f t="shared" si="15"/>
        <v>230.9</v>
      </c>
      <c r="B20" s="78">
        <f t="shared" si="16"/>
        <v>21.6</v>
      </c>
      <c r="C20" s="78">
        <f>D20+C19</f>
        <v>16.7</v>
      </c>
      <c r="D20" s="64">
        <v>12.8</v>
      </c>
      <c r="E20" s="23" t="s">
        <v>380</v>
      </c>
      <c r="F20" s="13"/>
      <c r="G20" s="13"/>
      <c r="H20" s="13"/>
      <c r="I20" s="13"/>
      <c r="J20" s="13"/>
      <c r="K20" s="13"/>
      <c r="L20" s="13"/>
      <c r="M20" s="13"/>
      <c r="N20" s="354"/>
      <c r="O20" s="81">
        <v>4.9000000000000004</v>
      </c>
      <c r="P20" s="82" t="s">
        <v>780</v>
      </c>
      <c r="Q20" s="354"/>
      <c r="R20" s="13"/>
      <c r="S20" s="13"/>
      <c r="T20" s="278" t="s">
        <v>586</v>
      </c>
      <c r="U20" s="64">
        <v>3.7</v>
      </c>
      <c r="V20" s="64">
        <f t="shared" si="7"/>
        <v>8</v>
      </c>
      <c r="W20" s="64">
        <f t="shared" si="8"/>
        <v>19.8</v>
      </c>
      <c r="X20" s="64">
        <f t="shared" si="9"/>
        <v>24.5</v>
      </c>
      <c r="Y20" s="64">
        <f t="shared" si="10"/>
        <v>31.4</v>
      </c>
      <c r="Z20" s="64">
        <f t="shared" si="11"/>
        <v>42.099999999999994</v>
      </c>
      <c r="AA20" s="64">
        <f t="shared" si="12"/>
        <v>47.399999999999991</v>
      </c>
      <c r="AB20" s="64">
        <f t="shared" si="13"/>
        <v>51.699999999999989</v>
      </c>
      <c r="AC20" s="64">
        <f t="shared" si="14"/>
        <v>60.79999999999999</v>
      </c>
    </row>
    <row r="21" spans="1:34" ht="15.75" customHeight="1" x14ac:dyDescent="0.15">
      <c r="A21" s="64">
        <f t="shared" si="15"/>
        <v>243.10000000000002</v>
      </c>
      <c r="B21" s="78">
        <f t="shared" si="16"/>
        <v>33.799999999999997</v>
      </c>
      <c r="C21" s="78">
        <f>D21+C19</f>
        <v>28.9</v>
      </c>
      <c r="D21" s="78">
        <f>E21+D20</f>
        <v>25</v>
      </c>
      <c r="E21" s="64">
        <v>12.2</v>
      </c>
      <c r="F21" s="23" t="s">
        <v>381</v>
      </c>
      <c r="G21" s="17"/>
      <c r="H21" s="13"/>
      <c r="I21" s="13"/>
      <c r="J21" s="13"/>
      <c r="K21" s="13"/>
      <c r="L21" s="13"/>
      <c r="M21" s="13"/>
      <c r="N21" s="354"/>
      <c r="O21" s="610" t="s">
        <v>779</v>
      </c>
      <c r="P21" s="610"/>
      <c r="Q21" s="354"/>
      <c r="R21" s="82" t="s">
        <v>585</v>
      </c>
      <c r="S21" s="17"/>
      <c r="T21" s="13"/>
      <c r="U21" s="23" t="s">
        <v>569</v>
      </c>
      <c r="V21" s="64">
        <v>4.3</v>
      </c>
      <c r="W21" s="64">
        <f t="shared" si="8"/>
        <v>16.100000000000001</v>
      </c>
      <c r="X21" s="64">
        <f t="shared" si="9"/>
        <v>20.8</v>
      </c>
      <c r="Y21" s="64">
        <f t="shared" si="10"/>
        <v>27.700000000000003</v>
      </c>
      <c r="Z21" s="64">
        <f t="shared" si="11"/>
        <v>38.400000000000006</v>
      </c>
      <c r="AA21" s="64">
        <f t="shared" si="12"/>
        <v>43.7</v>
      </c>
      <c r="AB21" s="64">
        <f t="shared" si="13"/>
        <v>48</v>
      </c>
      <c r="AC21" s="64">
        <f t="shared" si="14"/>
        <v>57.1</v>
      </c>
    </row>
    <row r="22" spans="1:34" x14ac:dyDescent="0.15">
      <c r="A22" s="64">
        <f t="shared" si="15"/>
        <v>252</v>
      </c>
      <c r="B22" s="78">
        <f t="shared" si="16"/>
        <v>42.7</v>
      </c>
      <c r="C22" s="78">
        <f>D22+C19</f>
        <v>37.800000000000004</v>
      </c>
      <c r="D22" s="78">
        <f>E22+D20</f>
        <v>33.900000000000006</v>
      </c>
      <c r="E22" s="78">
        <f>F22+E21</f>
        <v>21.1</v>
      </c>
      <c r="F22" s="64">
        <v>8.9</v>
      </c>
      <c r="G22" s="23" t="s">
        <v>382</v>
      </c>
      <c r="H22" s="13"/>
      <c r="I22" s="13"/>
      <c r="J22" s="13"/>
      <c r="K22" s="13"/>
      <c r="L22" s="13"/>
      <c r="M22" s="13"/>
      <c r="N22" s="354"/>
      <c r="O22" s="604"/>
      <c r="P22" s="604"/>
      <c r="Q22" s="354"/>
      <c r="R22" s="81">
        <v>2.7</v>
      </c>
      <c r="S22" s="82" t="s">
        <v>588</v>
      </c>
      <c r="T22" s="13"/>
      <c r="U22" s="17"/>
      <c r="V22" s="23" t="s">
        <v>359</v>
      </c>
      <c r="W22" s="64">
        <v>11.8</v>
      </c>
      <c r="X22" s="64">
        <f t="shared" si="9"/>
        <v>16.5</v>
      </c>
      <c r="Y22" s="64">
        <f t="shared" si="10"/>
        <v>23.4</v>
      </c>
      <c r="Z22" s="64">
        <f t="shared" si="11"/>
        <v>34.099999999999994</v>
      </c>
      <c r="AA22" s="64">
        <f t="shared" si="12"/>
        <v>39.399999999999991</v>
      </c>
      <c r="AB22" s="64">
        <f t="shared" si="13"/>
        <v>43.699999999999989</v>
      </c>
      <c r="AC22" s="64">
        <f t="shared" si="14"/>
        <v>52.79999999999999</v>
      </c>
    </row>
    <row r="23" spans="1:34" x14ac:dyDescent="0.15">
      <c r="A23" s="64">
        <f t="shared" si="15"/>
        <v>261.2</v>
      </c>
      <c r="B23" s="78">
        <f t="shared" si="16"/>
        <v>51.9</v>
      </c>
      <c r="C23" s="78">
        <f>D23+C19</f>
        <v>47</v>
      </c>
      <c r="D23" s="78">
        <f>E23+D20</f>
        <v>43.1</v>
      </c>
      <c r="E23" s="78">
        <f>F23+E21</f>
        <v>30.3</v>
      </c>
      <c r="F23" s="78">
        <f>G23+F22</f>
        <v>18.100000000000001</v>
      </c>
      <c r="G23" s="64">
        <v>9.1999999999999993</v>
      </c>
      <c r="H23" s="23" t="s">
        <v>383</v>
      </c>
      <c r="I23" s="17"/>
      <c r="J23" s="13"/>
      <c r="O23" s="13"/>
      <c r="P23" s="13"/>
      <c r="Q23" s="13"/>
      <c r="T23" s="13"/>
      <c r="U23" s="13"/>
      <c r="V23" s="17"/>
      <c r="W23" s="23" t="s">
        <v>591</v>
      </c>
      <c r="X23" s="64">
        <v>4.7</v>
      </c>
      <c r="Y23" s="64">
        <f t="shared" si="10"/>
        <v>11.600000000000001</v>
      </c>
      <c r="Z23" s="64">
        <f t="shared" si="11"/>
        <v>22.3</v>
      </c>
      <c r="AA23" s="64">
        <f t="shared" si="12"/>
        <v>27.6</v>
      </c>
      <c r="AB23" s="64">
        <f t="shared" si="13"/>
        <v>31.900000000000002</v>
      </c>
      <c r="AC23" s="64">
        <f t="shared" si="14"/>
        <v>41</v>
      </c>
    </row>
    <row r="24" spans="1:34" x14ac:dyDescent="0.15">
      <c r="A24" s="64">
        <f t="shared" si="15"/>
        <v>266.60000000000002</v>
      </c>
      <c r="B24" s="78">
        <f t="shared" si="16"/>
        <v>57.3</v>
      </c>
      <c r="C24" s="78">
        <f>D24+C19</f>
        <v>52.4</v>
      </c>
      <c r="D24" s="78">
        <f>E24+D20</f>
        <v>48.5</v>
      </c>
      <c r="E24" s="78">
        <f>F24+E21</f>
        <v>35.700000000000003</v>
      </c>
      <c r="F24" s="78">
        <f>G24+F22</f>
        <v>23.5</v>
      </c>
      <c r="G24" s="78">
        <f>H24+G23</f>
        <v>14.6</v>
      </c>
      <c r="H24" s="64">
        <v>5.4</v>
      </c>
      <c r="I24" s="23" t="s">
        <v>384</v>
      </c>
      <c r="J24" s="13"/>
      <c r="O24" s="13"/>
      <c r="P24" s="13"/>
      <c r="Q24" s="13"/>
      <c r="R24" s="610" t="s">
        <v>589</v>
      </c>
      <c r="S24" s="610"/>
      <c r="T24" s="13"/>
      <c r="U24" s="13"/>
      <c r="V24" s="13"/>
      <c r="W24" s="17"/>
      <c r="X24" s="23" t="s">
        <v>593</v>
      </c>
      <c r="Y24" s="64">
        <v>6.9</v>
      </c>
      <c r="Z24" s="64">
        <f t="shared" si="11"/>
        <v>17.600000000000001</v>
      </c>
      <c r="AA24" s="64">
        <f t="shared" si="12"/>
        <v>22.900000000000002</v>
      </c>
      <c r="AB24" s="64">
        <f t="shared" si="13"/>
        <v>27.200000000000003</v>
      </c>
      <c r="AC24" s="64">
        <f t="shared" si="14"/>
        <v>36.300000000000004</v>
      </c>
    </row>
    <row r="25" spans="1:34" x14ac:dyDescent="0.15">
      <c r="A25" s="64">
        <f t="shared" si="15"/>
        <v>270.7</v>
      </c>
      <c r="B25" s="78">
        <f t="shared" si="16"/>
        <v>61.399999999999991</v>
      </c>
      <c r="C25" s="78">
        <f>D25+C19</f>
        <v>56.499999999999993</v>
      </c>
      <c r="D25" s="78">
        <f>E25+D20</f>
        <v>52.599999999999994</v>
      </c>
      <c r="E25" s="78">
        <f>F25+E21</f>
        <v>39.799999999999997</v>
      </c>
      <c r="F25" s="78">
        <f>G25+F22</f>
        <v>27.6</v>
      </c>
      <c r="G25" s="78">
        <f>H25+G23</f>
        <v>18.7</v>
      </c>
      <c r="H25" s="78">
        <f>I25+H24</f>
        <v>9.5</v>
      </c>
      <c r="I25" s="64">
        <v>4.0999999999999996</v>
      </c>
      <c r="J25" s="23" t="s">
        <v>584</v>
      </c>
      <c r="K25" s="13"/>
      <c r="O25" s="13"/>
      <c r="P25" s="13"/>
      <c r="Q25" s="13"/>
      <c r="R25" s="13"/>
      <c r="S25" s="13"/>
      <c r="T25" s="13"/>
      <c r="U25" s="356"/>
      <c r="V25" s="356"/>
      <c r="W25" s="13"/>
      <c r="X25" s="13"/>
      <c r="Y25" s="23" t="s">
        <v>594</v>
      </c>
      <c r="Z25" s="64">
        <v>10.7</v>
      </c>
      <c r="AA25" s="64">
        <f t="shared" si="12"/>
        <v>16</v>
      </c>
      <c r="AB25" s="64">
        <f t="shared" si="13"/>
        <v>20.3</v>
      </c>
      <c r="AC25" s="64">
        <f t="shared" si="14"/>
        <v>29.4</v>
      </c>
    </row>
    <row r="26" spans="1:34" ht="13.5" customHeight="1" x14ac:dyDescent="0.15">
      <c r="A26" s="64">
        <f t="shared" si="15"/>
        <v>275</v>
      </c>
      <c r="B26" s="78">
        <f t="shared" si="16"/>
        <v>65.699999999999989</v>
      </c>
      <c r="C26" s="78">
        <f>D26+C19</f>
        <v>60.79999999999999</v>
      </c>
      <c r="D26" s="78">
        <f>E26+D20</f>
        <v>56.899999999999991</v>
      </c>
      <c r="E26" s="78">
        <f>F26+E21</f>
        <v>44.099999999999994</v>
      </c>
      <c r="F26" s="78">
        <f>G26+F22</f>
        <v>31.9</v>
      </c>
      <c r="G26" s="78">
        <f>H26+G23</f>
        <v>23</v>
      </c>
      <c r="H26" s="78">
        <f>I26+H24</f>
        <v>13.799999999999999</v>
      </c>
      <c r="I26" s="78">
        <f>J26+I25</f>
        <v>8.3999999999999986</v>
      </c>
      <c r="J26" s="64">
        <v>4.3</v>
      </c>
      <c r="K26" s="23" t="s">
        <v>587</v>
      </c>
      <c r="L26" s="13"/>
      <c r="M26" s="13"/>
      <c r="N26" s="13"/>
      <c r="O26" s="13"/>
      <c r="P26" s="13"/>
      <c r="Q26" s="13"/>
      <c r="R26" s="13"/>
      <c r="S26" s="13"/>
      <c r="T26" s="13"/>
      <c r="U26" s="356"/>
      <c r="V26" s="356"/>
      <c r="W26" s="13"/>
      <c r="X26" s="13"/>
      <c r="Y26" s="17"/>
      <c r="Z26" s="23" t="s">
        <v>595</v>
      </c>
      <c r="AA26" s="64">
        <v>5.3</v>
      </c>
      <c r="AB26" s="64">
        <f t="shared" si="13"/>
        <v>9.6</v>
      </c>
      <c r="AC26" s="64">
        <f t="shared" si="14"/>
        <v>18.7</v>
      </c>
    </row>
    <row r="27" spans="1:34" x14ac:dyDescent="0.15">
      <c r="A27" s="64">
        <f t="shared" si="15"/>
        <v>275.60000000000002</v>
      </c>
      <c r="B27" s="78">
        <f t="shared" si="16"/>
        <v>66.3</v>
      </c>
      <c r="C27" s="78">
        <f>D27+C19</f>
        <v>61.4</v>
      </c>
      <c r="D27" s="78">
        <f>E27+D20</f>
        <v>57.5</v>
      </c>
      <c r="E27" s="78">
        <f>F27+E21</f>
        <v>44.7</v>
      </c>
      <c r="F27" s="78">
        <f>G27+F22</f>
        <v>32.5</v>
      </c>
      <c r="G27" s="78">
        <f>H27+G23</f>
        <v>23.6</v>
      </c>
      <c r="H27" s="78">
        <f>I27+H24</f>
        <v>14.4</v>
      </c>
      <c r="I27" s="78">
        <f>J27+I25</f>
        <v>9</v>
      </c>
      <c r="J27" s="78">
        <f>K27+J26</f>
        <v>4.8999999999999995</v>
      </c>
      <c r="K27" s="64">
        <v>0.6</v>
      </c>
      <c r="L27" s="23" t="s">
        <v>574</v>
      </c>
      <c r="M27" s="13"/>
      <c r="N27" s="13"/>
      <c r="P27" s="356"/>
      <c r="Q27" s="356"/>
      <c r="R27" s="356"/>
      <c r="S27" s="13"/>
      <c r="T27" s="13"/>
      <c r="U27" s="356"/>
      <c r="V27" s="356"/>
      <c r="W27" s="13"/>
      <c r="X27" s="13"/>
      <c r="Y27" s="13"/>
      <c r="Z27" s="22"/>
      <c r="AA27" s="23" t="s">
        <v>598</v>
      </c>
      <c r="AB27" s="172">
        <v>4.3</v>
      </c>
      <c r="AC27" s="64">
        <f t="shared" si="14"/>
        <v>13.399999999999999</v>
      </c>
    </row>
    <row r="28" spans="1:34" x14ac:dyDescent="0.15">
      <c r="A28" s="64">
        <f t="shared" si="15"/>
        <v>276.39999999999998</v>
      </c>
      <c r="B28" s="78">
        <f t="shared" si="16"/>
        <v>67.099999999999994</v>
      </c>
      <c r="C28" s="78">
        <f>D28+C19</f>
        <v>62.199999999999996</v>
      </c>
      <c r="D28" s="78">
        <f>E28+D20</f>
        <v>58.3</v>
      </c>
      <c r="E28" s="78">
        <f>F28+E21</f>
        <v>45.5</v>
      </c>
      <c r="F28" s="78">
        <f>G28+F22</f>
        <v>33.299999999999997</v>
      </c>
      <c r="G28" s="78">
        <f>H28+G23</f>
        <v>24.4</v>
      </c>
      <c r="H28" s="78">
        <f>I28+H24</f>
        <v>15.2</v>
      </c>
      <c r="I28" s="78">
        <f>J28+I25</f>
        <v>9.7999999999999989</v>
      </c>
      <c r="J28" s="78">
        <f>K28+J26</f>
        <v>5.6999999999999993</v>
      </c>
      <c r="K28" s="78">
        <f>L28+K27</f>
        <v>1.4</v>
      </c>
      <c r="L28" s="64">
        <v>0.8</v>
      </c>
      <c r="M28" s="23" t="s">
        <v>590</v>
      </c>
      <c r="N28" s="17"/>
      <c r="O28" s="13"/>
      <c r="P28" s="356"/>
      <c r="Q28" s="356"/>
      <c r="R28" s="356"/>
      <c r="S28" s="13"/>
      <c r="T28" s="13"/>
      <c r="U28" s="356"/>
      <c r="V28" s="356"/>
      <c r="W28" s="13"/>
      <c r="X28" s="13"/>
      <c r="Y28" s="13"/>
      <c r="Z28" s="13"/>
      <c r="AA28" s="13"/>
      <c r="AB28" s="175" t="s">
        <v>599</v>
      </c>
      <c r="AC28" s="176">
        <v>9.1</v>
      </c>
    </row>
    <row r="29" spans="1:34" ht="13.5" customHeight="1" x14ac:dyDescent="0.15">
      <c r="A29" s="64">
        <f t="shared" si="15"/>
        <v>277.7</v>
      </c>
      <c r="B29" s="78">
        <f t="shared" si="16"/>
        <v>68.399999999999991</v>
      </c>
      <c r="C29" s="78">
        <f>D29+C19</f>
        <v>63.499999999999993</v>
      </c>
      <c r="D29" s="78">
        <f>E29+D20</f>
        <v>59.599999999999994</v>
      </c>
      <c r="E29" s="78">
        <f>F29+E21</f>
        <v>46.8</v>
      </c>
      <c r="F29" s="78">
        <f>G29+F22</f>
        <v>34.6</v>
      </c>
      <c r="G29" s="78">
        <f>H29+G23</f>
        <v>25.7</v>
      </c>
      <c r="H29" s="78">
        <f>I29+H24</f>
        <v>16.5</v>
      </c>
      <c r="I29" s="78">
        <f>J29+I25</f>
        <v>11.1</v>
      </c>
      <c r="J29" s="78">
        <f>K29+J26</f>
        <v>7</v>
      </c>
      <c r="K29" s="78">
        <f>L29+K27</f>
        <v>2.7</v>
      </c>
      <c r="L29" s="78">
        <f>M29+L28</f>
        <v>2.1</v>
      </c>
      <c r="M29" s="64">
        <v>1.3</v>
      </c>
      <c r="N29" s="23" t="s">
        <v>592</v>
      </c>
      <c r="O29" s="13"/>
      <c r="P29" s="356"/>
      <c r="Q29" s="8" t="s">
        <v>374</v>
      </c>
      <c r="R29" s="56">
        <v>4.8</v>
      </c>
      <c r="S29" s="56">
        <f>R29+S30</f>
        <v>9.1999999999999993</v>
      </c>
      <c r="T29" s="56">
        <f>S29+T31</f>
        <v>12.799999999999999</v>
      </c>
      <c r="U29" s="56">
        <f>T29+U32</f>
        <v>16.899999999999999</v>
      </c>
      <c r="V29" s="56">
        <f>U29+V33</f>
        <v>19.5</v>
      </c>
      <c r="W29" s="56">
        <f>V29+W34</f>
        <v>21.2</v>
      </c>
      <c r="X29" s="13"/>
      <c r="Y29" s="13"/>
      <c r="Z29" s="13"/>
      <c r="AA29" s="13"/>
      <c r="AB29" s="13"/>
      <c r="AC29" s="177" t="s">
        <v>603</v>
      </c>
    </row>
    <row r="30" spans="1:34" ht="13.5" customHeight="1" x14ac:dyDescent="0.15">
      <c r="K30" s="13"/>
      <c r="L30" s="13"/>
      <c r="P30" s="356"/>
      <c r="Q30" s="3"/>
      <c r="R30" s="8" t="s">
        <v>8</v>
      </c>
      <c r="S30" s="56">
        <v>4.4000000000000004</v>
      </c>
      <c r="T30" s="56">
        <f>S30+T31</f>
        <v>8</v>
      </c>
      <c r="U30" s="56">
        <f>T30+U32</f>
        <v>12.1</v>
      </c>
      <c r="V30" s="56">
        <f>U30+V33</f>
        <v>14.7</v>
      </c>
      <c r="W30" s="56">
        <f>V30+W34</f>
        <v>16.399999999999999</v>
      </c>
      <c r="Y30" s="13"/>
      <c r="Z30" s="82" t="s">
        <v>385</v>
      </c>
      <c r="AA30" s="13"/>
      <c r="AB30" s="13"/>
      <c r="AC30" s="17"/>
    </row>
    <row r="31" spans="1:34" x14ac:dyDescent="0.15">
      <c r="A31" s="82" t="s">
        <v>373</v>
      </c>
      <c r="B31" s="17"/>
      <c r="C31" s="17"/>
      <c r="K31" s="17"/>
      <c r="L31" s="13"/>
      <c r="P31" s="356"/>
      <c r="Q31" s="3"/>
      <c r="R31" s="3"/>
      <c r="S31" s="8" t="s">
        <v>9</v>
      </c>
      <c r="T31" s="56">
        <v>3.6</v>
      </c>
      <c r="U31" s="56">
        <f>T31+U32</f>
        <v>7.6999999999999993</v>
      </c>
      <c r="V31" s="56">
        <f>U31+V33</f>
        <v>10.299999999999999</v>
      </c>
      <c r="W31" s="56">
        <f>V31+W34</f>
        <v>11.999999999999998</v>
      </c>
      <c r="Y31" s="269"/>
      <c r="Z31" s="81">
        <v>6</v>
      </c>
      <c r="AA31" s="82" t="s">
        <v>365</v>
      </c>
      <c r="AB31" s="17"/>
      <c r="AC31" s="17"/>
      <c r="AD31" s="17"/>
    </row>
    <row r="32" spans="1:34" x14ac:dyDescent="0.15">
      <c r="A32" s="94">
        <v>9.6</v>
      </c>
      <c r="B32" s="82" t="s">
        <v>596</v>
      </c>
      <c r="C32" s="90"/>
      <c r="F32" s="82" t="s">
        <v>597</v>
      </c>
      <c r="G32" s="17"/>
      <c r="I32" s="59"/>
      <c r="J32" s="82" t="s">
        <v>597</v>
      </c>
      <c r="K32" s="17"/>
      <c r="L32" s="356"/>
      <c r="M32" s="82" t="s">
        <v>366</v>
      </c>
      <c r="N32" s="17"/>
      <c r="P32" s="357"/>
      <c r="Q32" s="3"/>
      <c r="R32" s="3"/>
      <c r="S32" s="3"/>
      <c r="T32" s="8" t="s">
        <v>10</v>
      </c>
      <c r="U32" s="56">
        <v>4.0999999999999996</v>
      </c>
      <c r="V32" s="56">
        <f>U32+V33</f>
        <v>6.6999999999999993</v>
      </c>
      <c r="W32" s="56">
        <f>V32+W34</f>
        <v>8.3999999999999986</v>
      </c>
      <c r="X32" s="179"/>
      <c r="Y32" s="269"/>
      <c r="Z32" s="84">
        <f>AA32+Z31</f>
        <v>12.5</v>
      </c>
      <c r="AA32" s="81">
        <v>6.5</v>
      </c>
      <c r="AB32" s="82" t="s">
        <v>386</v>
      </c>
      <c r="AC32" s="59"/>
      <c r="AD32" s="13"/>
    </row>
    <row r="33" spans="1:30" x14ac:dyDescent="0.15">
      <c r="A33" s="94">
        <f>A32+B33</f>
        <v>21.299999999999997</v>
      </c>
      <c r="B33" s="81">
        <v>11.7</v>
      </c>
      <c r="C33" s="82" t="s">
        <v>597</v>
      </c>
      <c r="F33" s="81">
        <v>5.8</v>
      </c>
      <c r="G33" s="82" t="s">
        <v>605</v>
      </c>
      <c r="I33" s="17"/>
      <c r="J33" s="81">
        <v>7.7</v>
      </c>
      <c r="K33" s="82" t="s">
        <v>607</v>
      </c>
      <c r="L33" s="356"/>
      <c r="M33" s="81">
        <v>6.2</v>
      </c>
      <c r="N33" s="82" t="s">
        <v>784</v>
      </c>
      <c r="P33" s="357"/>
      <c r="Q33" s="3"/>
      <c r="R33" s="3"/>
      <c r="S33" s="3"/>
      <c r="T33" s="3"/>
      <c r="U33" s="8" t="s">
        <v>393</v>
      </c>
      <c r="V33" s="56">
        <v>2.6</v>
      </c>
      <c r="W33" s="56">
        <f>V33+W34</f>
        <v>4.3</v>
      </c>
      <c r="X33" s="179"/>
      <c r="Z33" s="84">
        <f>AA33+Z31</f>
        <v>18.600000000000001</v>
      </c>
      <c r="AA33" s="84">
        <f>AB33+AA32</f>
        <v>12.6</v>
      </c>
      <c r="AB33" s="81">
        <v>6.1</v>
      </c>
      <c r="AC33" s="82" t="s">
        <v>387</v>
      </c>
      <c r="AD33" s="13"/>
    </row>
    <row r="34" spans="1:30" ht="13.5" customHeight="1" x14ac:dyDescent="0.15">
      <c r="J34" s="337"/>
      <c r="K34" s="337"/>
      <c r="L34" s="356"/>
      <c r="M34" s="355"/>
      <c r="N34" s="355"/>
      <c r="P34" s="357"/>
      <c r="Q34" s="3"/>
      <c r="R34" s="3"/>
      <c r="S34" s="3"/>
      <c r="T34" s="3"/>
      <c r="U34" s="3"/>
      <c r="V34" s="8" t="s">
        <v>394</v>
      </c>
      <c r="W34" s="56">
        <v>1.7</v>
      </c>
      <c r="X34" s="179"/>
      <c r="AB34" s="270"/>
      <c r="AC34" s="270"/>
      <c r="AD34" s="13"/>
    </row>
    <row r="35" spans="1:30" ht="13.5" customHeight="1" x14ac:dyDescent="0.15">
      <c r="A35" s="604" t="s">
        <v>600</v>
      </c>
      <c r="B35" s="604"/>
      <c r="C35" s="604"/>
      <c r="E35" s="604" t="s">
        <v>601</v>
      </c>
      <c r="F35" s="604"/>
      <c r="G35" s="604"/>
      <c r="I35" s="604" t="s">
        <v>606</v>
      </c>
      <c r="J35" s="604"/>
      <c r="K35" s="604"/>
      <c r="L35" s="356"/>
      <c r="M35" s="604" t="s">
        <v>783</v>
      </c>
      <c r="N35" s="604"/>
      <c r="P35" s="357"/>
      <c r="Q35" s="3"/>
      <c r="R35" s="582" t="s">
        <v>225</v>
      </c>
      <c r="S35" s="582"/>
      <c r="T35" s="582"/>
      <c r="U35" s="335"/>
      <c r="V35" s="335"/>
      <c r="W35" s="8" t="s">
        <v>395</v>
      </c>
      <c r="X35" s="179"/>
      <c r="Z35" s="609" t="s">
        <v>602</v>
      </c>
      <c r="AA35" s="609"/>
      <c r="AB35" s="609"/>
      <c r="AC35" s="609"/>
      <c r="AD35" s="13"/>
    </row>
    <row r="36" spans="1:30" x14ac:dyDescent="0.15">
      <c r="T36" s="97"/>
      <c r="U36" s="13"/>
      <c r="V36" s="13"/>
      <c r="W36" s="13"/>
      <c r="X36" s="13"/>
      <c r="Y36" s="13"/>
      <c r="Z36" s="13"/>
      <c r="AA36" s="13"/>
      <c r="AB36" s="96"/>
      <c r="AC36" s="98"/>
      <c r="AD36" s="98"/>
    </row>
    <row r="37" spans="1:30" x14ac:dyDescent="0.1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6" t="s">
        <v>604</v>
      </c>
      <c r="O37" s="427">
        <v>12</v>
      </c>
      <c r="P37" s="428" t="s">
        <v>604</v>
      </c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9" spans="1:30" x14ac:dyDescent="0.15">
      <c r="A39" s="13"/>
    </row>
    <row r="40" spans="1:30" ht="15.75" x14ac:dyDescent="0.15">
      <c r="A40" s="173"/>
    </row>
    <row r="41" spans="1:30" x14ac:dyDescent="0.15">
      <c r="A41" s="13"/>
      <c r="B41" s="13"/>
      <c r="C41" s="13"/>
      <c r="D41" s="13"/>
      <c r="E41" s="13"/>
      <c r="F41" s="13"/>
    </row>
    <row r="42" spans="1:30" x14ac:dyDescent="0.15">
      <c r="A42" s="13"/>
      <c r="B42" s="13"/>
      <c r="C42" s="13"/>
      <c r="D42" s="13"/>
      <c r="E42" s="13"/>
      <c r="F42" s="13"/>
    </row>
    <row r="43" spans="1:30" x14ac:dyDescent="0.15">
      <c r="A43" s="13"/>
      <c r="B43" s="13"/>
      <c r="C43" s="13"/>
      <c r="D43" s="13"/>
      <c r="E43" s="13"/>
      <c r="F43" s="13"/>
    </row>
    <row r="44" spans="1:30" x14ac:dyDescent="0.15">
      <c r="A44" s="13"/>
      <c r="B44" s="13"/>
      <c r="C44" s="13"/>
      <c r="D44" s="13"/>
      <c r="E44" s="13"/>
      <c r="F44" s="13"/>
    </row>
    <row r="45" spans="1:30" x14ac:dyDescent="0.15">
      <c r="A45" s="13"/>
      <c r="B45" s="13"/>
      <c r="C45" s="13"/>
      <c r="D45" s="13"/>
      <c r="E45" s="13"/>
      <c r="F45" s="13"/>
    </row>
    <row r="53" spans="1:24" x14ac:dyDescent="0.15">
      <c r="T53" s="13"/>
    </row>
    <row r="54" spans="1:24" x14ac:dyDescent="0.15">
      <c r="T54" s="13"/>
    </row>
    <row r="55" spans="1:24" x14ac:dyDescent="0.15">
      <c r="T55" s="13"/>
    </row>
    <row r="56" spans="1:24" x14ac:dyDescent="0.15">
      <c r="T56" s="13"/>
      <c r="U56" s="59"/>
      <c r="X56" s="17"/>
    </row>
    <row r="57" spans="1:24" x14ac:dyDescent="0.15">
      <c r="P57" s="13"/>
      <c r="Q57" s="13"/>
      <c r="R57" s="13"/>
      <c r="S57" s="13"/>
      <c r="T57" s="13"/>
      <c r="U57" s="17"/>
      <c r="X57" s="13"/>
    </row>
    <row r="58" spans="1:24" ht="15.75" x14ac:dyDescent="0.15">
      <c r="P58" s="13"/>
      <c r="Q58" s="13"/>
      <c r="R58" s="13"/>
      <c r="S58" s="13"/>
      <c r="T58" s="17"/>
      <c r="U58" s="13"/>
      <c r="X58" s="180"/>
    </row>
    <row r="59" spans="1:24" ht="15.75" x14ac:dyDescent="0.15">
      <c r="P59" s="13"/>
      <c r="Q59" s="13"/>
      <c r="R59" s="13"/>
      <c r="S59" s="13"/>
      <c r="T59" s="13"/>
      <c r="U59" s="180"/>
      <c r="X59" s="180"/>
    </row>
    <row r="60" spans="1:24" x14ac:dyDescent="0.15">
      <c r="A60" s="95"/>
      <c r="B60" s="95"/>
      <c r="C60" s="95"/>
      <c r="D60" s="95"/>
      <c r="E60" s="95"/>
      <c r="F60" s="95"/>
      <c r="K60" s="13"/>
      <c r="L60" s="13"/>
      <c r="M60" s="13"/>
      <c r="N60" s="13"/>
      <c r="P60" s="13"/>
      <c r="Q60" s="13"/>
      <c r="R60" s="13"/>
      <c r="S60" s="13"/>
      <c r="T60" s="13"/>
      <c r="U60" s="13"/>
      <c r="X60" s="13"/>
    </row>
    <row r="61" spans="1:24" ht="15.75" x14ac:dyDescent="0.15">
      <c r="K61" s="174"/>
      <c r="Q61" s="14"/>
      <c r="R61" s="14"/>
      <c r="S61" s="14"/>
      <c r="T61" s="14"/>
      <c r="U61" s="13"/>
      <c r="X61" s="13"/>
    </row>
    <row r="62" spans="1:24" ht="15.75" x14ac:dyDescent="0.15">
      <c r="K62" s="174"/>
      <c r="U62" s="14"/>
      <c r="V62" s="14"/>
      <c r="W62" s="14"/>
      <c r="X62" s="13"/>
    </row>
    <row r="63" spans="1:24" x14ac:dyDescent="0.15">
      <c r="K63" s="13"/>
      <c r="T63" s="17"/>
    </row>
    <row r="64" spans="1:24" x14ac:dyDescent="0.15">
      <c r="T64" s="13"/>
      <c r="X64" s="70"/>
    </row>
    <row r="71" spans="12:14" x14ac:dyDescent="0.15">
      <c r="L71" s="269"/>
      <c r="M71" s="269"/>
      <c r="N71" s="269"/>
    </row>
  </sheetData>
  <mergeCells count="12">
    <mergeCell ref="B7:E8"/>
    <mergeCell ref="A13:F14"/>
    <mergeCell ref="Z35:AC35"/>
    <mergeCell ref="K19:M19"/>
    <mergeCell ref="R24:S24"/>
    <mergeCell ref="G15:J16"/>
    <mergeCell ref="A35:C35"/>
    <mergeCell ref="M35:N35"/>
    <mergeCell ref="O21:P22"/>
    <mergeCell ref="R35:T35"/>
    <mergeCell ref="E35:G35"/>
    <mergeCell ref="I35:K35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9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view="pageBreakPreview" zoomScaleNormal="100" zoomScaleSheetLayoutView="100" workbookViewId="0">
      <selection activeCell="AD30" sqref="AD30"/>
    </sheetView>
  </sheetViews>
  <sheetFormatPr defaultColWidth="8.88671875" defaultRowHeight="10.5" x14ac:dyDescent="0.15"/>
  <cols>
    <col min="1" max="1" width="4.21875" style="53" customWidth="1"/>
    <col min="2" max="3" width="4" style="53" customWidth="1"/>
    <col min="4" max="4" width="4.6640625" style="53" customWidth="1"/>
    <col min="5" max="8" width="4.21875" style="53" bestFit="1" customWidth="1"/>
    <col min="9" max="9" width="4.21875" style="53" customWidth="1"/>
    <col min="10" max="11" width="4.21875" style="53" bestFit="1" customWidth="1"/>
    <col min="12" max="12" width="4.88671875" style="53" customWidth="1"/>
    <col min="13" max="13" width="4.21875" style="53" bestFit="1" customWidth="1"/>
    <col min="14" max="14" width="4" style="53" customWidth="1"/>
    <col min="15" max="15" width="4.21875" style="53" bestFit="1" customWidth="1"/>
    <col min="16" max="19" width="4" style="53" customWidth="1"/>
    <col min="20" max="23" width="3.5546875" style="53" customWidth="1"/>
    <col min="24" max="24" width="4.21875" style="53" customWidth="1"/>
    <col min="25" max="25" width="4" style="53" customWidth="1"/>
    <col min="26" max="27" width="3.5546875" style="53" customWidth="1"/>
    <col min="28" max="28" width="4.33203125" style="53" customWidth="1"/>
    <col min="29" max="40" width="3.5546875" style="53" customWidth="1"/>
    <col min="41" max="133" width="5" style="53" customWidth="1"/>
    <col min="134" max="16384" width="8.88671875" style="53"/>
  </cols>
  <sheetData>
    <row r="1" spans="1:32" ht="14.65" customHeight="1" x14ac:dyDescent="0.15">
      <c r="A1" s="279" t="s">
        <v>863</v>
      </c>
      <c r="J1" s="280"/>
      <c r="K1" s="280"/>
      <c r="L1" s="557" t="s">
        <v>864</v>
      </c>
      <c r="M1" s="557"/>
      <c r="O1" s="583" t="s">
        <v>865</v>
      </c>
      <c r="P1" s="583"/>
      <c r="Q1" s="583"/>
      <c r="S1" s="583" t="s">
        <v>866</v>
      </c>
      <c r="T1" s="583"/>
      <c r="U1" s="583"/>
      <c r="W1" s="579" t="s">
        <v>867</v>
      </c>
      <c r="X1" s="579"/>
      <c r="Y1" s="47"/>
      <c r="Z1" s="583" t="s">
        <v>868</v>
      </c>
      <c r="AA1" s="583"/>
      <c r="AB1" s="583"/>
      <c r="AC1" s="47"/>
      <c r="AD1" s="579" t="s">
        <v>869</v>
      </c>
      <c r="AE1" s="579"/>
      <c r="AF1" s="579"/>
    </row>
    <row r="2" spans="1:32" ht="14.65" customHeight="1" x14ac:dyDescent="0.15">
      <c r="A2" s="275">
        <v>2.1</v>
      </c>
      <c r="B2" s="279" t="s">
        <v>388</v>
      </c>
      <c r="C2" s="370"/>
      <c r="D2" s="370"/>
      <c r="E2" s="370"/>
      <c r="F2" s="370"/>
      <c r="G2" s="370"/>
      <c r="H2" s="370"/>
      <c r="I2" s="370"/>
      <c r="J2" s="280"/>
      <c r="K2" s="280"/>
      <c r="L2" s="358"/>
      <c r="M2" s="358"/>
      <c r="O2" s="400"/>
      <c r="P2" s="400"/>
      <c r="S2" s="399"/>
      <c r="T2" s="399"/>
      <c r="W2" s="359"/>
      <c r="X2" s="359"/>
      <c r="Y2" s="47"/>
      <c r="Z2" s="400"/>
      <c r="AA2" s="400"/>
      <c r="AC2" s="47"/>
      <c r="AD2" s="309"/>
      <c r="AE2" s="309"/>
    </row>
    <row r="3" spans="1:32" ht="14.65" customHeight="1" x14ac:dyDescent="0.15">
      <c r="A3" s="275">
        <f t="shared" ref="A3:A4" si="0">B3+$A$2</f>
        <v>4.5999999999999996</v>
      </c>
      <c r="B3" s="275">
        <v>2.5</v>
      </c>
      <c r="C3" s="279" t="s">
        <v>389</v>
      </c>
      <c r="D3" s="370"/>
      <c r="E3" s="370"/>
      <c r="F3" s="370"/>
      <c r="G3" s="370"/>
      <c r="H3" s="370"/>
      <c r="I3" s="370"/>
      <c r="J3" s="280"/>
      <c r="K3" s="280"/>
      <c r="L3" s="318">
        <v>4.5999999999999996</v>
      </c>
      <c r="M3" s="290" t="s">
        <v>31</v>
      </c>
      <c r="O3" s="286" t="s">
        <v>5</v>
      </c>
      <c r="P3" s="275">
        <v>2.4</v>
      </c>
      <c r="Q3" s="403">
        <f>P3+Q4</f>
        <v>6.1</v>
      </c>
      <c r="S3" s="279" t="s">
        <v>870</v>
      </c>
      <c r="U3" s="280"/>
      <c r="W3" s="290" t="s">
        <v>390</v>
      </c>
      <c r="X3" s="318">
        <v>2.2000000000000002</v>
      </c>
      <c r="Y3" s="47"/>
      <c r="Z3" s="286" t="s">
        <v>871</v>
      </c>
      <c r="AA3" s="275">
        <v>4.3</v>
      </c>
      <c r="AB3" s="403">
        <f>AA3+AB4</f>
        <v>9.8000000000000007</v>
      </c>
      <c r="AC3" s="47"/>
      <c r="AD3" s="429" t="s">
        <v>871</v>
      </c>
      <c r="AE3" s="611">
        <v>2.2000000000000002</v>
      </c>
      <c r="AF3" s="611"/>
    </row>
    <row r="4" spans="1:32" ht="21" x14ac:dyDescent="0.15">
      <c r="A4" s="275">
        <f t="shared" si="0"/>
        <v>6.9</v>
      </c>
      <c r="B4" s="275">
        <f>C4+$B$3</f>
        <v>4.8</v>
      </c>
      <c r="C4" s="275">
        <v>2.2999999999999998</v>
      </c>
      <c r="D4" s="404" t="s">
        <v>872</v>
      </c>
      <c r="E4" s="30"/>
      <c r="F4" s="30"/>
      <c r="G4" s="30"/>
      <c r="H4" s="30"/>
      <c r="I4" s="30"/>
      <c r="J4" s="280"/>
      <c r="K4" s="280"/>
      <c r="L4" s="290" t="s">
        <v>400</v>
      </c>
      <c r="M4" s="77"/>
      <c r="O4" s="3"/>
      <c r="P4" s="286" t="s">
        <v>391</v>
      </c>
      <c r="Q4" s="452">
        <v>3.7</v>
      </c>
      <c r="S4" s="430">
        <v>5.3</v>
      </c>
      <c r="T4" s="431" t="s">
        <v>873</v>
      </c>
      <c r="W4" s="17"/>
      <c r="X4" s="290" t="s">
        <v>389</v>
      </c>
      <c r="Y4" s="47"/>
      <c r="Z4" s="3"/>
      <c r="AA4" s="286" t="s">
        <v>874</v>
      </c>
      <c r="AB4" s="392">
        <v>5.5</v>
      </c>
      <c r="AC4" s="47"/>
      <c r="AD4" s="17"/>
      <c r="AE4" s="612" t="s">
        <v>875</v>
      </c>
      <c r="AF4" s="612"/>
    </row>
    <row r="5" spans="1:32" ht="14.65" customHeight="1" x14ac:dyDescent="0.15">
      <c r="A5" s="275">
        <f>B5+$A$2</f>
        <v>7.9</v>
      </c>
      <c r="B5" s="275">
        <f t="shared" ref="B5:B37" si="1">C5+$B$3</f>
        <v>5.8</v>
      </c>
      <c r="C5" s="275">
        <f t="shared" ref="C5:C37" si="2">D5+$C$4</f>
        <v>3.3</v>
      </c>
      <c r="D5" s="299">
        <v>1</v>
      </c>
      <c r="E5" s="299" t="s">
        <v>876</v>
      </c>
      <c r="J5" s="280"/>
      <c r="K5" s="280"/>
      <c r="L5" s="280"/>
      <c r="Q5" s="388" t="s">
        <v>17</v>
      </c>
      <c r="S5" s="432">
        <f>S4+T5</f>
        <v>10.899999999999999</v>
      </c>
      <c r="T5" s="433">
        <v>5.6</v>
      </c>
      <c r="U5" s="434" t="s">
        <v>877</v>
      </c>
      <c r="W5" s="47"/>
      <c r="X5" s="47"/>
      <c r="Y5" s="47"/>
      <c r="AB5" s="405" t="s">
        <v>878</v>
      </c>
      <c r="AC5" s="47"/>
      <c r="AD5" s="58"/>
    </row>
    <row r="6" spans="1:32" ht="14.65" customHeight="1" x14ac:dyDescent="0.15">
      <c r="A6" s="275">
        <f t="shared" ref="A6:A37" si="3">B6+$A$2</f>
        <v>8.6</v>
      </c>
      <c r="B6" s="275">
        <f t="shared" si="1"/>
        <v>6.5</v>
      </c>
      <c r="C6" s="275">
        <f t="shared" si="2"/>
        <v>4</v>
      </c>
      <c r="D6" s="275">
        <f>E6+$D$5</f>
        <v>1.7</v>
      </c>
      <c r="E6" s="299">
        <v>0.7</v>
      </c>
      <c r="F6" s="299" t="s">
        <v>879</v>
      </c>
      <c r="W6" s="47"/>
      <c r="X6" s="47"/>
      <c r="Y6" s="47"/>
      <c r="Z6" s="47"/>
      <c r="AA6" s="47"/>
      <c r="AB6" s="47"/>
      <c r="AC6" s="47"/>
      <c r="AD6" s="58"/>
    </row>
    <row r="7" spans="1:32" ht="14.65" customHeight="1" x14ac:dyDescent="0.15">
      <c r="A7" s="275">
        <f t="shared" si="3"/>
        <v>9.7999999999999989</v>
      </c>
      <c r="B7" s="275">
        <f t="shared" si="1"/>
        <v>7.6999999999999993</v>
      </c>
      <c r="C7" s="275">
        <f t="shared" si="2"/>
        <v>5.1999999999999993</v>
      </c>
      <c r="D7" s="275">
        <f t="shared" ref="D7:D37" si="4">E7+$D$5</f>
        <v>2.9</v>
      </c>
      <c r="E7" s="275">
        <f t="shared" ref="E7:E37" si="5">F7+$E$6</f>
        <v>1.9</v>
      </c>
      <c r="F7" s="299">
        <v>1.2</v>
      </c>
      <c r="G7" s="299" t="s">
        <v>880</v>
      </c>
      <c r="W7" s="47"/>
      <c r="X7" s="47"/>
      <c r="Y7" s="47"/>
      <c r="Z7" s="47"/>
      <c r="AA7" s="47"/>
      <c r="AB7" s="47"/>
      <c r="AC7" s="47"/>
      <c r="AD7" s="58"/>
    </row>
    <row r="8" spans="1:32" ht="14.65" customHeight="1" x14ac:dyDescent="0.15">
      <c r="A8" s="275">
        <f t="shared" si="3"/>
        <v>10.7</v>
      </c>
      <c r="B8" s="275">
        <f t="shared" si="1"/>
        <v>8.6</v>
      </c>
      <c r="C8" s="275">
        <f t="shared" si="2"/>
        <v>6.1</v>
      </c>
      <c r="D8" s="275">
        <f t="shared" si="4"/>
        <v>3.8</v>
      </c>
      <c r="E8" s="275">
        <f t="shared" si="5"/>
        <v>2.8</v>
      </c>
      <c r="F8" s="275">
        <f t="shared" ref="F8:F37" si="6">G8+$F$7</f>
        <v>2.1</v>
      </c>
      <c r="G8" s="299">
        <v>0.9</v>
      </c>
      <c r="H8" s="299" t="s">
        <v>881</v>
      </c>
      <c r="I8" s="302"/>
      <c r="AC8" s="58"/>
      <c r="AD8" s="58"/>
    </row>
    <row r="9" spans="1:32" ht="22.5" customHeight="1" x14ac:dyDescent="0.15">
      <c r="A9" s="275">
        <f t="shared" si="3"/>
        <v>12</v>
      </c>
      <c r="B9" s="275">
        <f t="shared" si="1"/>
        <v>9.9</v>
      </c>
      <c r="C9" s="275">
        <f t="shared" si="2"/>
        <v>7.4</v>
      </c>
      <c r="D9" s="275">
        <f t="shared" si="4"/>
        <v>5.1000000000000005</v>
      </c>
      <c r="E9" s="275">
        <f t="shared" si="5"/>
        <v>4.1000000000000005</v>
      </c>
      <c r="F9" s="275">
        <f t="shared" si="6"/>
        <v>3.4000000000000004</v>
      </c>
      <c r="G9" s="275">
        <f>H9+$G$8</f>
        <v>2.2000000000000002</v>
      </c>
      <c r="H9" s="299">
        <v>1.3</v>
      </c>
      <c r="I9" s="310" t="s">
        <v>883</v>
      </c>
      <c r="Q9" s="401"/>
      <c r="R9" s="606" t="s">
        <v>882</v>
      </c>
      <c r="S9" s="606"/>
    </row>
    <row r="10" spans="1:32" ht="14.65" customHeight="1" x14ac:dyDescent="0.15">
      <c r="A10" s="275">
        <f t="shared" si="3"/>
        <v>12.999999999999998</v>
      </c>
      <c r="B10" s="275">
        <f t="shared" si="1"/>
        <v>10.899999999999999</v>
      </c>
      <c r="C10" s="275">
        <f t="shared" si="2"/>
        <v>8.3999999999999986</v>
      </c>
      <c r="D10" s="275">
        <f t="shared" si="4"/>
        <v>6.1</v>
      </c>
      <c r="E10" s="275">
        <f t="shared" si="5"/>
        <v>5.0999999999999996</v>
      </c>
      <c r="F10" s="275">
        <f t="shared" si="6"/>
        <v>4.3999999999999995</v>
      </c>
      <c r="G10" s="275">
        <f>H10+$G$8</f>
        <v>3.1999999999999997</v>
      </c>
      <c r="H10" s="275">
        <v>2.2999999999999998</v>
      </c>
      <c r="I10" s="311">
        <v>1</v>
      </c>
      <c r="J10" s="299" t="s">
        <v>884</v>
      </c>
      <c r="Q10" s="3"/>
    </row>
    <row r="11" spans="1:32" ht="14.65" customHeight="1" x14ac:dyDescent="0.15">
      <c r="A11" s="275">
        <f t="shared" si="3"/>
        <v>14</v>
      </c>
      <c r="B11" s="275">
        <f t="shared" si="1"/>
        <v>11.9</v>
      </c>
      <c r="C11" s="275">
        <f t="shared" si="2"/>
        <v>9.4</v>
      </c>
      <c r="D11" s="275">
        <f t="shared" si="4"/>
        <v>7.1000000000000005</v>
      </c>
      <c r="E11" s="275">
        <f t="shared" si="5"/>
        <v>6.1000000000000005</v>
      </c>
      <c r="F11" s="275">
        <f t="shared" si="6"/>
        <v>5.4</v>
      </c>
      <c r="G11" s="275">
        <f t="shared" ref="G11:G37" si="7">H11+$G$8</f>
        <v>4.2</v>
      </c>
      <c r="H11" s="275">
        <f>J11+$H$10</f>
        <v>3.3</v>
      </c>
      <c r="I11" s="312">
        <f>J11+$I$10</f>
        <v>2</v>
      </c>
      <c r="J11" s="299">
        <v>1</v>
      </c>
      <c r="K11" s="299" t="s">
        <v>885</v>
      </c>
      <c r="Q11" s="3"/>
      <c r="R11" s="286" t="s">
        <v>397</v>
      </c>
      <c r="S11" s="275">
        <v>8.6</v>
      </c>
      <c r="V11" s="582" t="s">
        <v>886</v>
      </c>
      <c r="W11" s="582"/>
    </row>
    <row r="12" spans="1:32" ht="14.65" customHeight="1" x14ac:dyDescent="0.15">
      <c r="A12" s="275">
        <f t="shared" si="3"/>
        <v>15.4</v>
      </c>
      <c r="B12" s="275">
        <f t="shared" si="1"/>
        <v>13.3</v>
      </c>
      <c r="C12" s="275">
        <f t="shared" si="2"/>
        <v>10.8</v>
      </c>
      <c r="D12" s="275">
        <f t="shared" si="4"/>
        <v>8.5</v>
      </c>
      <c r="E12" s="275">
        <f t="shared" si="5"/>
        <v>7.5</v>
      </c>
      <c r="F12" s="275">
        <f t="shared" si="6"/>
        <v>6.8</v>
      </c>
      <c r="G12" s="275">
        <f t="shared" si="7"/>
        <v>5.6</v>
      </c>
      <c r="H12" s="275">
        <f t="shared" ref="H12:H37" si="8">J12+$H$10</f>
        <v>4.6999999999999993</v>
      </c>
      <c r="I12" s="312">
        <f>J12+$I$10</f>
        <v>3.4</v>
      </c>
      <c r="J12" s="275">
        <f>K12+$J$11</f>
        <v>2.4</v>
      </c>
      <c r="K12" s="299">
        <v>1.4</v>
      </c>
      <c r="L12" s="299" t="s">
        <v>887</v>
      </c>
      <c r="Q12" s="3"/>
      <c r="R12" s="3"/>
      <c r="S12" s="286" t="s">
        <v>398</v>
      </c>
      <c r="U12" s="398"/>
      <c r="V12" s="398"/>
      <c r="W12" s="398"/>
    </row>
    <row r="13" spans="1:32" ht="21" x14ac:dyDescent="0.15">
      <c r="A13" s="275">
        <f t="shared" si="3"/>
        <v>19.899999999999999</v>
      </c>
      <c r="B13" s="275">
        <f t="shared" si="1"/>
        <v>17.799999999999997</v>
      </c>
      <c r="C13" s="275">
        <f t="shared" si="2"/>
        <v>15.299999999999997</v>
      </c>
      <c r="D13" s="275">
        <f t="shared" si="4"/>
        <v>12.999999999999998</v>
      </c>
      <c r="E13" s="275">
        <f t="shared" si="5"/>
        <v>11.999999999999998</v>
      </c>
      <c r="F13" s="275">
        <f t="shared" si="6"/>
        <v>11.299999999999999</v>
      </c>
      <c r="G13" s="275">
        <f t="shared" si="7"/>
        <v>10.1</v>
      </c>
      <c r="H13" s="275">
        <f t="shared" si="8"/>
        <v>9.1999999999999993</v>
      </c>
      <c r="I13" s="312">
        <f>J13+$I$10</f>
        <v>7.9</v>
      </c>
      <c r="J13" s="275">
        <f t="shared" ref="J13:J37" si="9">K13+$J$11</f>
        <v>6.9</v>
      </c>
      <c r="K13" s="275">
        <f>L13+$K$12</f>
        <v>5.9</v>
      </c>
      <c r="L13" s="311">
        <v>4.5</v>
      </c>
      <c r="M13" s="300" t="s">
        <v>888</v>
      </c>
      <c r="V13" s="286" t="s">
        <v>400</v>
      </c>
      <c r="W13" s="275">
        <v>3.6</v>
      </c>
      <c r="Z13" s="54"/>
      <c r="AA13" s="55"/>
      <c r="AB13" s="55"/>
      <c r="AC13" s="55"/>
    </row>
    <row r="14" spans="1:32" ht="14.65" customHeight="1" x14ac:dyDescent="0.15">
      <c r="A14" s="275">
        <f t="shared" si="3"/>
        <v>22.8</v>
      </c>
      <c r="B14" s="275">
        <f t="shared" si="1"/>
        <v>20.7</v>
      </c>
      <c r="C14" s="275">
        <f t="shared" si="2"/>
        <v>18.2</v>
      </c>
      <c r="D14" s="275">
        <f t="shared" si="4"/>
        <v>15.9</v>
      </c>
      <c r="E14" s="275">
        <f t="shared" si="5"/>
        <v>14.9</v>
      </c>
      <c r="F14" s="275">
        <f t="shared" si="6"/>
        <v>14.200000000000001</v>
      </c>
      <c r="G14" s="275">
        <f t="shared" si="7"/>
        <v>13.000000000000002</v>
      </c>
      <c r="H14" s="275">
        <f t="shared" si="8"/>
        <v>12.100000000000001</v>
      </c>
      <c r="I14" s="312">
        <f t="shared" ref="I14:I37" si="10">J14+$I$10</f>
        <v>10.8</v>
      </c>
      <c r="J14" s="275">
        <f t="shared" si="9"/>
        <v>9.8000000000000007</v>
      </c>
      <c r="K14" s="275">
        <f t="shared" ref="K14:K37" si="11">L14+$K$12</f>
        <v>8.8000000000000007</v>
      </c>
      <c r="L14" s="275">
        <f>M14+$L$13</f>
        <v>7.4</v>
      </c>
      <c r="M14" s="311">
        <v>2.9</v>
      </c>
      <c r="N14" s="299" t="s">
        <v>889</v>
      </c>
      <c r="O14" s="3"/>
      <c r="V14" s="3"/>
      <c r="W14" s="286" t="s">
        <v>890</v>
      </c>
      <c r="Y14" s="360"/>
      <c r="Z14" s="398"/>
      <c r="AA14" s="398"/>
      <c r="AB14" s="3"/>
      <c r="AC14" s="3"/>
      <c r="AD14" s="58"/>
      <c r="AE14" s="58"/>
    </row>
    <row r="15" spans="1:32" ht="21" x14ac:dyDescent="0.15">
      <c r="A15" s="275">
        <f t="shared" si="3"/>
        <v>23.900000000000002</v>
      </c>
      <c r="B15" s="275">
        <f t="shared" si="1"/>
        <v>21.8</v>
      </c>
      <c r="C15" s="275">
        <f t="shared" si="2"/>
        <v>19.3</v>
      </c>
      <c r="D15" s="275">
        <f t="shared" si="4"/>
        <v>17</v>
      </c>
      <c r="E15" s="275">
        <f t="shared" si="5"/>
        <v>15.999999999999998</v>
      </c>
      <c r="F15" s="275">
        <f t="shared" si="6"/>
        <v>15.299999999999999</v>
      </c>
      <c r="G15" s="275">
        <f t="shared" si="7"/>
        <v>14.1</v>
      </c>
      <c r="H15" s="275">
        <f t="shared" si="8"/>
        <v>13.2</v>
      </c>
      <c r="I15" s="312">
        <f t="shared" si="10"/>
        <v>11.9</v>
      </c>
      <c r="J15" s="275">
        <f t="shared" si="9"/>
        <v>10.9</v>
      </c>
      <c r="K15" s="275">
        <f t="shared" si="11"/>
        <v>9.9</v>
      </c>
      <c r="L15" s="275">
        <f t="shared" ref="L15:L37" si="12">M15+$L$13</f>
        <v>8.5</v>
      </c>
      <c r="M15" s="275">
        <f>N15+$M$14</f>
        <v>4</v>
      </c>
      <c r="N15" s="311">
        <v>1.1000000000000001</v>
      </c>
      <c r="O15" s="300" t="s">
        <v>891</v>
      </c>
      <c r="Y15" s="41"/>
      <c r="Z15" s="397"/>
      <c r="AA15" s="396"/>
      <c r="AB15" s="3"/>
      <c r="AC15" s="3"/>
      <c r="AD15" s="58"/>
      <c r="AE15" s="58"/>
    </row>
    <row r="16" spans="1:32" ht="14.65" customHeight="1" x14ac:dyDescent="0.15">
      <c r="A16" s="275">
        <f t="shared" si="3"/>
        <v>29.6</v>
      </c>
      <c r="B16" s="275">
        <f t="shared" si="1"/>
        <v>27.5</v>
      </c>
      <c r="C16" s="275">
        <f t="shared" si="2"/>
        <v>25</v>
      </c>
      <c r="D16" s="275">
        <f t="shared" si="4"/>
        <v>22.7</v>
      </c>
      <c r="E16" s="275">
        <f t="shared" si="5"/>
        <v>21.7</v>
      </c>
      <c r="F16" s="275">
        <f t="shared" si="6"/>
        <v>21</v>
      </c>
      <c r="G16" s="275">
        <f t="shared" si="7"/>
        <v>19.8</v>
      </c>
      <c r="H16" s="275">
        <f t="shared" si="8"/>
        <v>18.900000000000002</v>
      </c>
      <c r="I16" s="312">
        <f t="shared" si="10"/>
        <v>17.600000000000001</v>
      </c>
      <c r="J16" s="275">
        <f t="shared" si="9"/>
        <v>16.600000000000001</v>
      </c>
      <c r="K16" s="275">
        <f t="shared" si="11"/>
        <v>15.600000000000001</v>
      </c>
      <c r="L16" s="275">
        <f t="shared" si="12"/>
        <v>14.200000000000001</v>
      </c>
      <c r="M16" s="275">
        <f t="shared" ref="M16:M37" si="13">N16+$M$14</f>
        <v>9.7000000000000011</v>
      </c>
      <c r="N16" s="275">
        <f>O16+$N$15</f>
        <v>6.8000000000000007</v>
      </c>
      <c r="O16" s="311">
        <v>5.7</v>
      </c>
      <c r="P16" s="299" t="s">
        <v>892</v>
      </c>
      <c r="Y16" s="41"/>
      <c r="Z16" s="396"/>
      <c r="AA16" s="360"/>
      <c r="AB16" s="58"/>
      <c r="AC16" s="58"/>
      <c r="AD16" s="58"/>
      <c r="AE16" s="58"/>
    </row>
    <row r="17" spans="1:40" ht="14.65" customHeight="1" x14ac:dyDescent="0.15">
      <c r="A17" s="275">
        <f t="shared" si="3"/>
        <v>32.599999999999994</v>
      </c>
      <c r="B17" s="275">
        <f t="shared" si="1"/>
        <v>30.499999999999996</v>
      </c>
      <c r="C17" s="275">
        <f t="shared" si="2"/>
        <v>27.999999999999996</v>
      </c>
      <c r="D17" s="275">
        <f t="shared" si="4"/>
        <v>25.699999999999996</v>
      </c>
      <c r="E17" s="275">
        <f t="shared" si="5"/>
        <v>24.699999999999996</v>
      </c>
      <c r="F17" s="275">
        <f t="shared" si="6"/>
        <v>23.999999999999996</v>
      </c>
      <c r="G17" s="275">
        <f t="shared" si="7"/>
        <v>22.799999999999997</v>
      </c>
      <c r="H17" s="275">
        <f t="shared" si="8"/>
        <v>21.9</v>
      </c>
      <c r="I17" s="312">
        <f t="shared" si="10"/>
        <v>20.599999999999998</v>
      </c>
      <c r="J17" s="275">
        <f t="shared" si="9"/>
        <v>19.599999999999998</v>
      </c>
      <c r="K17" s="275">
        <f t="shared" si="11"/>
        <v>18.599999999999998</v>
      </c>
      <c r="L17" s="275">
        <f t="shared" si="12"/>
        <v>17.2</v>
      </c>
      <c r="M17" s="275">
        <f t="shared" si="13"/>
        <v>12.7</v>
      </c>
      <c r="N17" s="275">
        <f t="shared" ref="N17:N37" si="14">O17+$N$15</f>
        <v>9.7999999999999989</v>
      </c>
      <c r="O17" s="275">
        <f>P17+$O$16</f>
        <v>8.6999999999999993</v>
      </c>
      <c r="P17" s="299">
        <v>3</v>
      </c>
      <c r="Q17" s="299" t="s">
        <v>893</v>
      </c>
      <c r="R17" s="370"/>
      <c r="S17" s="370"/>
      <c r="W17" s="3"/>
      <c r="X17" s="3"/>
      <c r="Y17" s="41"/>
      <c r="Z17" s="41"/>
      <c r="AA17" s="41"/>
      <c r="AB17" s="360"/>
      <c r="AC17" s="58"/>
      <c r="AD17" s="58"/>
      <c r="AE17" s="58"/>
    </row>
    <row r="18" spans="1:40" ht="14.65" customHeight="1" x14ac:dyDescent="0.15">
      <c r="A18" s="275">
        <f t="shared" si="3"/>
        <v>37.699999999999996</v>
      </c>
      <c r="B18" s="275">
        <f t="shared" si="1"/>
        <v>35.599999999999994</v>
      </c>
      <c r="C18" s="275">
        <f t="shared" si="2"/>
        <v>33.099999999999994</v>
      </c>
      <c r="D18" s="275">
        <f t="shared" si="4"/>
        <v>30.799999999999997</v>
      </c>
      <c r="E18" s="275">
        <f t="shared" si="5"/>
        <v>29.799999999999997</v>
      </c>
      <c r="F18" s="275">
        <f t="shared" si="6"/>
        <v>29.099999999999998</v>
      </c>
      <c r="G18" s="275">
        <f t="shared" si="7"/>
        <v>27.9</v>
      </c>
      <c r="H18" s="275">
        <f t="shared" si="8"/>
        <v>27</v>
      </c>
      <c r="I18" s="312">
        <f t="shared" si="10"/>
        <v>25.7</v>
      </c>
      <c r="J18" s="275">
        <f t="shared" si="9"/>
        <v>24.7</v>
      </c>
      <c r="K18" s="275">
        <f t="shared" si="11"/>
        <v>23.7</v>
      </c>
      <c r="L18" s="275">
        <f t="shared" si="12"/>
        <v>22.3</v>
      </c>
      <c r="M18" s="275">
        <f t="shared" si="13"/>
        <v>17.8</v>
      </c>
      <c r="N18" s="275">
        <f t="shared" si="14"/>
        <v>14.9</v>
      </c>
      <c r="O18" s="275">
        <f t="shared" ref="O18:O37" si="15">P18+$O$16</f>
        <v>13.8</v>
      </c>
      <c r="P18" s="275">
        <f>Q18+P17</f>
        <v>8.1</v>
      </c>
      <c r="Q18" s="275">
        <v>5.0999999999999996</v>
      </c>
      <c r="R18" s="279" t="s">
        <v>396</v>
      </c>
      <c r="S18" s="370"/>
      <c r="Y18" s="41"/>
      <c r="Z18" s="41"/>
      <c r="AA18" s="41"/>
      <c r="AB18" s="41"/>
      <c r="AC18" s="360"/>
      <c r="AD18" s="58"/>
      <c r="AE18" s="58"/>
    </row>
    <row r="19" spans="1:40" ht="14.65" customHeight="1" x14ac:dyDescent="0.15">
      <c r="A19" s="275">
        <f t="shared" si="3"/>
        <v>41.2</v>
      </c>
      <c r="B19" s="275">
        <f t="shared" si="1"/>
        <v>39.1</v>
      </c>
      <c r="C19" s="275">
        <f t="shared" si="2"/>
        <v>36.6</v>
      </c>
      <c r="D19" s="275">
        <f t="shared" si="4"/>
        <v>34.300000000000004</v>
      </c>
      <c r="E19" s="275">
        <f t="shared" si="5"/>
        <v>33.300000000000004</v>
      </c>
      <c r="F19" s="275">
        <f t="shared" si="6"/>
        <v>32.6</v>
      </c>
      <c r="G19" s="275">
        <f t="shared" si="7"/>
        <v>31.4</v>
      </c>
      <c r="H19" s="275">
        <f t="shared" si="8"/>
        <v>30.5</v>
      </c>
      <c r="I19" s="312">
        <f t="shared" si="10"/>
        <v>29.2</v>
      </c>
      <c r="J19" s="275">
        <f t="shared" si="9"/>
        <v>28.2</v>
      </c>
      <c r="K19" s="275">
        <f t="shared" si="11"/>
        <v>27.2</v>
      </c>
      <c r="L19" s="275">
        <f t="shared" si="12"/>
        <v>25.8</v>
      </c>
      <c r="M19" s="275">
        <f t="shared" si="13"/>
        <v>21.3</v>
      </c>
      <c r="N19" s="275">
        <f t="shared" si="14"/>
        <v>18.400000000000002</v>
      </c>
      <c r="O19" s="275">
        <f t="shared" si="15"/>
        <v>17.3</v>
      </c>
      <c r="P19" s="275">
        <f>Q19+P17</f>
        <v>11.6</v>
      </c>
      <c r="Q19" s="275">
        <f>R19+Q18</f>
        <v>8.6</v>
      </c>
      <c r="R19" s="275">
        <v>3.5</v>
      </c>
      <c r="S19" s="279" t="s">
        <v>1003</v>
      </c>
      <c r="Y19" s="41"/>
      <c r="Z19" s="41"/>
      <c r="AA19" s="41"/>
      <c r="AB19" s="41"/>
      <c r="AC19" s="41"/>
      <c r="AD19" s="360"/>
      <c r="AE19" s="58"/>
    </row>
    <row r="20" spans="1:40" ht="14.65" customHeight="1" x14ac:dyDescent="0.15">
      <c r="A20" s="275">
        <f t="shared" si="3"/>
        <v>43.8</v>
      </c>
      <c r="B20" s="275">
        <f t="shared" si="1"/>
        <v>41.699999999999996</v>
      </c>
      <c r="C20" s="275">
        <f t="shared" si="2"/>
        <v>39.199999999999996</v>
      </c>
      <c r="D20" s="275">
        <f t="shared" si="4"/>
        <v>36.9</v>
      </c>
      <c r="E20" s="275">
        <f t="shared" si="5"/>
        <v>35.9</v>
      </c>
      <c r="F20" s="275">
        <f t="shared" si="6"/>
        <v>35.199999999999996</v>
      </c>
      <c r="G20" s="275">
        <f t="shared" si="7"/>
        <v>33.999999999999993</v>
      </c>
      <c r="H20" s="275">
        <f t="shared" si="8"/>
        <v>33.099999999999994</v>
      </c>
      <c r="I20" s="312">
        <f t="shared" si="10"/>
        <v>31.799999999999997</v>
      </c>
      <c r="J20" s="275">
        <f t="shared" si="9"/>
        <v>30.799999999999997</v>
      </c>
      <c r="K20" s="275">
        <f t="shared" si="11"/>
        <v>29.799999999999997</v>
      </c>
      <c r="L20" s="275">
        <f t="shared" si="12"/>
        <v>28.4</v>
      </c>
      <c r="M20" s="275">
        <f t="shared" si="13"/>
        <v>23.9</v>
      </c>
      <c r="N20" s="275">
        <f t="shared" si="14"/>
        <v>21</v>
      </c>
      <c r="O20" s="275">
        <f t="shared" si="15"/>
        <v>19.899999999999999</v>
      </c>
      <c r="P20" s="275">
        <f>Q20+P17</f>
        <v>14.2</v>
      </c>
      <c r="Q20" s="275">
        <f>R20+Q18</f>
        <v>11.2</v>
      </c>
      <c r="R20" s="275">
        <f>S20+R19</f>
        <v>6.1</v>
      </c>
      <c r="S20" s="275">
        <v>2.6</v>
      </c>
      <c r="T20" s="279" t="s">
        <v>399</v>
      </c>
      <c r="U20" s="3"/>
      <c r="V20" s="3"/>
      <c r="Y20" s="41"/>
      <c r="Z20" s="41"/>
      <c r="AA20" s="41"/>
      <c r="AB20" s="41"/>
      <c r="AC20" s="41"/>
      <c r="AD20" s="41"/>
      <c r="AE20" s="360"/>
    </row>
    <row r="21" spans="1:40" ht="14.65" customHeight="1" x14ac:dyDescent="0.15">
      <c r="A21" s="275">
        <f t="shared" si="3"/>
        <v>52.2</v>
      </c>
      <c r="B21" s="275">
        <f t="shared" si="1"/>
        <v>50.1</v>
      </c>
      <c r="C21" s="275">
        <f t="shared" si="2"/>
        <v>47.6</v>
      </c>
      <c r="D21" s="275">
        <f t="shared" si="4"/>
        <v>45.300000000000004</v>
      </c>
      <c r="E21" s="275">
        <f t="shared" si="5"/>
        <v>44.300000000000004</v>
      </c>
      <c r="F21" s="275">
        <f t="shared" si="6"/>
        <v>43.6</v>
      </c>
      <c r="G21" s="275">
        <f t="shared" si="7"/>
        <v>42.4</v>
      </c>
      <c r="H21" s="275">
        <f t="shared" si="8"/>
        <v>41.5</v>
      </c>
      <c r="I21" s="312">
        <f t="shared" si="10"/>
        <v>40.200000000000003</v>
      </c>
      <c r="J21" s="275">
        <f t="shared" si="9"/>
        <v>39.200000000000003</v>
      </c>
      <c r="K21" s="275">
        <f t="shared" si="11"/>
        <v>38.200000000000003</v>
      </c>
      <c r="L21" s="275">
        <f t="shared" si="12"/>
        <v>36.800000000000004</v>
      </c>
      <c r="M21" s="275">
        <f t="shared" si="13"/>
        <v>32.300000000000004</v>
      </c>
      <c r="N21" s="275">
        <f t="shared" si="14"/>
        <v>29.400000000000002</v>
      </c>
      <c r="O21" s="275">
        <f t="shared" si="15"/>
        <v>28.3</v>
      </c>
      <c r="P21" s="275">
        <f>Q21+P17</f>
        <v>22.6</v>
      </c>
      <c r="Q21" s="275">
        <f>R21+Q18</f>
        <v>19.600000000000001</v>
      </c>
      <c r="R21" s="275">
        <f>S21+R19</f>
        <v>14.5</v>
      </c>
      <c r="S21" s="275">
        <f>T21+S20</f>
        <v>11</v>
      </c>
      <c r="T21" s="275">
        <v>8.4</v>
      </c>
      <c r="U21" s="286" t="s">
        <v>397</v>
      </c>
      <c r="V21" s="3"/>
      <c r="W21" s="3"/>
      <c r="X21" s="3"/>
      <c r="Y21" s="58"/>
      <c r="Z21" s="58"/>
      <c r="AA21" s="58"/>
      <c r="AB21" s="58"/>
      <c r="AC21" s="58"/>
      <c r="AD21" s="58"/>
      <c r="AE21" s="58"/>
    </row>
    <row r="22" spans="1:40" ht="14.65" customHeight="1" x14ac:dyDescent="0.15">
      <c r="A22" s="275">
        <f t="shared" si="3"/>
        <v>56.6</v>
      </c>
      <c r="B22" s="275">
        <f t="shared" si="1"/>
        <v>54.5</v>
      </c>
      <c r="C22" s="275">
        <f t="shared" si="2"/>
        <v>52</v>
      </c>
      <c r="D22" s="275">
        <f t="shared" si="4"/>
        <v>49.7</v>
      </c>
      <c r="E22" s="275">
        <f t="shared" si="5"/>
        <v>48.7</v>
      </c>
      <c r="F22" s="275">
        <f t="shared" si="6"/>
        <v>48</v>
      </c>
      <c r="G22" s="275">
        <f t="shared" si="7"/>
        <v>46.8</v>
      </c>
      <c r="H22" s="275">
        <f t="shared" si="8"/>
        <v>45.9</v>
      </c>
      <c r="I22" s="312">
        <f t="shared" si="10"/>
        <v>44.6</v>
      </c>
      <c r="J22" s="275">
        <f t="shared" si="9"/>
        <v>43.6</v>
      </c>
      <c r="K22" s="275">
        <f t="shared" si="11"/>
        <v>42.6</v>
      </c>
      <c r="L22" s="275">
        <f t="shared" si="12"/>
        <v>41.2</v>
      </c>
      <c r="M22" s="275">
        <f t="shared" si="13"/>
        <v>36.700000000000003</v>
      </c>
      <c r="N22" s="275">
        <f t="shared" si="14"/>
        <v>33.800000000000004</v>
      </c>
      <c r="O22" s="275">
        <f t="shared" si="15"/>
        <v>32.700000000000003</v>
      </c>
      <c r="P22" s="275">
        <f>Q22+P17</f>
        <v>27</v>
      </c>
      <c r="Q22" s="275">
        <f>R22+Q18</f>
        <v>24</v>
      </c>
      <c r="R22" s="275">
        <f>S22+R19</f>
        <v>18.899999999999999</v>
      </c>
      <c r="S22" s="275">
        <f>T22+S20</f>
        <v>15.4</v>
      </c>
      <c r="T22" s="275">
        <f>U22+T21</f>
        <v>12.8</v>
      </c>
      <c r="U22" s="275">
        <v>4.4000000000000004</v>
      </c>
      <c r="V22" s="286" t="s">
        <v>894</v>
      </c>
      <c r="W22" s="3"/>
      <c r="X22" s="3"/>
      <c r="AA22" s="338"/>
      <c r="AB22" s="338"/>
      <c r="AC22" s="338"/>
    </row>
    <row r="23" spans="1:40" ht="14.65" customHeight="1" x14ac:dyDescent="0.15">
      <c r="A23" s="275">
        <f t="shared" si="3"/>
        <v>61.1</v>
      </c>
      <c r="B23" s="275">
        <f t="shared" si="1"/>
        <v>59</v>
      </c>
      <c r="C23" s="275">
        <f t="shared" si="2"/>
        <v>56.5</v>
      </c>
      <c r="D23" s="275">
        <f t="shared" si="4"/>
        <v>54.2</v>
      </c>
      <c r="E23" s="275">
        <f t="shared" si="5"/>
        <v>53.2</v>
      </c>
      <c r="F23" s="275">
        <f t="shared" si="6"/>
        <v>52.5</v>
      </c>
      <c r="G23" s="275">
        <f t="shared" si="7"/>
        <v>51.3</v>
      </c>
      <c r="H23" s="275">
        <f t="shared" si="8"/>
        <v>50.4</v>
      </c>
      <c r="I23" s="312">
        <f t="shared" si="10"/>
        <v>49.1</v>
      </c>
      <c r="J23" s="275">
        <f t="shared" si="9"/>
        <v>48.1</v>
      </c>
      <c r="K23" s="275">
        <f t="shared" si="11"/>
        <v>47.1</v>
      </c>
      <c r="L23" s="275">
        <f t="shared" si="12"/>
        <v>45.7</v>
      </c>
      <c r="M23" s="275">
        <f t="shared" si="13"/>
        <v>41.2</v>
      </c>
      <c r="N23" s="275">
        <f t="shared" si="14"/>
        <v>38.300000000000004</v>
      </c>
      <c r="O23" s="275">
        <f t="shared" si="15"/>
        <v>37.200000000000003</v>
      </c>
      <c r="P23" s="275">
        <f>Q23+P17</f>
        <v>31.5</v>
      </c>
      <c r="Q23" s="275">
        <f>R23+Q18</f>
        <v>28.5</v>
      </c>
      <c r="R23" s="275">
        <f>S23+R19</f>
        <v>23.400000000000002</v>
      </c>
      <c r="S23" s="275">
        <f>T23+S20</f>
        <v>19.900000000000002</v>
      </c>
      <c r="T23" s="275">
        <f>U23+T21</f>
        <v>17.3</v>
      </c>
      <c r="U23" s="275">
        <f>V23+U22</f>
        <v>8.9</v>
      </c>
      <c r="V23" s="275">
        <v>4.5</v>
      </c>
      <c r="W23" s="286" t="s">
        <v>895</v>
      </c>
      <c r="X23" s="3"/>
    </row>
    <row r="24" spans="1:40" ht="14.65" customHeight="1" x14ac:dyDescent="0.15">
      <c r="A24" s="275">
        <f t="shared" si="3"/>
        <v>63.500000000000007</v>
      </c>
      <c r="B24" s="275">
        <f t="shared" si="1"/>
        <v>61.400000000000006</v>
      </c>
      <c r="C24" s="275">
        <f t="shared" si="2"/>
        <v>58.900000000000006</v>
      </c>
      <c r="D24" s="275">
        <f t="shared" si="4"/>
        <v>56.600000000000009</v>
      </c>
      <c r="E24" s="275">
        <f t="shared" si="5"/>
        <v>55.600000000000009</v>
      </c>
      <c r="F24" s="275">
        <f t="shared" si="6"/>
        <v>54.900000000000006</v>
      </c>
      <c r="G24" s="275">
        <f t="shared" si="7"/>
        <v>53.7</v>
      </c>
      <c r="H24" s="275">
        <f t="shared" si="8"/>
        <v>52.800000000000004</v>
      </c>
      <c r="I24" s="312">
        <f t="shared" si="10"/>
        <v>51.500000000000007</v>
      </c>
      <c r="J24" s="275">
        <f t="shared" si="9"/>
        <v>50.500000000000007</v>
      </c>
      <c r="K24" s="275">
        <f t="shared" si="11"/>
        <v>49.500000000000007</v>
      </c>
      <c r="L24" s="275">
        <f t="shared" si="12"/>
        <v>48.100000000000009</v>
      </c>
      <c r="M24" s="275">
        <f t="shared" si="13"/>
        <v>43.600000000000009</v>
      </c>
      <c r="N24" s="275">
        <f t="shared" si="14"/>
        <v>40.70000000000001</v>
      </c>
      <c r="O24" s="275">
        <f t="shared" si="15"/>
        <v>39.600000000000009</v>
      </c>
      <c r="P24" s="275">
        <f>Q24+P17</f>
        <v>33.900000000000006</v>
      </c>
      <c r="Q24" s="275">
        <f>R24+Q18</f>
        <v>30.900000000000006</v>
      </c>
      <c r="R24" s="275">
        <f>S24+R19</f>
        <v>25.800000000000004</v>
      </c>
      <c r="S24" s="275">
        <f>T24+S20</f>
        <v>22.300000000000004</v>
      </c>
      <c r="T24" s="275">
        <f>U24+T21</f>
        <v>19.700000000000003</v>
      </c>
      <c r="U24" s="275">
        <f>V24+U22</f>
        <v>11.3</v>
      </c>
      <c r="V24" s="275">
        <f>W24+V23</f>
        <v>6.9</v>
      </c>
      <c r="W24" s="275">
        <v>2.4</v>
      </c>
      <c r="X24" s="286" t="s">
        <v>896</v>
      </c>
    </row>
    <row r="25" spans="1:40" ht="14.65" customHeight="1" x14ac:dyDescent="0.15">
      <c r="A25" s="275">
        <f t="shared" si="3"/>
        <v>68.400000000000006</v>
      </c>
      <c r="B25" s="275">
        <f t="shared" si="1"/>
        <v>66.300000000000011</v>
      </c>
      <c r="C25" s="275">
        <f t="shared" si="2"/>
        <v>63.800000000000004</v>
      </c>
      <c r="D25" s="275">
        <f t="shared" si="4"/>
        <v>61.500000000000007</v>
      </c>
      <c r="E25" s="275">
        <f t="shared" si="5"/>
        <v>60.500000000000007</v>
      </c>
      <c r="F25" s="275">
        <f t="shared" si="6"/>
        <v>59.800000000000004</v>
      </c>
      <c r="G25" s="275">
        <f t="shared" si="7"/>
        <v>58.6</v>
      </c>
      <c r="H25" s="275">
        <f t="shared" si="8"/>
        <v>57.7</v>
      </c>
      <c r="I25" s="312">
        <f t="shared" si="10"/>
        <v>56.400000000000006</v>
      </c>
      <c r="J25" s="275">
        <f t="shared" si="9"/>
        <v>55.400000000000006</v>
      </c>
      <c r="K25" s="275">
        <f t="shared" si="11"/>
        <v>54.400000000000006</v>
      </c>
      <c r="L25" s="275">
        <f t="shared" si="12"/>
        <v>53.000000000000007</v>
      </c>
      <c r="M25" s="275">
        <f t="shared" si="13"/>
        <v>48.500000000000007</v>
      </c>
      <c r="N25" s="275">
        <f t="shared" si="14"/>
        <v>45.600000000000009</v>
      </c>
      <c r="O25" s="275">
        <f t="shared" si="15"/>
        <v>44.500000000000007</v>
      </c>
      <c r="P25" s="275">
        <f>Q25+P17</f>
        <v>38.800000000000004</v>
      </c>
      <c r="Q25" s="275">
        <f>R25+Q18</f>
        <v>35.800000000000004</v>
      </c>
      <c r="R25" s="275">
        <f>S25+R19</f>
        <v>30.700000000000003</v>
      </c>
      <c r="S25" s="275">
        <f>T25+S20</f>
        <v>27.200000000000003</v>
      </c>
      <c r="T25" s="275">
        <f>U25+T21</f>
        <v>24.6</v>
      </c>
      <c r="U25" s="275">
        <f>V25+U22</f>
        <v>16.200000000000003</v>
      </c>
      <c r="V25" s="275">
        <f>W25+V23</f>
        <v>11.8</v>
      </c>
      <c r="W25" s="275">
        <f>X25+W24</f>
        <v>7.3000000000000007</v>
      </c>
      <c r="X25" s="275">
        <v>4.9000000000000004</v>
      </c>
      <c r="Y25" s="286" t="s">
        <v>897</v>
      </c>
      <c r="Z25" s="3"/>
      <c r="AA25" s="3"/>
      <c r="AB25" s="3"/>
      <c r="AC25" s="35"/>
      <c r="AD25" s="3"/>
      <c r="AE25" s="3"/>
      <c r="AF25" s="406" t="s">
        <v>730</v>
      </c>
      <c r="AG25" s="313"/>
      <c r="AH25" s="314"/>
      <c r="AI25" s="3"/>
      <c r="AJ25" s="3"/>
      <c r="AK25" s="3"/>
      <c r="AL25" s="3"/>
      <c r="AM25" s="3"/>
      <c r="AN25" s="3"/>
    </row>
    <row r="26" spans="1:40" ht="14.65" customHeight="1" x14ac:dyDescent="0.15">
      <c r="A26" s="275">
        <f t="shared" si="3"/>
        <v>78.100000000000009</v>
      </c>
      <c r="B26" s="275">
        <f t="shared" si="1"/>
        <v>76.000000000000014</v>
      </c>
      <c r="C26" s="275">
        <f t="shared" si="2"/>
        <v>73.500000000000014</v>
      </c>
      <c r="D26" s="275">
        <f t="shared" si="4"/>
        <v>71.200000000000017</v>
      </c>
      <c r="E26" s="275">
        <f t="shared" si="5"/>
        <v>70.200000000000017</v>
      </c>
      <c r="F26" s="275">
        <f t="shared" si="6"/>
        <v>69.500000000000014</v>
      </c>
      <c r="G26" s="275">
        <f t="shared" si="7"/>
        <v>68.300000000000011</v>
      </c>
      <c r="H26" s="275">
        <f t="shared" si="8"/>
        <v>67.400000000000006</v>
      </c>
      <c r="I26" s="312">
        <f t="shared" si="10"/>
        <v>66.100000000000009</v>
      </c>
      <c r="J26" s="275">
        <f t="shared" si="9"/>
        <v>65.100000000000009</v>
      </c>
      <c r="K26" s="275">
        <f t="shared" si="11"/>
        <v>64.100000000000009</v>
      </c>
      <c r="L26" s="275">
        <f t="shared" si="12"/>
        <v>62.7</v>
      </c>
      <c r="M26" s="275">
        <f t="shared" si="13"/>
        <v>58.2</v>
      </c>
      <c r="N26" s="275">
        <f t="shared" si="14"/>
        <v>55.300000000000004</v>
      </c>
      <c r="O26" s="275">
        <f t="shared" si="15"/>
        <v>54.2</v>
      </c>
      <c r="P26" s="275">
        <f>Q26+P17</f>
        <v>48.5</v>
      </c>
      <c r="Q26" s="275">
        <f>R26+Q18</f>
        <v>45.5</v>
      </c>
      <c r="R26" s="275">
        <f>S26+R19</f>
        <v>40.4</v>
      </c>
      <c r="S26" s="275">
        <f>T26+S20</f>
        <v>36.9</v>
      </c>
      <c r="T26" s="275">
        <f>U26+T21</f>
        <v>34.299999999999997</v>
      </c>
      <c r="U26" s="275">
        <f>V26+U22</f>
        <v>25.9</v>
      </c>
      <c r="V26" s="275">
        <f>W26+V23</f>
        <v>21.5</v>
      </c>
      <c r="W26" s="275">
        <f>X26+W24</f>
        <v>17</v>
      </c>
      <c r="X26" s="275">
        <f>Y26+X25</f>
        <v>14.6</v>
      </c>
      <c r="Y26" s="275">
        <v>9.6999999999999993</v>
      </c>
      <c r="Z26" s="286" t="s">
        <v>898</v>
      </c>
      <c r="AA26" s="3"/>
      <c r="AB26" s="3"/>
      <c r="AC26" s="3"/>
      <c r="AD26" s="35"/>
      <c r="AE26" s="3"/>
      <c r="AF26" s="407">
        <v>11.2</v>
      </c>
      <c r="AG26" s="613" t="s">
        <v>736</v>
      </c>
      <c r="AH26" s="613"/>
      <c r="AI26" s="3"/>
      <c r="AJ26" s="3"/>
      <c r="AK26" s="3"/>
      <c r="AL26" s="3"/>
      <c r="AM26" s="3"/>
      <c r="AN26" s="3"/>
    </row>
    <row r="27" spans="1:40" ht="14.65" customHeight="1" x14ac:dyDescent="0.15">
      <c r="A27" s="275">
        <f t="shared" si="3"/>
        <v>89.8</v>
      </c>
      <c r="B27" s="275">
        <f t="shared" si="1"/>
        <v>87.7</v>
      </c>
      <c r="C27" s="275">
        <f t="shared" si="2"/>
        <v>85.2</v>
      </c>
      <c r="D27" s="275">
        <f t="shared" si="4"/>
        <v>82.9</v>
      </c>
      <c r="E27" s="275">
        <f t="shared" si="5"/>
        <v>81.900000000000006</v>
      </c>
      <c r="F27" s="275">
        <f t="shared" si="6"/>
        <v>81.2</v>
      </c>
      <c r="G27" s="275">
        <f t="shared" si="7"/>
        <v>80</v>
      </c>
      <c r="H27" s="275">
        <f t="shared" si="8"/>
        <v>79.099999999999994</v>
      </c>
      <c r="I27" s="312">
        <f t="shared" si="10"/>
        <v>77.8</v>
      </c>
      <c r="J27" s="275">
        <f t="shared" si="9"/>
        <v>76.8</v>
      </c>
      <c r="K27" s="275">
        <f t="shared" si="11"/>
        <v>75.8</v>
      </c>
      <c r="L27" s="275">
        <f t="shared" si="12"/>
        <v>74.399999999999991</v>
      </c>
      <c r="M27" s="275">
        <f t="shared" si="13"/>
        <v>69.899999999999991</v>
      </c>
      <c r="N27" s="275">
        <f t="shared" si="14"/>
        <v>66.999999999999986</v>
      </c>
      <c r="O27" s="275">
        <f t="shared" si="15"/>
        <v>65.899999999999991</v>
      </c>
      <c r="P27" s="275">
        <f>Q27+P17</f>
        <v>60.199999999999996</v>
      </c>
      <c r="Q27" s="275">
        <f>R27+Q18</f>
        <v>57.199999999999996</v>
      </c>
      <c r="R27" s="275">
        <f>S27+R19</f>
        <v>52.099999999999994</v>
      </c>
      <c r="S27" s="275">
        <f>T27+S20</f>
        <v>48.599999999999994</v>
      </c>
      <c r="T27" s="275">
        <f>U27+T21</f>
        <v>45.999999999999993</v>
      </c>
      <c r="U27" s="275">
        <f>V27+U22</f>
        <v>37.599999999999994</v>
      </c>
      <c r="V27" s="275">
        <f>W27+V23</f>
        <v>33.199999999999996</v>
      </c>
      <c r="W27" s="275">
        <f>X27+W24</f>
        <v>28.699999999999996</v>
      </c>
      <c r="X27" s="275">
        <f>Y27+X25</f>
        <v>26.299999999999997</v>
      </c>
      <c r="Y27" s="275">
        <f>Z27+Y26</f>
        <v>21.4</v>
      </c>
      <c r="Z27" s="275">
        <v>11.7</v>
      </c>
      <c r="AA27" s="286" t="s">
        <v>899</v>
      </c>
      <c r="AB27" s="3"/>
      <c r="AC27" s="3"/>
      <c r="AD27" s="3"/>
      <c r="AE27" s="35"/>
      <c r="AG27" s="3"/>
      <c r="AH27" s="3"/>
      <c r="AI27" s="3"/>
      <c r="AJ27" s="3"/>
      <c r="AK27" s="3"/>
      <c r="AL27" s="3"/>
      <c r="AM27" s="3"/>
      <c r="AN27" s="3"/>
    </row>
    <row r="28" spans="1:40" ht="14.65" customHeight="1" x14ac:dyDescent="0.15">
      <c r="A28" s="275">
        <f t="shared" si="3"/>
        <v>110.3</v>
      </c>
      <c r="B28" s="275">
        <f t="shared" si="1"/>
        <v>108.2</v>
      </c>
      <c r="C28" s="275">
        <f t="shared" si="2"/>
        <v>105.7</v>
      </c>
      <c r="D28" s="275">
        <f t="shared" si="4"/>
        <v>103.4</v>
      </c>
      <c r="E28" s="275">
        <f t="shared" si="5"/>
        <v>102.4</v>
      </c>
      <c r="F28" s="275">
        <f t="shared" si="6"/>
        <v>101.7</v>
      </c>
      <c r="G28" s="275">
        <f t="shared" si="7"/>
        <v>100.5</v>
      </c>
      <c r="H28" s="275">
        <f t="shared" si="8"/>
        <v>99.6</v>
      </c>
      <c r="I28" s="312">
        <f t="shared" si="10"/>
        <v>98.3</v>
      </c>
      <c r="J28" s="275">
        <f t="shared" si="9"/>
        <v>97.3</v>
      </c>
      <c r="K28" s="275">
        <f t="shared" si="11"/>
        <v>96.3</v>
      </c>
      <c r="L28" s="275">
        <f t="shared" si="12"/>
        <v>94.899999999999991</v>
      </c>
      <c r="M28" s="275">
        <f t="shared" si="13"/>
        <v>90.399999999999991</v>
      </c>
      <c r="N28" s="275">
        <f t="shared" si="14"/>
        <v>87.499999999999986</v>
      </c>
      <c r="O28" s="275">
        <f t="shared" si="15"/>
        <v>86.399999999999991</v>
      </c>
      <c r="P28" s="275">
        <f>Q28+P17</f>
        <v>80.699999999999989</v>
      </c>
      <c r="Q28" s="275">
        <f>R28+Q18</f>
        <v>77.699999999999989</v>
      </c>
      <c r="R28" s="275">
        <f>S28+R19</f>
        <v>72.599999999999994</v>
      </c>
      <c r="S28" s="275">
        <f>T28+S20</f>
        <v>69.099999999999994</v>
      </c>
      <c r="T28" s="275">
        <f>U28+T21</f>
        <v>66.5</v>
      </c>
      <c r="U28" s="275">
        <f>V28+U22</f>
        <v>58.1</v>
      </c>
      <c r="V28" s="275">
        <f>W28+V23</f>
        <v>53.7</v>
      </c>
      <c r="W28" s="275">
        <f>X28+W24</f>
        <v>49.2</v>
      </c>
      <c r="X28" s="275">
        <f>Y28+X25</f>
        <v>46.800000000000004</v>
      </c>
      <c r="Y28" s="275">
        <f>Z28+Y26</f>
        <v>41.900000000000006</v>
      </c>
      <c r="Z28" s="275">
        <f>AA28+Z27</f>
        <v>32.200000000000003</v>
      </c>
      <c r="AA28" s="275">
        <v>20.5</v>
      </c>
      <c r="AB28" s="286" t="s">
        <v>1038</v>
      </c>
      <c r="AC28" s="3"/>
      <c r="AD28" s="3"/>
      <c r="AE28" s="3"/>
      <c r="AF28" s="582" t="s">
        <v>737</v>
      </c>
      <c r="AG28" s="582"/>
      <c r="AH28" s="582"/>
      <c r="AI28" s="3"/>
      <c r="AJ28" s="3"/>
      <c r="AK28" s="3"/>
      <c r="AL28" s="3"/>
      <c r="AM28" s="3"/>
      <c r="AN28" s="3"/>
    </row>
    <row r="29" spans="1:40" ht="14.65" customHeight="1" x14ac:dyDescent="0.15">
      <c r="A29" s="275">
        <f t="shared" si="3"/>
        <v>114.69999999999999</v>
      </c>
      <c r="B29" s="275">
        <f t="shared" si="1"/>
        <v>112.6</v>
      </c>
      <c r="C29" s="275">
        <f t="shared" si="2"/>
        <v>110.1</v>
      </c>
      <c r="D29" s="275">
        <f t="shared" si="4"/>
        <v>107.8</v>
      </c>
      <c r="E29" s="275">
        <f t="shared" si="5"/>
        <v>106.8</v>
      </c>
      <c r="F29" s="275">
        <f t="shared" si="6"/>
        <v>106.1</v>
      </c>
      <c r="G29" s="275">
        <f t="shared" si="7"/>
        <v>104.89999999999999</v>
      </c>
      <c r="H29" s="275">
        <f t="shared" si="8"/>
        <v>103.99999999999999</v>
      </c>
      <c r="I29" s="312">
        <f t="shared" si="10"/>
        <v>102.69999999999999</v>
      </c>
      <c r="J29" s="275">
        <f t="shared" si="9"/>
        <v>101.69999999999999</v>
      </c>
      <c r="K29" s="275">
        <f t="shared" si="11"/>
        <v>100.69999999999999</v>
      </c>
      <c r="L29" s="275">
        <f t="shared" si="12"/>
        <v>99.299999999999983</v>
      </c>
      <c r="M29" s="275">
        <f t="shared" si="13"/>
        <v>94.799999999999983</v>
      </c>
      <c r="N29" s="275">
        <f t="shared" si="14"/>
        <v>91.899999999999977</v>
      </c>
      <c r="O29" s="275">
        <f t="shared" si="15"/>
        <v>90.799999999999983</v>
      </c>
      <c r="P29" s="275">
        <f>Q29+P17</f>
        <v>85.09999999999998</v>
      </c>
      <c r="Q29" s="275">
        <f>R29+Q18</f>
        <v>82.09999999999998</v>
      </c>
      <c r="R29" s="275">
        <f>S29+R19</f>
        <v>76.999999999999986</v>
      </c>
      <c r="S29" s="275">
        <f>T29+S20</f>
        <v>73.499999999999986</v>
      </c>
      <c r="T29" s="275">
        <f>U29+T21</f>
        <v>70.899999999999991</v>
      </c>
      <c r="U29" s="275">
        <f>V29+U22</f>
        <v>62.499999999999993</v>
      </c>
      <c r="V29" s="275">
        <f>W29+V23</f>
        <v>58.099999999999994</v>
      </c>
      <c r="W29" s="275">
        <f>X29+W24</f>
        <v>53.599999999999994</v>
      </c>
      <c r="X29" s="275">
        <f>Y29+X25</f>
        <v>51.199999999999996</v>
      </c>
      <c r="Y29" s="275">
        <f>Z29+Y26</f>
        <v>46.3</v>
      </c>
      <c r="Z29" s="275">
        <f>AA29+Z27</f>
        <v>36.599999999999994</v>
      </c>
      <c r="AA29" s="275">
        <f>AB29+AA28</f>
        <v>24.9</v>
      </c>
      <c r="AB29" s="275">
        <v>4.4000000000000004</v>
      </c>
      <c r="AC29" s="286" t="s">
        <v>900</v>
      </c>
      <c r="AD29" s="3"/>
      <c r="AE29" s="3"/>
      <c r="AF29" s="3"/>
      <c r="AG29" s="35"/>
      <c r="AH29" s="3"/>
      <c r="AI29" s="3"/>
      <c r="AJ29" s="3"/>
      <c r="AK29" s="3"/>
      <c r="AL29" s="3"/>
      <c r="AM29" s="3"/>
      <c r="AN29" s="3"/>
    </row>
    <row r="30" spans="1:40" ht="14.65" customHeight="1" x14ac:dyDescent="0.15">
      <c r="A30" s="275">
        <f t="shared" si="3"/>
        <v>122.9</v>
      </c>
      <c r="B30" s="275">
        <f t="shared" si="1"/>
        <v>120.80000000000001</v>
      </c>
      <c r="C30" s="275">
        <f t="shared" si="2"/>
        <v>118.30000000000001</v>
      </c>
      <c r="D30" s="275">
        <f t="shared" si="4"/>
        <v>116.00000000000001</v>
      </c>
      <c r="E30" s="275">
        <f t="shared" si="5"/>
        <v>115.00000000000001</v>
      </c>
      <c r="F30" s="275">
        <f t="shared" si="6"/>
        <v>114.30000000000001</v>
      </c>
      <c r="G30" s="275">
        <f t="shared" si="7"/>
        <v>113.10000000000001</v>
      </c>
      <c r="H30" s="275">
        <f t="shared" si="8"/>
        <v>112.2</v>
      </c>
      <c r="I30" s="312">
        <f t="shared" si="10"/>
        <v>110.9</v>
      </c>
      <c r="J30" s="275">
        <f t="shared" si="9"/>
        <v>109.9</v>
      </c>
      <c r="K30" s="275">
        <f t="shared" si="11"/>
        <v>108.9</v>
      </c>
      <c r="L30" s="275">
        <f t="shared" si="12"/>
        <v>107.5</v>
      </c>
      <c r="M30" s="275">
        <f t="shared" si="13"/>
        <v>103</v>
      </c>
      <c r="N30" s="275">
        <f t="shared" si="14"/>
        <v>100.1</v>
      </c>
      <c r="O30" s="275">
        <f t="shared" si="15"/>
        <v>99</v>
      </c>
      <c r="P30" s="275">
        <f>Q30+P17</f>
        <v>93.3</v>
      </c>
      <c r="Q30" s="275">
        <f>R30+Q18</f>
        <v>90.3</v>
      </c>
      <c r="R30" s="275">
        <f>S30+R19</f>
        <v>85.2</v>
      </c>
      <c r="S30" s="275">
        <f>T30+S20</f>
        <v>81.7</v>
      </c>
      <c r="T30" s="275">
        <f>U30+T21</f>
        <v>79.100000000000009</v>
      </c>
      <c r="U30" s="275">
        <f>V30+U22</f>
        <v>70.7</v>
      </c>
      <c r="V30" s="275">
        <f>W30+V23</f>
        <v>66.3</v>
      </c>
      <c r="W30" s="275">
        <f>X30+W24</f>
        <v>61.8</v>
      </c>
      <c r="X30" s="275">
        <f>Y30+X25</f>
        <v>59.4</v>
      </c>
      <c r="Y30" s="275">
        <f>Z30+Y26</f>
        <v>54.5</v>
      </c>
      <c r="Z30" s="275">
        <f>AA30+Z27</f>
        <v>44.8</v>
      </c>
      <c r="AA30" s="275">
        <f>AB30+AA28</f>
        <v>33.1</v>
      </c>
      <c r="AB30" s="275">
        <f>AC30+AB29</f>
        <v>12.6</v>
      </c>
      <c r="AC30" s="275">
        <v>8.1999999999999993</v>
      </c>
      <c r="AD30" s="286" t="s">
        <v>901</v>
      </c>
      <c r="AE30" s="3"/>
      <c r="AF30" s="3"/>
      <c r="AG30" s="3"/>
      <c r="AH30" s="35"/>
      <c r="AI30" s="3"/>
      <c r="AJ30" s="3"/>
      <c r="AK30" s="3"/>
      <c r="AL30" s="3"/>
      <c r="AM30" s="3"/>
      <c r="AN30" s="3"/>
    </row>
    <row r="31" spans="1:40" ht="14.65" customHeight="1" x14ac:dyDescent="0.15">
      <c r="A31" s="275">
        <f t="shared" si="3"/>
        <v>133.70000000000002</v>
      </c>
      <c r="B31" s="275">
        <f t="shared" si="1"/>
        <v>131.60000000000002</v>
      </c>
      <c r="C31" s="275">
        <f t="shared" si="2"/>
        <v>129.10000000000002</v>
      </c>
      <c r="D31" s="275">
        <f t="shared" si="4"/>
        <v>126.80000000000003</v>
      </c>
      <c r="E31" s="275">
        <f t="shared" si="5"/>
        <v>125.80000000000003</v>
      </c>
      <c r="F31" s="275">
        <f t="shared" si="6"/>
        <v>125.10000000000002</v>
      </c>
      <c r="G31" s="275">
        <f t="shared" si="7"/>
        <v>123.90000000000002</v>
      </c>
      <c r="H31" s="275">
        <f t="shared" si="8"/>
        <v>123.00000000000001</v>
      </c>
      <c r="I31" s="312">
        <f t="shared" si="10"/>
        <v>121.70000000000002</v>
      </c>
      <c r="J31" s="275">
        <f t="shared" si="9"/>
        <v>120.70000000000002</v>
      </c>
      <c r="K31" s="275">
        <f t="shared" si="11"/>
        <v>119.70000000000002</v>
      </c>
      <c r="L31" s="275">
        <f t="shared" si="12"/>
        <v>118.30000000000001</v>
      </c>
      <c r="M31" s="275">
        <f t="shared" si="13"/>
        <v>113.80000000000001</v>
      </c>
      <c r="N31" s="275">
        <f t="shared" si="14"/>
        <v>110.9</v>
      </c>
      <c r="O31" s="275">
        <f t="shared" si="15"/>
        <v>109.80000000000001</v>
      </c>
      <c r="P31" s="275">
        <f>Q31+P17</f>
        <v>104.10000000000001</v>
      </c>
      <c r="Q31" s="275">
        <f>R31+Q18</f>
        <v>101.10000000000001</v>
      </c>
      <c r="R31" s="275">
        <f>S31+R19</f>
        <v>96.000000000000014</v>
      </c>
      <c r="S31" s="275">
        <f>T31+S20</f>
        <v>92.500000000000014</v>
      </c>
      <c r="T31" s="275">
        <f>U31+T21</f>
        <v>89.90000000000002</v>
      </c>
      <c r="U31" s="275">
        <f>V31+U22</f>
        <v>81.500000000000014</v>
      </c>
      <c r="V31" s="275">
        <f>W31+V23</f>
        <v>77.100000000000009</v>
      </c>
      <c r="W31" s="275">
        <f>X31+W24</f>
        <v>72.600000000000009</v>
      </c>
      <c r="X31" s="275">
        <f>Y31+X25</f>
        <v>70.2</v>
      </c>
      <c r="Y31" s="275">
        <f>Z31+Y26</f>
        <v>65.3</v>
      </c>
      <c r="Z31" s="275">
        <f>AA31+Z27</f>
        <v>55.599999999999994</v>
      </c>
      <c r="AA31" s="275">
        <f>AB31+AA28</f>
        <v>43.9</v>
      </c>
      <c r="AB31" s="275">
        <f>AC31+AB29</f>
        <v>23.4</v>
      </c>
      <c r="AC31" s="275">
        <f>AD31+AC30</f>
        <v>19</v>
      </c>
      <c r="AD31" s="275">
        <v>10.8</v>
      </c>
      <c r="AE31" s="286" t="s">
        <v>902</v>
      </c>
      <c r="AF31" s="3"/>
      <c r="AG31" s="3"/>
      <c r="AH31" s="3"/>
      <c r="AI31" s="35"/>
      <c r="AJ31" s="3"/>
      <c r="AK31" s="3"/>
      <c r="AL31" s="3"/>
      <c r="AM31" s="3"/>
      <c r="AN31" s="3"/>
    </row>
    <row r="32" spans="1:40" ht="14.65" customHeight="1" x14ac:dyDescent="0.15">
      <c r="A32" s="275">
        <f t="shared" si="3"/>
        <v>139.50000000000003</v>
      </c>
      <c r="B32" s="275">
        <f t="shared" si="1"/>
        <v>137.40000000000003</v>
      </c>
      <c r="C32" s="275">
        <f t="shared" si="2"/>
        <v>134.90000000000003</v>
      </c>
      <c r="D32" s="275">
        <f t="shared" si="4"/>
        <v>132.60000000000002</v>
      </c>
      <c r="E32" s="275">
        <f t="shared" si="5"/>
        <v>131.60000000000002</v>
      </c>
      <c r="F32" s="275">
        <f t="shared" si="6"/>
        <v>130.90000000000003</v>
      </c>
      <c r="G32" s="275">
        <f t="shared" si="7"/>
        <v>129.70000000000005</v>
      </c>
      <c r="H32" s="275">
        <f t="shared" si="8"/>
        <v>128.80000000000004</v>
      </c>
      <c r="I32" s="312">
        <f t="shared" si="10"/>
        <v>127.50000000000003</v>
      </c>
      <c r="J32" s="275">
        <f t="shared" si="9"/>
        <v>126.50000000000003</v>
      </c>
      <c r="K32" s="275">
        <f t="shared" si="11"/>
        <v>125.50000000000003</v>
      </c>
      <c r="L32" s="275">
        <f t="shared" si="12"/>
        <v>124.10000000000002</v>
      </c>
      <c r="M32" s="275">
        <f t="shared" si="13"/>
        <v>119.60000000000002</v>
      </c>
      <c r="N32" s="275">
        <f t="shared" si="14"/>
        <v>116.70000000000002</v>
      </c>
      <c r="O32" s="275">
        <f t="shared" si="15"/>
        <v>115.60000000000002</v>
      </c>
      <c r="P32" s="275">
        <f>Q32+P17</f>
        <v>109.90000000000002</v>
      </c>
      <c r="Q32" s="275">
        <f>R32+Q18</f>
        <v>106.90000000000002</v>
      </c>
      <c r="R32" s="275">
        <f>S32+R19</f>
        <v>101.80000000000003</v>
      </c>
      <c r="S32" s="275">
        <f>T32+S20</f>
        <v>98.300000000000026</v>
      </c>
      <c r="T32" s="275">
        <f>U32+T21</f>
        <v>95.700000000000031</v>
      </c>
      <c r="U32" s="275">
        <f>V32+U22</f>
        <v>87.300000000000026</v>
      </c>
      <c r="V32" s="275">
        <f>W32+V23</f>
        <v>82.90000000000002</v>
      </c>
      <c r="W32" s="275">
        <f>X32+W24</f>
        <v>78.40000000000002</v>
      </c>
      <c r="X32" s="275">
        <f>Y32+X25</f>
        <v>76.000000000000014</v>
      </c>
      <c r="Y32" s="275">
        <f>Z32+Y26</f>
        <v>71.100000000000009</v>
      </c>
      <c r="Z32" s="275">
        <f>AA32+Z27</f>
        <v>61.400000000000006</v>
      </c>
      <c r="AA32" s="275">
        <f>AB32+AA28</f>
        <v>49.7</v>
      </c>
      <c r="AB32" s="275">
        <f>AC32+AB29</f>
        <v>29.200000000000003</v>
      </c>
      <c r="AC32" s="275">
        <f>AD32+AC30</f>
        <v>24.8</v>
      </c>
      <c r="AD32" s="275">
        <f>AE32+AD31</f>
        <v>16.600000000000001</v>
      </c>
      <c r="AE32" s="275">
        <v>5.8</v>
      </c>
      <c r="AF32" s="286" t="s">
        <v>903</v>
      </c>
      <c r="AG32" s="3"/>
      <c r="AH32" s="3"/>
      <c r="AI32" s="3"/>
      <c r="AJ32" s="35"/>
      <c r="AK32" s="3"/>
      <c r="AL32" s="3"/>
      <c r="AM32" s="3"/>
      <c r="AN32" s="3"/>
    </row>
    <row r="33" spans="1:40" ht="14.65" customHeight="1" x14ac:dyDescent="0.15">
      <c r="A33" s="275">
        <f t="shared" si="3"/>
        <v>149.70000000000002</v>
      </c>
      <c r="B33" s="275">
        <f t="shared" si="1"/>
        <v>147.60000000000002</v>
      </c>
      <c r="C33" s="275">
        <f t="shared" si="2"/>
        <v>145.10000000000002</v>
      </c>
      <c r="D33" s="275">
        <f t="shared" si="4"/>
        <v>142.80000000000001</v>
      </c>
      <c r="E33" s="275">
        <f t="shared" si="5"/>
        <v>141.80000000000001</v>
      </c>
      <c r="F33" s="275">
        <f t="shared" si="6"/>
        <v>141.10000000000002</v>
      </c>
      <c r="G33" s="275">
        <f t="shared" si="7"/>
        <v>139.90000000000003</v>
      </c>
      <c r="H33" s="275">
        <f t="shared" si="8"/>
        <v>139.00000000000003</v>
      </c>
      <c r="I33" s="312">
        <f t="shared" si="10"/>
        <v>137.70000000000002</v>
      </c>
      <c r="J33" s="275">
        <f t="shared" si="9"/>
        <v>136.70000000000002</v>
      </c>
      <c r="K33" s="275">
        <f t="shared" si="11"/>
        <v>135.70000000000002</v>
      </c>
      <c r="L33" s="275">
        <f t="shared" si="12"/>
        <v>134.30000000000001</v>
      </c>
      <c r="M33" s="275">
        <f t="shared" si="13"/>
        <v>129.80000000000001</v>
      </c>
      <c r="N33" s="275">
        <f t="shared" si="14"/>
        <v>126.9</v>
      </c>
      <c r="O33" s="275">
        <f t="shared" si="15"/>
        <v>125.80000000000001</v>
      </c>
      <c r="P33" s="275">
        <f>Q33+P17</f>
        <v>120.10000000000001</v>
      </c>
      <c r="Q33" s="275">
        <f>R33+Q18</f>
        <v>117.10000000000001</v>
      </c>
      <c r="R33" s="275">
        <f>S33+R19</f>
        <v>112.00000000000001</v>
      </c>
      <c r="S33" s="275">
        <f>T33+S20</f>
        <v>108.50000000000001</v>
      </c>
      <c r="T33" s="275">
        <f>U33+T21</f>
        <v>105.90000000000002</v>
      </c>
      <c r="U33" s="275">
        <f>V33+U22</f>
        <v>97.500000000000014</v>
      </c>
      <c r="V33" s="275">
        <f>W33+V23</f>
        <v>93.100000000000009</v>
      </c>
      <c r="W33" s="275">
        <f>X33+W24</f>
        <v>88.600000000000009</v>
      </c>
      <c r="X33" s="275">
        <f>Y33+X25</f>
        <v>86.2</v>
      </c>
      <c r="Y33" s="275">
        <f>Z33+Y26</f>
        <v>81.3</v>
      </c>
      <c r="Z33" s="275">
        <f>AA33+Z27</f>
        <v>71.599999999999994</v>
      </c>
      <c r="AA33" s="275">
        <f>AB33+AA28</f>
        <v>59.9</v>
      </c>
      <c r="AB33" s="275">
        <f>AC33+AB29</f>
        <v>39.4</v>
      </c>
      <c r="AC33" s="275">
        <f>AD33+AC30</f>
        <v>35</v>
      </c>
      <c r="AD33" s="275">
        <f>AE33+AD31</f>
        <v>26.8</v>
      </c>
      <c r="AE33" s="275">
        <f>AF33+AE32</f>
        <v>16</v>
      </c>
      <c r="AF33" s="275">
        <v>10.199999999999999</v>
      </c>
      <c r="AG33" s="286" t="s">
        <v>904</v>
      </c>
      <c r="AH33" s="3"/>
      <c r="AI33" s="3"/>
      <c r="AJ33" s="3"/>
      <c r="AK33" s="35"/>
      <c r="AL33" s="3"/>
      <c r="AM33" s="3"/>
      <c r="AN33" s="3"/>
    </row>
    <row r="34" spans="1:40" ht="14.65" customHeight="1" x14ac:dyDescent="0.15">
      <c r="A34" s="275">
        <f t="shared" si="3"/>
        <v>165</v>
      </c>
      <c r="B34" s="275">
        <f t="shared" si="1"/>
        <v>162.9</v>
      </c>
      <c r="C34" s="275">
        <f t="shared" si="2"/>
        <v>160.4</v>
      </c>
      <c r="D34" s="275">
        <f t="shared" si="4"/>
        <v>158.1</v>
      </c>
      <c r="E34" s="275">
        <f t="shared" si="5"/>
        <v>157.1</v>
      </c>
      <c r="F34" s="275">
        <f t="shared" si="6"/>
        <v>156.4</v>
      </c>
      <c r="G34" s="275">
        <f t="shared" si="7"/>
        <v>155.20000000000002</v>
      </c>
      <c r="H34" s="275">
        <f t="shared" si="8"/>
        <v>154.30000000000001</v>
      </c>
      <c r="I34" s="312">
        <f t="shared" si="10"/>
        <v>153</v>
      </c>
      <c r="J34" s="275">
        <f t="shared" si="9"/>
        <v>152</v>
      </c>
      <c r="K34" s="275">
        <f t="shared" si="11"/>
        <v>151</v>
      </c>
      <c r="L34" s="275">
        <f t="shared" si="12"/>
        <v>149.6</v>
      </c>
      <c r="M34" s="275">
        <f t="shared" si="13"/>
        <v>145.1</v>
      </c>
      <c r="N34" s="275">
        <f t="shared" si="14"/>
        <v>142.19999999999999</v>
      </c>
      <c r="O34" s="275">
        <f t="shared" si="15"/>
        <v>141.1</v>
      </c>
      <c r="P34" s="275">
        <f>Q34+P17</f>
        <v>135.4</v>
      </c>
      <c r="Q34" s="275">
        <f>R34+Q18</f>
        <v>132.4</v>
      </c>
      <c r="R34" s="275">
        <f>S34+R19</f>
        <v>127.30000000000001</v>
      </c>
      <c r="S34" s="275">
        <f>T34+S20</f>
        <v>123.80000000000001</v>
      </c>
      <c r="T34" s="275">
        <f>U34+T21</f>
        <v>121.20000000000002</v>
      </c>
      <c r="U34" s="275">
        <f>V34+U22</f>
        <v>112.80000000000001</v>
      </c>
      <c r="V34" s="275">
        <f>W34+V23</f>
        <v>108.4</v>
      </c>
      <c r="W34" s="275">
        <f>X34+W24</f>
        <v>103.9</v>
      </c>
      <c r="X34" s="275">
        <f>Y34+X25</f>
        <v>101.5</v>
      </c>
      <c r="Y34" s="275">
        <f>Z34+Y26</f>
        <v>96.6</v>
      </c>
      <c r="Z34" s="275">
        <f>AA34+Z27</f>
        <v>86.899999999999991</v>
      </c>
      <c r="AA34" s="275">
        <f>AB34+AA28</f>
        <v>75.199999999999989</v>
      </c>
      <c r="AB34" s="275">
        <f>AC34+AB29</f>
        <v>54.699999999999996</v>
      </c>
      <c r="AC34" s="275">
        <f>AD34+AC30</f>
        <v>50.3</v>
      </c>
      <c r="AD34" s="275">
        <f>AE34+AD31</f>
        <v>42.1</v>
      </c>
      <c r="AE34" s="275">
        <f>AF34+AE32</f>
        <v>31.3</v>
      </c>
      <c r="AF34" s="275">
        <f>AG34+AF33</f>
        <v>25.5</v>
      </c>
      <c r="AG34" s="275">
        <v>15.3</v>
      </c>
      <c r="AH34" s="286" t="s">
        <v>905</v>
      </c>
      <c r="AI34" s="3"/>
      <c r="AJ34" s="3"/>
      <c r="AK34" s="3"/>
      <c r="AL34" s="35"/>
      <c r="AM34" s="3"/>
      <c r="AN34" s="3"/>
    </row>
    <row r="35" spans="1:40" ht="14.65" customHeight="1" x14ac:dyDescent="0.15">
      <c r="A35" s="275">
        <f t="shared" si="3"/>
        <v>174.1</v>
      </c>
      <c r="B35" s="275">
        <f t="shared" si="1"/>
        <v>172</v>
      </c>
      <c r="C35" s="275">
        <f t="shared" si="2"/>
        <v>169.5</v>
      </c>
      <c r="D35" s="275">
        <f t="shared" si="4"/>
        <v>167.2</v>
      </c>
      <c r="E35" s="275">
        <f t="shared" si="5"/>
        <v>166.2</v>
      </c>
      <c r="F35" s="275">
        <f t="shared" si="6"/>
        <v>165.5</v>
      </c>
      <c r="G35" s="275">
        <f t="shared" si="7"/>
        <v>164.3</v>
      </c>
      <c r="H35" s="275">
        <f t="shared" si="8"/>
        <v>163.4</v>
      </c>
      <c r="I35" s="312">
        <f t="shared" si="10"/>
        <v>162.1</v>
      </c>
      <c r="J35" s="275">
        <f t="shared" si="9"/>
        <v>161.1</v>
      </c>
      <c r="K35" s="275">
        <f t="shared" si="11"/>
        <v>160.1</v>
      </c>
      <c r="L35" s="275">
        <f t="shared" si="12"/>
        <v>158.69999999999999</v>
      </c>
      <c r="M35" s="275">
        <f t="shared" si="13"/>
        <v>154.19999999999999</v>
      </c>
      <c r="N35" s="275">
        <f t="shared" si="14"/>
        <v>151.29999999999998</v>
      </c>
      <c r="O35" s="275">
        <f t="shared" si="15"/>
        <v>150.19999999999999</v>
      </c>
      <c r="P35" s="275">
        <f>Q35+P17</f>
        <v>144.5</v>
      </c>
      <c r="Q35" s="275">
        <f>R35+Q18</f>
        <v>141.5</v>
      </c>
      <c r="R35" s="275">
        <f>S35+R19</f>
        <v>136.4</v>
      </c>
      <c r="S35" s="275">
        <f>T35+S20</f>
        <v>132.9</v>
      </c>
      <c r="T35" s="275">
        <f>U35+T21</f>
        <v>130.30000000000001</v>
      </c>
      <c r="U35" s="275">
        <f>V35+U22</f>
        <v>121.9</v>
      </c>
      <c r="V35" s="275">
        <f>W35+V23</f>
        <v>117.5</v>
      </c>
      <c r="W35" s="275">
        <f>X35+W24</f>
        <v>113</v>
      </c>
      <c r="X35" s="275">
        <f>Y35+X25</f>
        <v>110.6</v>
      </c>
      <c r="Y35" s="275">
        <f>Z35+Y26</f>
        <v>105.69999999999999</v>
      </c>
      <c r="Z35" s="275">
        <f>AA35+Z27</f>
        <v>95.999999999999986</v>
      </c>
      <c r="AA35" s="275">
        <f>AB35+AA28</f>
        <v>84.299999999999983</v>
      </c>
      <c r="AB35" s="275">
        <f>AC35+AB29</f>
        <v>63.79999999999999</v>
      </c>
      <c r="AC35" s="275">
        <f>AD35+AC30</f>
        <v>59.399999999999991</v>
      </c>
      <c r="AD35" s="275">
        <f>AE35+AD31</f>
        <v>51.199999999999989</v>
      </c>
      <c r="AE35" s="275">
        <f>AF35+AE32</f>
        <v>40.399999999999991</v>
      </c>
      <c r="AF35" s="275">
        <f>AG35+AF33</f>
        <v>34.599999999999994</v>
      </c>
      <c r="AG35" s="275">
        <f>AH35+AG34</f>
        <v>24.4</v>
      </c>
      <c r="AH35" s="275">
        <v>9.1</v>
      </c>
      <c r="AI35" s="286" t="s">
        <v>906</v>
      </c>
      <c r="AJ35" s="3"/>
      <c r="AK35" s="3"/>
      <c r="AL35" s="3"/>
      <c r="AM35" s="35"/>
      <c r="AN35" s="3"/>
    </row>
    <row r="36" spans="1:40" ht="14.65" customHeight="1" x14ac:dyDescent="0.15">
      <c r="A36" s="275">
        <f t="shared" si="3"/>
        <v>181.70000000000002</v>
      </c>
      <c r="B36" s="275">
        <f t="shared" si="1"/>
        <v>179.60000000000002</v>
      </c>
      <c r="C36" s="275">
        <f t="shared" si="2"/>
        <v>177.10000000000002</v>
      </c>
      <c r="D36" s="275">
        <f t="shared" si="4"/>
        <v>174.8</v>
      </c>
      <c r="E36" s="275">
        <f t="shared" si="5"/>
        <v>173.8</v>
      </c>
      <c r="F36" s="275">
        <f t="shared" si="6"/>
        <v>173.10000000000002</v>
      </c>
      <c r="G36" s="275">
        <f t="shared" si="7"/>
        <v>171.90000000000003</v>
      </c>
      <c r="H36" s="275">
        <f t="shared" si="8"/>
        <v>171.00000000000003</v>
      </c>
      <c r="I36" s="312">
        <f t="shared" si="10"/>
        <v>169.70000000000002</v>
      </c>
      <c r="J36" s="275">
        <f t="shared" si="9"/>
        <v>168.70000000000002</v>
      </c>
      <c r="K36" s="275">
        <f t="shared" si="11"/>
        <v>167.70000000000002</v>
      </c>
      <c r="L36" s="275">
        <f t="shared" si="12"/>
        <v>166.3</v>
      </c>
      <c r="M36" s="275">
        <f t="shared" si="13"/>
        <v>161.80000000000001</v>
      </c>
      <c r="N36" s="275">
        <f t="shared" si="14"/>
        <v>158.9</v>
      </c>
      <c r="O36" s="275">
        <f t="shared" si="15"/>
        <v>157.80000000000001</v>
      </c>
      <c r="P36" s="275">
        <f>Q36+P17</f>
        <v>152.10000000000002</v>
      </c>
      <c r="Q36" s="275">
        <f>R36+Q18</f>
        <v>149.10000000000002</v>
      </c>
      <c r="R36" s="275">
        <f>S36+R19</f>
        <v>144.00000000000003</v>
      </c>
      <c r="S36" s="275">
        <f>T36+S20</f>
        <v>140.50000000000003</v>
      </c>
      <c r="T36" s="275">
        <f>U36+T21</f>
        <v>137.90000000000003</v>
      </c>
      <c r="U36" s="275">
        <f>V36+U22</f>
        <v>129.50000000000003</v>
      </c>
      <c r="V36" s="275">
        <f>W36+V23</f>
        <v>125.10000000000002</v>
      </c>
      <c r="W36" s="275">
        <f>X36+W24</f>
        <v>120.60000000000002</v>
      </c>
      <c r="X36" s="275">
        <f>Y36+X25</f>
        <v>118.20000000000002</v>
      </c>
      <c r="Y36" s="275">
        <f>Z36+Y26</f>
        <v>113.30000000000001</v>
      </c>
      <c r="Z36" s="275">
        <f>AA36+Z27</f>
        <v>103.60000000000001</v>
      </c>
      <c r="AA36" s="275">
        <f>AB36+AA28</f>
        <v>91.9</v>
      </c>
      <c r="AB36" s="275">
        <f>AC36+AB29</f>
        <v>71.400000000000006</v>
      </c>
      <c r="AC36" s="275">
        <f>AD36+AC30</f>
        <v>67</v>
      </c>
      <c r="AD36" s="275">
        <f>AE36+AD31</f>
        <v>58.8</v>
      </c>
      <c r="AE36" s="275">
        <f>AF36+AE32</f>
        <v>48</v>
      </c>
      <c r="AF36" s="275">
        <f>AG36+AF33</f>
        <v>42.2</v>
      </c>
      <c r="AG36" s="275">
        <f>AH36+AG34</f>
        <v>32</v>
      </c>
      <c r="AH36" s="275">
        <f>AI36+AH35</f>
        <v>16.7</v>
      </c>
      <c r="AI36" s="275">
        <v>7.6</v>
      </c>
      <c r="AJ36" s="286" t="s">
        <v>907</v>
      </c>
      <c r="AK36" s="3"/>
      <c r="AL36" s="3"/>
      <c r="AM36" s="3"/>
      <c r="AN36" s="35"/>
    </row>
    <row r="37" spans="1:40" ht="14.65" customHeight="1" x14ac:dyDescent="0.15">
      <c r="A37" s="275">
        <f t="shared" si="3"/>
        <v>188.3</v>
      </c>
      <c r="B37" s="275">
        <f t="shared" si="1"/>
        <v>186.20000000000002</v>
      </c>
      <c r="C37" s="275">
        <f t="shared" si="2"/>
        <v>183.70000000000002</v>
      </c>
      <c r="D37" s="275">
        <f t="shared" si="4"/>
        <v>181.4</v>
      </c>
      <c r="E37" s="275">
        <f t="shared" si="5"/>
        <v>180.4</v>
      </c>
      <c r="F37" s="275">
        <f t="shared" si="6"/>
        <v>179.70000000000002</v>
      </c>
      <c r="G37" s="275">
        <f t="shared" si="7"/>
        <v>178.50000000000003</v>
      </c>
      <c r="H37" s="275">
        <f t="shared" si="8"/>
        <v>177.60000000000002</v>
      </c>
      <c r="I37" s="312">
        <f t="shared" si="10"/>
        <v>176.3</v>
      </c>
      <c r="J37" s="275">
        <f t="shared" si="9"/>
        <v>175.3</v>
      </c>
      <c r="K37" s="275">
        <f t="shared" si="11"/>
        <v>174.3</v>
      </c>
      <c r="L37" s="275">
        <f t="shared" si="12"/>
        <v>172.9</v>
      </c>
      <c r="M37" s="275">
        <f t="shared" si="13"/>
        <v>168.4</v>
      </c>
      <c r="N37" s="275">
        <f t="shared" si="14"/>
        <v>165.5</v>
      </c>
      <c r="O37" s="275">
        <f t="shared" si="15"/>
        <v>164.4</v>
      </c>
      <c r="P37" s="275">
        <f>Q37+P17</f>
        <v>158.70000000000002</v>
      </c>
      <c r="Q37" s="275">
        <f>R37+Q18</f>
        <v>155.70000000000002</v>
      </c>
      <c r="R37" s="275">
        <f>S37+R19</f>
        <v>150.60000000000002</v>
      </c>
      <c r="S37" s="275">
        <f>T37+S20</f>
        <v>147.10000000000002</v>
      </c>
      <c r="T37" s="275">
        <f>U37+T21</f>
        <v>144.50000000000003</v>
      </c>
      <c r="U37" s="275">
        <f>V37+U22</f>
        <v>136.10000000000002</v>
      </c>
      <c r="V37" s="275">
        <f>W37+V23</f>
        <v>131.70000000000002</v>
      </c>
      <c r="W37" s="275">
        <f>X37+W24</f>
        <v>127.20000000000002</v>
      </c>
      <c r="X37" s="275">
        <f>Y37+X25</f>
        <v>124.80000000000001</v>
      </c>
      <c r="Y37" s="275">
        <f>Z37+Y26</f>
        <v>119.9</v>
      </c>
      <c r="Z37" s="275">
        <f>AA37+Z27</f>
        <v>110.2</v>
      </c>
      <c r="AA37" s="275">
        <f>AB37+AA28</f>
        <v>98.5</v>
      </c>
      <c r="AB37" s="275">
        <f>AC37+AB29</f>
        <v>78</v>
      </c>
      <c r="AC37" s="275">
        <f>AD37+AC30</f>
        <v>73.599999999999994</v>
      </c>
      <c r="AD37" s="275">
        <f>AE37+AD31</f>
        <v>65.399999999999991</v>
      </c>
      <c r="AE37" s="275">
        <f>AF37+AE32</f>
        <v>54.599999999999994</v>
      </c>
      <c r="AF37" s="275">
        <f>AG37+AF33</f>
        <v>48.8</v>
      </c>
      <c r="AG37" s="275">
        <f>AH37+AG34</f>
        <v>38.599999999999994</v>
      </c>
      <c r="AH37" s="275">
        <f>AI37+AH35</f>
        <v>23.299999999999997</v>
      </c>
      <c r="AI37" s="275">
        <f>AJ37+AI36</f>
        <v>14.2</v>
      </c>
      <c r="AJ37" s="275">
        <v>6.6</v>
      </c>
      <c r="AK37" s="286" t="s">
        <v>908</v>
      </c>
      <c r="AL37" s="35"/>
      <c r="AM37" s="3"/>
      <c r="AN37" s="3"/>
    </row>
    <row r="38" spans="1:40" ht="9.75" customHeight="1" x14ac:dyDescent="0.15"/>
    <row r="39" spans="1:40" ht="9.75" customHeight="1" x14ac:dyDescent="0.15">
      <c r="O39" s="599" t="s">
        <v>909</v>
      </c>
      <c r="P39" s="599"/>
      <c r="Q39" s="599"/>
    </row>
    <row r="40" spans="1:40" ht="9.75" customHeight="1" x14ac:dyDescent="0.15">
      <c r="O40" s="599"/>
      <c r="P40" s="599"/>
      <c r="Q40" s="599"/>
    </row>
    <row r="41" spans="1:40" ht="9.75" customHeight="1" x14ac:dyDescent="0.15">
      <c r="L41" s="400"/>
      <c r="M41" s="400"/>
      <c r="N41" s="400"/>
      <c r="O41" s="390"/>
      <c r="P41" s="125"/>
      <c r="Q41" s="126"/>
      <c r="R41" s="11"/>
    </row>
    <row r="42" spans="1:40" ht="16.5" customHeight="1" x14ac:dyDescent="0.15">
      <c r="R42" s="125" t="s">
        <v>910</v>
      </c>
      <c r="S42" s="126">
        <v>13</v>
      </c>
      <c r="T42" s="11" t="s">
        <v>910</v>
      </c>
    </row>
    <row r="43" spans="1:40" ht="9.75" customHeight="1" x14ac:dyDescent="0.15"/>
    <row r="44" spans="1:40" ht="9.75" customHeight="1" x14ac:dyDescent="0.15"/>
    <row r="45" spans="1:40" ht="9.75" customHeight="1" x14ac:dyDescent="0.15"/>
    <row r="46" spans="1:40" ht="9.75" customHeight="1" x14ac:dyDescent="0.15"/>
    <row r="47" spans="1:40" ht="9.75" customHeight="1" x14ac:dyDescent="0.15"/>
    <row r="48" spans="1:40" ht="9.75" customHeight="1" x14ac:dyDescent="0.15"/>
    <row r="49" spans="14:22" ht="9.75" customHeight="1" x14ac:dyDescent="0.15"/>
    <row r="50" spans="14:22" ht="9.75" customHeight="1" x14ac:dyDescent="0.15">
      <c r="Q50" s="276"/>
      <c r="R50" s="276"/>
      <c r="S50" s="276"/>
      <c r="T50" s="276"/>
      <c r="U50" s="276"/>
      <c r="V50" s="276"/>
    </row>
    <row r="51" spans="14:22" ht="9.75" customHeight="1" x14ac:dyDescent="0.15">
      <c r="N51" s="276"/>
      <c r="O51" s="276"/>
      <c r="P51" s="276"/>
      <c r="Q51" s="276"/>
      <c r="R51" s="276"/>
      <c r="S51" s="276"/>
      <c r="T51" s="276"/>
      <c r="U51" s="276"/>
      <c r="V51" s="276"/>
    </row>
    <row r="52" spans="14:22" ht="9.75" customHeight="1" x14ac:dyDescent="0.15"/>
    <row r="53" spans="14:22" ht="9.75" customHeight="1" x14ac:dyDescent="0.15"/>
    <row r="54" spans="14:22" ht="9.75" customHeight="1" x14ac:dyDescent="0.15"/>
    <row r="55" spans="14:22" ht="9.75" customHeight="1" x14ac:dyDescent="0.15"/>
    <row r="56" spans="14:22" ht="9.75" customHeight="1" x14ac:dyDescent="0.15"/>
  </sheetData>
  <mergeCells count="13">
    <mergeCell ref="AG26:AH26"/>
    <mergeCell ref="AF28:AH28"/>
    <mergeCell ref="L1:M1"/>
    <mergeCell ref="O1:Q1"/>
    <mergeCell ref="S1:U1"/>
    <mergeCell ref="W1:X1"/>
    <mergeCell ref="Z1:AB1"/>
    <mergeCell ref="AD1:AF1"/>
    <mergeCell ref="O39:Q40"/>
    <mergeCell ref="AE3:AF3"/>
    <mergeCell ref="AE4:AF4"/>
    <mergeCell ref="R9:S9"/>
    <mergeCell ref="V11:W11"/>
  </mergeCells>
  <phoneticPr fontId="1" type="noConversion"/>
  <printOptions horizontalCentered="1"/>
  <pageMargins left="0.47244094488188981" right="0.55118110236220474" top="0.78740157480314965" bottom="0.78740157480314965" header="0.51181102362204722" footer="0.51181102362204722"/>
  <pageSetup paperSize="9" scale="7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5"/>
  <sheetViews>
    <sheetView view="pageBreakPreview" zoomScale="145" zoomScaleNormal="145" zoomScaleSheetLayoutView="145" workbookViewId="0">
      <selection activeCell="W34" sqref="W34:X36"/>
    </sheetView>
  </sheetViews>
  <sheetFormatPr defaultColWidth="8.88671875" defaultRowHeight="9" x14ac:dyDescent="0.15"/>
  <cols>
    <col min="1" max="22" width="2.77734375" style="103" customWidth="1"/>
    <col min="23" max="24" width="3.6640625" style="103" customWidth="1"/>
    <col min="25" max="46" width="2.77734375" style="103" customWidth="1"/>
    <col min="47" max="16384" width="8.88671875" style="103"/>
  </cols>
  <sheetData>
    <row r="1" spans="1:43" ht="9" customHeight="1" x14ac:dyDescent="0.15">
      <c r="M1" s="621" t="s">
        <v>911</v>
      </c>
      <c r="N1" s="621"/>
      <c r="O1" s="621"/>
      <c r="P1" s="621"/>
      <c r="Q1" s="621"/>
      <c r="T1" s="380"/>
      <c r="U1" s="380"/>
      <c r="V1" s="380"/>
      <c r="W1" s="380"/>
      <c r="X1" s="380"/>
      <c r="Y1" s="380"/>
      <c r="Z1" s="380"/>
      <c r="AA1" s="380"/>
      <c r="AB1" s="380"/>
    </row>
    <row r="2" spans="1:43" ht="9" customHeight="1" x14ac:dyDescent="0.15">
      <c r="M2" s="621"/>
      <c r="N2" s="621"/>
      <c r="O2" s="621"/>
      <c r="P2" s="621"/>
      <c r="Q2" s="621"/>
      <c r="S2" s="380"/>
      <c r="T2" s="380"/>
      <c r="U2" s="380"/>
      <c r="V2" s="380"/>
      <c r="W2" s="380"/>
      <c r="X2" s="380"/>
      <c r="Y2" s="380"/>
      <c r="Z2" s="380"/>
      <c r="AA2" s="380"/>
      <c r="AB2" s="380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</row>
    <row r="3" spans="1:43" ht="9" customHeight="1" x14ac:dyDescent="0.15">
      <c r="B3" s="102"/>
      <c r="C3" s="102"/>
      <c r="D3" s="102"/>
      <c r="E3" s="104"/>
      <c r="F3" s="102"/>
      <c r="G3" s="102"/>
      <c r="H3" s="102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</row>
    <row r="4" spans="1:43" ht="9" customHeight="1" x14ac:dyDescent="0.15">
      <c r="A4" s="438" t="s">
        <v>912</v>
      </c>
      <c r="B4" s="421">
        <v>148.5</v>
      </c>
      <c r="C4" s="440">
        <f>B4+C5</f>
        <v>154.5</v>
      </c>
      <c r="D4" s="440">
        <f>D6+C4</f>
        <v>175.9</v>
      </c>
      <c r="E4" s="420">
        <f>D4+E7</f>
        <v>188.3</v>
      </c>
      <c r="F4" s="420">
        <f>E4+F8</f>
        <v>206.10000000000002</v>
      </c>
      <c r="G4" s="420">
        <f>F4+G9</f>
        <v>219.40000000000003</v>
      </c>
      <c r="H4" s="420">
        <f>G4+H10</f>
        <v>232.20000000000005</v>
      </c>
      <c r="I4" s="441">
        <f>H4+I11</f>
        <v>241.10000000000005</v>
      </c>
      <c r="J4" s="440">
        <f>I4+J12</f>
        <v>245.40000000000006</v>
      </c>
      <c r="K4" s="440">
        <f>J4+K13</f>
        <v>251.70000000000007</v>
      </c>
      <c r="L4" s="440">
        <f>K4+L14</f>
        <v>257.10000000000008</v>
      </c>
      <c r="M4" s="440">
        <f>L4+M15</f>
        <v>265.7000000000001</v>
      </c>
      <c r="N4" s="440">
        <f>M4+N16</f>
        <v>273.7000000000001</v>
      </c>
      <c r="O4" s="440">
        <f>N4+O17</f>
        <v>279.10000000000008</v>
      </c>
      <c r="P4" s="440">
        <f>O4+P18</f>
        <v>283.90000000000009</v>
      </c>
      <c r="Q4" s="440">
        <f>P4+Q19</f>
        <v>288.90000000000009</v>
      </c>
      <c r="R4" s="440">
        <f>Q4+R20</f>
        <v>295.30000000000007</v>
      </c>
      <c r="S4" s="440">
        <f>R4+S21</f>
        <v>303.40000000000009</v>
      </c>
      <c r="T4" s="440">
        <f>S4+T22</f>
        <v>305.90000000000009</v>
      </c>
      <c r="U4" s="440">
        <f>T4+U23</f>
        <v>321.00000000000011</v>
      </c>
      <c r="V4" s="440">
        <f>U4+V24</f>
        <v>332.2000000000001</v>
      </c>
      <c r="W4" s="381"/>
      <c r="X4" s="408"/>
      <c r="Y4" s="408"/>
      <c r="Z4" s="408"/>
      <c r="AA4" s="408"/>
      <c r="AB4" s="408"/>
      <c r="AC4" s="381"/>
      <c r="AD4" s="381"/>
      <c r="AE4" s="381"/>
      <c r="AF4" s="381"/>
      <c r="AG4" s="381"/>
      <c r="AH4" s="381"/>
      <c r="AI4" s="381"/>
      <c r="AJ4" s="381"/>
      <c r="AK4" s="381"/>
      <c r="AL4" s="381"/>
      <c r="AM4" s="381"/>
      <c r="AN4" s="381"/>
      <c r="AO4" s="381"/>
      <c r="AP4" s="105"/>
      <c r="AQ4" s="105"/>
    </row>
    <row r="5" spans="1:43" ht="9" customHeight="1" x14ac:dyDescent="0.15">
      <c r="A5" s="102"/>
      <c r="B5" s="413" t="s">
        <v>913</v>
      </c>
      <c r="C5" s="442">
        <v>6</v>
      </c>
      <c r="D5" s="394">
        <f>C5+D6</f>
        <v>27.4</v>
      </c>
      <c r="E5" s="410">
        <f>D5+E7</f>
        <v>39.799999999999997</v>
      </c>
      <c r="F5" s="410">
        <f>E5+F8</f>
        <v>57.599999999999994</v>
      </c>
      <c r="G5" s="410">
        <f>F5+G9</f>
        <v>70.899999999999991</v>
      </c>
      <c r="H5" s="410">
        <f>G5+H10</f>
        <v>83.699999999999989</v>
      </c>
      <c r="I5" s="443">
        <f>H5+I11</f>
        <v>92.6</v>
      </c>
      <c r="J5" s="410">
        <f>I5+J12</f>
        <v>96.899999999999991</v>
      </c>
      <c r="K5" s="410">
        <f>J5+K13</f>
        <v>103.19999999999999</v>
      </c>
      <c r="L5" s="410">
        <f>K5+L14</f>
        <v>108.6</v>
      </c>
      <c r="M5" s="419">
        <f>L5+M15</f>
        <v>117.19999999999999</v>
      </c>
      <c r="N5" s="419">
        <f>M5+N16</f>
        <v>125.19999999999999</v>
      </c>
      <c r="O5" s="394">
        <f>N5+O17</f>
        <v>130.6</v>
      </c>
      <c r="P5" s="394">
        <f>O5+P18</f>
        <v>135.4</v>
      </c>
      <c r="Q5" s="394">
        <f>P5+Q19</f>
        <v>140.4</v>
      </c>
      <c r="R5" s="394">
        <f>Q5+R20</f>
        <v>146.80000000000001</v>
      </c>
      <c r="S5" s="394">
        <f>R5+S21</f>
        <v>154.9</v>
      </c>
      <c r="T5" s="394">
        <f>S5+T22</f>
        <v>157.4</v>
      </c>
      <c r="U5" s="394">
        <f>T5+U23</f>
        <v>172.5</v>
      </c>
      <c r="V5" s="394">
        <f>U5+V24</f>
        <v>183.7</v>
      </c>
      <c r="W5" s="102"/>
      <c r="X5" s="383"/>
      <c r="Y5" s="383"/>
      <c r="Z5" s="383"/>
      <c r="AA5" s="383"/>
      <c r="AB5" s="383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382"/>
      <c r="AP5" s="105"/>
      <c r="AQ5" s="105"/>
    </row>
    <row r="6" spans="1:43" ht="9" customHeight="1" x14ac:dyDescent="0.15">
      <c r="A6" s="102"/>
      <c r="B6" s="102"/>
      <c r="C6" s="413" t="s">
        <v>914</v>
      </c>
      <c r="D6" s="415">
        <v>21.4</v>
      </c>
      <c r="E6" s="394">
        <f>D6+E7</f>
        <v>33.799999999999997</v>
      </c>
      <c r="F6" s="394">
        <f>E6+F8</f>
        <v>51.599999999999994</v>
      </c>
      <c r="G6" s="394">
        <f>F6+G9</f>
        <v>64.899999999999991</v>
      </c>
      <c r="H6" s="394">
        <f>G6+H10</f>
        <v>77.699999999999989</v>
      </c>
      <c r="I6" s="444">
        <f>H6+I11</f>
        <v>86.6</v>
      </c>
      <c r="J6" s="418">
        <f>I6+J12</f>
        <v>90.899999999999991</v>
      </c>
      <c r="K6" s="394">
        <f>J6+K13</f>
        <v>97.199999999999989</v>
      </c>
      <c r="L6" s="394">
        <f>K6+L14</f>
        <v>102.6</v>
      </c>
      <c r="M6" s="419">
        <f>L6+M15</f>
        <v>111.19999999999999</v>
      </c>
      <c r="N6" s="419">
        <f>M6+N16</f>
        <v>119.19999999999999</v>
      </c>
      <c r="O6" s="394">
        <f>N6+O17</f>
        <v>124.6</v>
      </c>
      <c r="P6" s="394">
        <f>O6+P18</f>
        <v>129.4</v>
      </c>
      <c r="Q6" s="394">
        <f>P6+Q19</f>
        <v>134.4</v>
      </c>
      <c r="R6" s="394">
        <f>Q6+R20</f>
        <v>140.80000000000001</v>
      </c>
      <c r="S6" s="394">
        <f>R6+S21</f>
        <v>148.9</v>
      </c>
      <c r="T6" s="394">
        <f>S6+T22</f>
        <v>151.4</v>
      </c>
      <c r="U6" s="394">
        <f>T6+U23</f>
        <v>166.5</v>
      </c>
      <c r="V6" s="394">
        <f>U6+V24</f>
        <v>177.7</v>
      </c>
      <c r="W6" s="102"/>
      <c r="X6" s="383"/>
      <c r="Y6" s="383"/>
      <c r="Z6" s="383"/>
      <c r="AA6" s="383"/>
      <c r="AB6" s="383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5"/>
      <c r="AQ6" s="105"/>
    </row>
    <row r="7" spans="1:43" ht="9" customHeight="1" x14ac:dyDescent="0.15">
      <c r="A7" s="102"/>
      <c r="B7" s="102"/>
      <c r="C7" s="100"/>
      <c r="D7" s="409" t="s">
        <v>915</v>
      </c>
      <c r="E7" s="394">
        <v>12.4</v>
      </c>
      <c r="F7" s="394">
        <f>E7+F8</f>
        <v>30.200000000000003</v>
      </c>
      <c r="G7" s="394">
        <f>F7+G9</f>
        <v>43.5</v>
      </c>
      <c r="H7" s="394">
        <f>G7+H10</f>
        <v>56.3</v>
      </c>
      <c r="I7" s="444">
        <f>H7+I11</f>
        <v>65.2</v>
      </c>
      <c r="J7" s="418">
        <f>I7+J12</f>
        <v>69.5</v>
      </c>
      <c r="K7" s="394">
        <f>J7+K13</f>
        <v>75.8</v>
      </c>
      <c r="L7" s="394">
        <f>K7+L14</f>
        <v>81.2</v>
      </c>
      <c r="M7" s="419">
        <f>L7+M15</f>
        <v>89.8</v>
      </c>
      <c r="N7" s="419">
        <f>M7+N16</f>
        <v>97.8</v>
      </c>
      <c r="O7" s="394">
        <f>N7+O17</f>
        <v>103.2</v>
      </c>
      <c r="P7" s="394">
        <f>O7+P18</f>
        <v>108</v>
      </c>
      <c r="Q7" s="394">
        <f>P7+Q19</f>
        <v>113</v>
      </c>
      <c r="R7" s="394">
        <f>Q7+R20</f>
        <v>119.4</v>
      </c>
      <c r="S7" s="394">
        <f>R7+S21</f>
        <v>127.5</v>
      </c>
      <c r="T7" s="394">
        <f>S7+T22</f>
        <v>130</v>
      </c>
      <c r="U7" s="394">
        <f>T7+U23</f>
        <v>145.1</v>
      </c>
      <c r="V7" s="394">
        <f>U7+V24</f>
        <v>156.29999999999998</v>
      </c>
      <c r="W7" s="102"/>
      <c r="X7" s="383"/>
      <c r="Y7" s="383"/>
      <c r="Z7" s="383"/>
      <c r="AA7" s="383"/>
      <c r="AB7" s="383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5"/>
      <c r="AQ7" s="105"/>
    </row>
    <row r="8" spans="1:43" ht="9" customHeight="1" x14ac:dyDescent="0.15">
      <c r="A8" s="102"/>
      <c r="B8" s="102"/>
      <c r="C8" s="102"/>
      <c r="E8" s="438" t="s">
        <v>916</v>
      </c>
      <c r="F8" s="394">
        <v>17.8</v>
      </c>
      <c r="G8" s="394">
        <f>F8+G9</f>
        <v>31.1</v>
      </c>
      <c r="H8" s="394">
        <f>G8+H10</f>
        <v>43.900000000000006</v>
      </c>
      <c r="I8" s="444">
        <f>H8+I11</f>
        <v>52.800000000000004</v>
      </c>
      <c r="J8" s="418">
        <f>I8+J12</f>
        <v>57.1</v>
      </c>
      <c r="K8" s="394">
        <f>J8+K13</f>
        <v>63.4</v>
      </c>
      <c r="L8" s="394">
        <f>K8+L14</f>
        <v>68.8</v>
      </c>
      <c r="M8" s="419">
        <f>L8+M15</f>
        <v>77.399999999999991</v>
      </c>
      <c r="N8" s="419">
        <f>M8+N16</f>
        <v>85.399999999999991</v>
      </c>
      <c r="O8" s="394">
        <f>N8+O17</f>
        <v>90.8</v>
      </c>
      <c r="P8" s="394">
        <f>O8+P18</f>
        <v>95.6</v>
      </c>
      <c r="Q8" s="394">
        <f>P8+Q19</f>
        <v>100.6</v>
      </c>
      <c r="R8" s="394">
        <f>Q8+R20</f>
        <v>107</v>
      </c>
      <c r="S8" s="394">
        <f>R8+S21</f>
        <v>115.1</v>
      </c>
      <c r="T8" s="394">
        <f>S8+T22</f>
        <v>117.6</v>
      </c>
      <c r="U8" s="394">
        <f>T8+U23</f>
        <v>132.69999999999999</v>
      </c>
      <c r="V8" s="394">
        <f>U8+V24</f>
        <v>143.89999999999998</v>
      </c>
      <c r="W8" s="102"/>
      <c r="X8" s="383"/>
      <c r="Y8" s="383"/>
      <c r="Z8" s="383"/>
      <c r="AA8" s="383"/>
      <c r="AB8" s="383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5"/>
      <c r="AQ8" s="105"/>
    </row>
    <row r="9" spans="1:43" ht="9" customHeight="1" x14ac:dyDescent="0.15">
      <c r="A9" s="102"/>
      <c r="B9" s="102"/>
      <c r="C9" s="102"/>
      <c r="F9" s="438" t="s">
        <v>917</v>
      </c>
      <c r="G9" s="394">
        <v>13.3</v>
      </c>
      <c r="H9" s="394">
        <f>G9+H10</f>
        <v>26.1</v>
      </c>
      <c r="I9" s="444">
        <f>H9+I11</f>
        <v>35</v>
      </c>
      <c r="J9" s="418">
        <f>I9+J12</f>
        <v>39.299999999999997</v>
      </c>
      <c r="K9" s="394">
        <f>J9+K13</f>
        <v>45.599999999999994</v>
      </c>
      <c r="L9" s="394">
        <f>K9+L14</f>
        <v>50.999999999999993</v>
      </c>
      <c r="M9" s="419">
        <f>L9+M15</f>
        <v>59.599999999999994</v>
      </c>
      <c r="N9" s="419">
        <f>M9+N16</f>
        <v>67.599999999999994</v>
      </c>
      <c r="O9" s="394">
        <f>N9+O17</f>
        <v>73</v>
      </c>
      <c r="P9" s="394">
        <f>O9+P18</f>
        <v>77.8</v>
      </c>
      <c r="Q9" s="394">
        <f>P9+Q19</f>
        <v>82.8</v>
      </c>
      <c r="R9" s="394">
        <f>Q9+R20</f>
        <v>89.2</v>
      </c>
      <c r="S9" s="394">
        <f>R9+S21</f>
        <v>97.3</v>
      </c>
      <c r="T9" s="394">
        <f>S9+T22</f>
        <v>99.8</v>
      </c>
      <c r="U9" s="394">
        <f>T9+U23</f>
        <v>114.89999999999999</v>
      </c>
      <c r="V9" s="394">
        <f>U9+V24</f>
        <v>126.1</v>
      </c>
      <c r="W9" s="102"/>
      <c r="X9" s="383"/>
      <c r="Y9" s="383"/>
      <c r="Z9" s="383"/>
      <c r="AA9" s="383"/>
      <c r="AB9" s="383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5"/>
      <c r="AQ9" s="105"/>
    </row>
    <row r="10" spans="1:43" ht="9" customHeight="1" x14ac:dyDescent="0.15">
      <c r="A10" s="102"/>
      <c r="B10" s="102"/>
      <c r="C10" s="102"/>
      <c r="F10" s="102"/>
      <c r="G10" s="438" t="s">
        <v>918</v>
      </c>
      <c r="H10" s="394">
        <v>12.8</v>
      </c>
      <c r="I10" s="444">
        <f>H10+I11</f>
        <v>21.700000000000003</v>
      </c>
      <c r="J10" s="418">
        <f>I10+J12</f>
        <v>26.000000000000004</v>
      </c>
      <c r="K10" s="394">
        <f>J10+K13</f>
        <v>32.300000000000004</v>
      </c>
      <c r="L10" s="394">
        <f>K10+L14</f>
        <v>37.700000000000003</v>
      </c>
      <c r="M10" s="419">
        <f>L10+M15</f>
        <v>46.300000000000004</v>
      </c>
      <c r="N10" s="419">
        <f>M10+N16</f>
        <v>54.300000000000004</v>
      </c>
      <c r="O10" s="394">
        <f>N10+O17</f>
        <v>59.7</v>
      </c>
      <c r="P10" s="394">
        <f>O10+P18</f>
        <v>64.5</v>
      </c>
      <c r="Q10" s="394">
        <f>P10+Q19</f>
        <v>69.5</v>
      </c>
      <c r="R10" s="394">
        <f>Q10+R20</f>
        <v>75.900000000000006</v>
      </c>
      <c r="S10" s="394">
        <f>R10+S21</f>
        <v>84</v>
      </c>
      <c r="T10" s="394">
        <f>S10+T22</f>
        <v>86.5</v>
      </c>
      <c r="U10" s="394">
        <f>T10+U23</f>
        <v>101.6</v>
      </c>
      <c r="V10" s="394">
        <f>U10+V24</f>
        <v>112.8</v>
      </c>
      <c r="W10" s="102"/>
      <c r="X10" s="383"/>
      <c r="Y10" s="383"/>
      <c r="Z10" s="383"/>
      <c r="AA10" s="383"/>
      <c r="AB10" s="383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5"/>
      <c r="AQ10" s="105"/>
    </row>
    <row r="11" spans="1:43" ht="9" customHeight="1" x14ac:dyDescent="0.15">
      <c r="B11" s="102"/>
      <c r="C11" s="102"/>
      <c r="D11" s="102"/>
      <c r="E11" s="102"/>
      <c r="F11" s="102"/>
      <c r="G11" s="102"/>
      <c r="H11" s="438" t="s">
        <v>919</v>
      </c>
      <c r="I11" s="444">
        <v>8.9</v>
      </c>
      <c r="J11" s="418">
        <f>I11+J12</f>
        <v>13.2</v>
      </c>
      <c r="K11" s="394">
        <f>J11+K13</f>
        <v>19.5</v>
      </c>
      <c r="L11" s="394">
        <f>K11+L14</f>
        <v>24.9</v>
      </c>
      <c r="M11" s="419">
        <f>L11+M15</f>
        <v>33.5</v>
      </c>
      <c r="N11" s="419">
        <f>M11+N16</f>
        <v>41.5</v>
      </c>
      <c r="O11" s="394">
        <f>N11+O17</f>
        <v>46.9</v>
      </c>
      <c r="P11" s="394">
        <f>O11+P18</f>
        <v>51.699999999999996</v>
      </c>
      <c r="Q11" s="394">
        <f>P11+Q19</f>
        <v>56.699999999999996</v>
      </c>
      <c r="R11" s="394">
        <f>Q11+R20</f>
        <v>63.099999999999994</v>
      </c>
      <c r="S11" s="394">
        <f>R11+S21</f>
        <v>71.199999999999989</v>
      </c>
      <c r="T11" s="394">
        <f>S11+T22</f>
        <v>73.699999999999989</v>
      </c>
      <c r="U11" s="394">
        <f>T11+U23</f>
        <v>88.799999999999983</v>
      </c>
      <c r="V11" s="394">
        <f>U11+V24</f>
        <v>99.999999999999986</v>
      </c>
      <c r="W11" s="102"/>
      <c r="X11" s="383"/>
      <c r="Y11" s="383"/>
      <c r="Z11" s="383"/>
      <c r="AA11" s="383"/>
      <c r="AB11" s="383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5"/>
      <c r="AQ11" s="105"/>
    </row>
    <row r="12" spans="1:43" ht="9" customHeight="1" x14ac:dyDescent="0.15">
      <c r="B12" s="102"/>
      <c r="D12" s="102"/>
      <c r="F12" s="102"/>
      <c r="G12" s="102"/>
      <c r="H12" s="102"/>
      <c r="I12" s="438" t="s">
        <v>920</v>
      </c>
      <c r="J12" s="418">
        <v>4.3</v>
      </c>
      <c r="K12" s="394">
        <f>J12+K13</f>
        <v>10.6</v>
      </c>
      <c r="L12" s="394">
        <f>K12+L14</f>
        <v>16</v>
      </c>
      <c r="M12" s="419">
        <f>L12+M15</f>
        <v>24.6</v>
      </c>
      <c r="N12" s="419">
        <f>M12+N16</f>
        <v>32.6</v>
      </c>
      <c r="O12" s="394">
        <f>N12+O17</f>
        <v>38</v>
      </c>
      <c r="P12" s="394">
        <f>O12+P18</f>
        <v>42.8</v>
      </c>
      <c r="Q12" s="394">
        <f>P12+Q19</f>
        <v>47.8</v>
      </c>
      <c r="R12" s="394">
        <f>Q12+R20</f>
        <v>54.199999999999996</v>
      </c>
      <c r="S12" s="394">
        <f>R12+S21</f>
        <v>62.3</v>
      </c>
      <c r="T12" s="394">
        <f>S12+T22</f>
        <v>64.8</v>
      </c>
      <c r="U12" s="394">
        <f>T12+U23</f>
        <v>79.899999999999991</v>
      </c>
      <c r="V12" s="394">
        <f>U12+V24</f>
        <v>91.1</v>
      </c>
      <c r="W12" s="102"/>
      <c r="X12" s="383"/>
      <c r="Y12" s="383"/>
      <c r="Z12" s="383"/>
      <c r="AA12" s="383"/>
      <c r="AB12" s="383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5"/>
      <c r="AQ12" s="105"/>
    </row>
    <row r="13" spans="1:43" ht="9" customHeight="1" x14ac:dyDescent="0.15">
      <c r="B13" s="102"/>
      <c r="C13" s="105"/>
      <c r="D13" s="102"/>
      <c r="J13" s="438" t="s">
        <v>921</v>
      </c>
      <c r="K13" s="394">
        <v>6.3</v>
      </c>
      <c r="L13" s="394">
        <f>K13+L14</f>
        <v>11.7</v>
      </c>
      <c r="M13" s="419">
        <f>L13+M15</f>
        <v>20.299999999999997</v>
      </c>
      <c r="N13" s="419">
        <f>M13+N16</f>
        <v>28.299999999999997</v>
      </c>
      <c r="O13" s="394">
        <f>N13+O17</f>
        <v>33.699999999999996</v>
      </c>
      <c r="P13" s="394">
        <f>O13+P18</f>
        <v>38.499999999999993</v>
      </c>
      <c r="Q13" s="394">
        <f>P13+Q19</f>
        <v>43.499999999999993</v>
      </c>
      <c r="R13" s="394">
        <f>Q13+R20</f>
        <v>49.899999999999991</v>
      </c>
      <c r="S13" s="394">
        <f>R13+S21</f>
        <v>57.999999999999993</v>
      </c>
      <c r="T13" s="394">
        <f>S13+T22</f>
        <v>60.499999999999993</v>
      </c>
      <c r="U13" s="394">
        <f>T13+U23</f>
        <v>75.599999999999994</v>
      </c>
      <c r="V13" s="394">
        <f>U13+V24</f>
        <v>86.8</v>
      </c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5"/>
      <c r="AQ13" s="105"/>
    </row>
    <row r="14" spans="1:43" ht="9" customHeight="1" x14ac:dyDescent="0.15">
      <c r="B14" s="101"/>
      <c r="C14" s="101"/>
      <c r="D14" s="107"/>
      <c r="G14" s="409" t="s">
        <v>922</v>
      </c>
      <c r="H14" s="106"/>
      <c r="J14" s="102"/>
      <c r="K14" s="438" t="s">
        <v>923</v>
      </c>
      <c r="L14" s="394">
        <v>5.4</v>
      </c>
      <c r="M14" s="419">
        <f>L14+M15</f>
        <v>14</v>
      </c>
      <c r="N14" s="419">
        <f>M14+N16</f>
        <v>22</v>
      </c>
      <c r="O14" s="394">
        <f>N14+O17</f>
        <v>27.4</v>
      </c>
      <c r="P14" s="394">
        <f>O14+P18</f>
        <v>32.199999999999996</v>
      </c>
      <c r="Q14" s="394">
        <f>P14+Q19</f>
        <v>37.199999999999996</v>
      </c>
      <c r="R14" s="394">
        <f>Q14+R20</f>
        <v>43.599999999999994</v>
      </c>
      <c r="S14" s="394">
        <f>R14+S21</f>
        <v>51.699999999999996</v>
      </c>
      <c r="T14" s="394">
        <f>S14+T22</f>
        <v>54.199999999999996</v>
      </c>
      <c r="U14" s="394">
        <f>T14+U23</f>
        <v>69.3</v>
      </c>
      <c r="V14" s="394">
        <f>U14+V24</f>
        <v>80.5</v>
      </c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5"/>
      <c r="AQ14" s="105"/>
    </row>
    <row r="15" spans="1:43" ht="9" customHeight="1" x14ac:dyDescent="0.15">
      <c r="C15" s="101"/>
      <c r="D15" s="106"/>
      <c r="G15" s="301">
        <v>4.9000000000000004</v>
      </c>
      <c r="H15" s="409" t="s">
        <v>924</v>
      </c>
      <c r="I15" s="102"/>
      <c r="J15" s="102"/>
      <c r="K15" s="102"/>
      <c r="L15" s="438" t="s">
        <v>925</v>
      </c>
      <c r="M15" s="419">
        <v>8.6</v>
      </c>
      <c r="N15" s="419">
        <f>M15+N16</f>
        <v>16.600000000000001</v>
      </c>
      <c r="O15" s="394">
        <f>N15+O17</f>
        <v>22</v>
      </c>
      <c r="P15" s="394">
        <f>O15+P18</f>
        <v>26.8</v>
      </c>
      <c r="Q15" s="394">
        <f>P15+Q19</f>
        <v>31.8</v>
      </c>
      <c r="R15" s="394">
        <f>Q15+R20</f>
        <v>38.200000000000003</v>
      </c>
      <c r="S15" s="394">
        <f>R15+S21</f>
        <v>46.300000000000004</v>
      </c>
      <c r="T15" s="394">
        <f>S15+T22</f>
        <v>48.800000000000004</v>
      </c>
      <c r="U15" s="394">
        <f>T15+U23</f>
        <v>63.900000000000006</v>
      </c>
      <c r="V15" s="394">
        <f>U15+V24</f>
        <v>75.100000000000009</v>
      </c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5"/>
      <c r="AQ15" s="105"/>
    </row>
    <row r="16" spans="1:43" ht="9" customHeight="1" x14ac:dyDescent="0.15">
      <c r="D16" s="106"/>
      <c r="G16" s="622" t="s">
        <v>926</v>
      </c>
      <c r="H16" s="622"/>
      <c r="I16" s="102"/>
      <c r="J16" s="102"/>
      <c r="K16" s="102"/>
      <c r="L16" s="102"/>
      <c r="M16" s="439" t="s">
        <v>927</v>
      </c>
      <c r="N16" s="419">
        <v>8</v>
      </c>
      <c r="O16" s="394">
        <f>N16+O17</f>
        <v>13.4</v>
      </c>
      <c r="P16" s="394">
        <f>O16+P18</f>
        <v>18.2</v>
      </c>
      <c r="Q16" s="394">
        <f>P16+Q19</f>
        <v>23.2</v>
      </c>
      <c r="R16" s="394">
        <f>Q16+R20</f>
        <v>29.6</v>
      </c>
      <c r="S16" s="394">
        <f>R16+S21</f>
        <v>37.700000000000003</v>
      </c>
      <c r="T16" s="394">
        <f>S16+T22</f>
        <v>40.200000000000003</v>
      </c>
      <c r="U16" s="394">
        <f>T16+U23</f>
        <v>55.300000000000004</v>
      </c>
      <c r="V16" s="394">
        <f>U16+V24</f>
        <v>66.5</v>
      </c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5"/>
      <c r="AQ16" s="105"/>
    </row>
    <row r="17" spans="1:43" ht="9" customHeight="1" x14ac:dyDescent="0.15">
      <c r="A17" s="409" t="s">
        <v>928</v>
      </c>
      <c r="B17" s="108"/>
      <c r="C17" s="102"/>
      <c r="D17" s="102"/>
      <c r="G17" s="623"/>
      <c r="H17" s="623"/>
      <c r="I17" s="102"/>
      <c r="J17" s="409" t="s">
        <v>929</v>
      </c>
      <c r="K17" s="107"/>
      <c r="N17" s="439" t="s">
        <v>930</v>
      </c>
      <c r="O17" s="394">
        <v>5.4</v>
      </c>
      <c r="P17" s="394">
        <f>O17+P18</f>
        <v>10.199999999999999</v>
      </c>
      <c r="Q17" s="394">
        <f>P17+Q19</f>
        <v>15.2</v>
      </c>
      <c r="R17" s="394">
        <f>Q17+R20</f>
        <v>21.6</v>
      </c>
      <c r="S17" s="394">
        <f>R17+S21</f>
        <v>29.700000000000003</v>
      </c>
      <c r="T17" s="394">
        <f>S17+T22</f>
        <v>32.200000000000003</v>
      </c>
      <c r="U17" s="394">
        <f>T17+U23</f>
        <v>47.300000000000004</v>
      </c>
      <c r="V17" s="394">
        <f>U17+V24</f>
        <v>58.5</v>
      </c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5"/>
      <c r="AQ17" s="105"/>
    </row>
    <row r="18" spans="1:43" ht="9" customHeight="1" x14ac:dyDescent="0.15">
      <c r="A18" s="394">
        <v>1.4</v>
      </c>
      <c r="B18" s="409" t="s">
        <v>931</v>
      </c>
      <c r="C18" s="107"/>
      <c r="D18" s="102"/>
      <c r="I18" s="102"/>
      <c r="J18" s="394">
        <v>2.2999999999999998</v>
      </c>
      <c r="K18" s="409" t="s">
        <v>932</v>
      </c>
      <c r="N18" s="102"/>
      <c r="O18" s="438" t="s">
        <v>933</v>
      </c>
      <c r="P18" s="394">
        <v>4.8</v>
      </c>
      <c r="Q18" s="394">
        <f>P18+Q19</f>
        <v>9.8000000000000007</v>
      </c>
      <c r="R18" s="394">
        <f>Q18+R20</f>
        <v>16.200000000000003</v>
      </c>
      <c r="S18" s="394">
        <f>R18+S21</f>
        <v>24.300000000000004</v>
      </c>
      <c r="T18" s="394">
        <f>S18+T22</f>
        <v>26.800000000000004</v>
      </c>
      <c r="U18" s="394">
        <f>T18+U23</f>
        <v>41.900000000000006</v>
      </c>
      <c r="V18" s="394">
        <f>U18+V24</f>
        <v>53.100000000000009</v>
      </c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5"/>
      <c r="AQ18" s="105"/>
    </row>
    <row r="19" spans="1:43" ht="9" customHeight="1" x14ac:dyDescent="0.15">
      <c r="A19" s="410">
        <f>B19+A18</f>
        <v>3.2</v>
      </c>
      <c r="B19" s="394">
        <v>1.8</v>
      </c>
      <c r="C19" s="411" t="s">
        <v>934</v>
      </c>
      <c r="D19" s="109"/>
      <c r="F19" s="102"/>
      <c r="G19" s="102"/>
      <c r="J19" s="622" t="s">
        <v>935</v>
      </c>
      <c r="K19" s="622"/>
      <c r="L19" s="117"/>
      <c r="M19" s="117"/>
      <c r="N19" s="102"/>
      <c r="O19" s="102"/>
      <c r="P19" s="438" t="s">
        <v>936</v>
      </c>
      <c r="Q19" s="394">
        <v>5</v>
      </c>
      <c r="R19" s="394">
        <f>Q19+R20</f>
        <v>11.4</v>
      </c>
      <c r="S19" s="394">
        <f>R19+S21</f>
        <v>19.5</v>
      </c>
      <c r="T19" s="394">
        <f>S19+T22</f>
        <v>22</v>
      </c>
      <c r="U19" s="394">
        <f>T19+U23</f>
        <v>37.1</v>
      </c>
      <c r="V19" s="394">
        <f>U19+V24</f>
        <v>48.3</v>
      </c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5"/>
      <c r="AQ19" s="105"/>
    </row>
    <row r="20" spans="1:43" ht="9" customHeight="1" x14ac:dyDescent="0.15">
      <c r="A20" s="394">
        <f>C20+A19</f>
        <v>4</v>
      </c>
      <c r="B20" s="394">
        <f>C20+B19</f>
        <v>2.6</v>
      </c>
      <c r="C20" s="412">
        <v>0.8</v>
      </c>
      <c r="D20" s="411" t="s">
        <v>937</v>
      </c>
      <c r="H20" s="105"/>
      <c r="I20" s="117"/>
      <c r="J20" s="623"/>
      <c r="K20" s="623"/>
      <c r="L20" s="117"/>
      <c r="M20" s="117"/>
      <c r="N20" s="102"/>
      <c r="O20" s="102"/>
      <c r="P20" s="102"/>
      <c r="Q20" s="438" t="s">
        <v>938</v>
      </c>
      <c r="R20" s="394">
        <v>6.4</v>
      </c>
      <c r="S20" s="394">
        <f>R20+S21</f>
        <v>14.5</v>
      </c>
      <c r="T20" s="394">
        <f>S20+T22</f>
        <v>17</v>
      </c>
      <c r="U20" s="394">
        <f>T20+U23</f>
        <v>32.1</v>
      </c>
      <c r="V20" s="394">
        <f>U20+V24</f>
        <v>43.3</v>
      </c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5"/>
      <c r="AQ20" s="105"/>
    </row>
    <row r="21" spans="1:43" ht="9" customHeight="1" x14ac:dyDescent="0.15">
      <c r="A21" s="410">
        <f>D21+A20</f>
        <v>4.5999999999999996</v>
      </c>
      <c r="B21" s="410">
        <f>D21+B20</f>
        <v>3.2</v>
      </c>
      <c r="C21" s="412">
        <f>D21+C20</f>
        <v>1.4</v>
      </c>
      <c r="D21" s="412">
        <v>0.6</v>
      </c>
      <c r="E21" s="413" t="s">
        <v>939</v>
      </c>
      <c r="N21" s="409" t="s">
        <v>940</v>
      </c>
      <c r="O21" s="107"/>
      <c r="R21" s="438" t="s">
        <v>941</v>
      </c>
      <c r="S21" s="394">
        <v>8.1</v>
      </c>
      <c r="T21" s="394">
        <f>S21+T22</f>
        <v>10.6</v>
      </c>
      <c r="U21" s="394">
        <f>T21+U23</f>
        <v>25.7</v>
      </c>
      <c r="V21" s="394">
        <f>U21+V24</f>
        <v>36.9</v>
      </c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5"/>
      <c r="AQ21" s="105"/>
    </row>
    <row r="22" spans="1:43" ht="9" customHeight="1" x14ac:dyDescent="0.15">
      <c r="A22" s="394">
        <f>E22+A21</f>
        <v>6.3</v>
      </c>
      <c r="B22" s="394">
        <f>E22+B21</f>
        <v>4.9000000000000004</v>
      </c>
      <c r="C22" s="414">
        <f>E22+C21</f>
        <v>3.0999999999999996</v>
      </c>
      <c r="D22" s="415">
        <f>E22+D21</f>
        <v>2.2999999999999998</v>
      </c>
      <c r="E22" s="415">
        <v>1.7</v>
      </c>
      <c r="F22" s="409" t="s">
        <v>942</v>
      </c>
      <c r="G22" s="105"/>
      <c r="L22" s="106"/>
      <c r="N22" s="394">
        <v>0.7</v>
      </c>
      <c r="O22" s="409" t="s">
        <v>943</v>
      </c>
      <c r="R22" s="102"/>
      <c r="S22" s="438" t="s">
        <v>944</v>
      </c>
      <c r="T22" s="394">
        <v>2.5</v>
      </c>
      <c r="U22" s="394">
        <f>T22+U23</f>
        <v>17.600000000000001</v>
      </c>
      <c r="V22" s="394">
        <f>U22+V24</f>
        <v>28.8</v>
      </c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5"/>
      <c r="AQ22" s="105"/>
    </row>
    <row r="23" spans="1:43" ht="9" customHeight="1" x14ac:dyDescent="0.15">
      <c r="A23" s="394">
        <f>F23+A22</f>
        <v>9.5</v>
      </c>
      <c r="B23" s="394">
        <f>F23+B22</f>
        <v>8.1000000000000014</v>
      </c>
      <c r="C23" s="416">
        <f>F23+C22</f>
        <v>6.3</v>
      </c>
      <c r="D23" s="414">
        <f>F23+D22</f>
        <v>5.5</v>
      </c>
      <c r="E23" s="415">
        <f>F23+E22</f>
        <v>4.9000000000000004</v>
      </c>
      <c r="F23" s="415">
        <v>3.2</v>
      </c>
      <c r="G23" s="409" t="s">
        <v>945</v>
      </c>
      <c r="L23" s="106"/>
      <c r="N23" s="622" t="s">
        <v>946</v>
      </c>
      <c r="O23" s="622"/>
      <c r="P23" s="117"/>
      <c r="Q23" s="102"/>
      <c r="R23" s="102"/>
      <c r="S23" s="102"/>
      <c r="T23" s="438" t="s">
        <v>947</v>
      </c>
      <c r="U23" s="394">
        <v>15.1</v>
      </c>
      <c r="V23" s="394">
        <f>U23+V24</f>
        <v>26.299999999999997</v>
      </c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5"/>
      <c r="AQ23" s="105"/>
    </row>
    <row r="24" spans="1:43" ht="9" customHeight="1" x14ac:dyDescent="0.15">
      <c r="A24" s="410">
        <f>G24+A23</f>
        <v>11.2</v>
      </c>
      <c r="B24" s="394">
        <f>G24+B23</f>
        <v>9.8000000000000007</v>
      </c>
      <c r="C24" s="417">
        <f>G24+C23</f>
        <v>8</v>
      </c>
      <c r="D24" s="416">
        <f>G24+D23</f>
        <v>7.2</v>
      </c>
      <c r="E24" s="414">
        <f>G24+E23</f>
        <v>6.6000000000000005</v>
      </c>
      <c r="F24" s="414">
        <f>G24+F23</f>
        <v>4.9000000000000004</v>
      </c>
      <c r="G24" s="414">
        <v>1.7</v>
      </c>
      <c r="H24" s="409" t="s">
        <v>948</v>
      </c>
      <c r="J24" s="110"/>
      <c r="N24" s="623"/>
      <c r="O24" s="623"/>
      <c r="P24" s="117"/>
      <c r="Q24" s="111"/>
      <c r="R24" s="102"/>
      <c r="S24" s="102"/>
      <c r="T24" s="102"/>
      <c r="U24" s="438" t="s">
        <v>949</v>
      </c>
      <c r="V24" s="394">
        <v>11.2</v>
      </c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5"/>
      <c r="AQ24" s="105"/>
    </row>
    <row r="25" spans="1:43" ht="9" customHeight="1" x14ac:dyDescent="0.15">
      <c r="A25" s="394">
        <f>H25+A24</f>
        <v>14.899999999999999</v>
      </c>
      <c r="B25" s="394">
        <f>H25+B24</f>
        <v>13.5</v>
      </c>
      <c r="C25" s="394">
        <f>H25+C24</f>
        <v>11.7</v>
      </c>
      <c r="D25" s="415">
        <f>H25+D24</f>
        <v>10.9</v>
      </c>
      <c r="E25" s="415">
        <f>H25+E24</f>
        <v>10.3</v>
      </c>
      <c r="F25" s="415">
        <f>H25+F24</f>
        <v>8.6000000000000014</v>
      </c>
      <c r="G25" s="415">
        <f>H25+G24</f>
        <v>5.4</v>
      </c>
      <c r="H25" s="415">
        <v>3.7</v>
      </c>
      <c r="I25" s="409" t="s">
        <v>950</v>
      </c>
      <c r="J25" s="102"/>
      <c r="M25" s="110"/>
      <c r="N25" s="107"/>
      <c r="O25" s="107"/>
      <c r="P25" s="107"/>
      <c r="Q25" s="111"/>
      <c r="R25" s="409" t="s">
        <v>944</v>
      </c>
      <c r="S25" s="107"/>
      <c r="V25" s="438" t="s">
        <v>900</v>
      </c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5"/>
      <c r="AQ25" s="105"/>
    </row>
    <row r="26" spans="1:43" ht="9" customHeight="1" x14ac:dyDescent="0.15">
      <c r="A26" s="410">
        <f>I26+A25</f>
        <v>17.2</v>
      </c>
      <c r="B26" s="394">
        <f>I26+B25</f>
        <v>15.8</v>
      </c>
      <c r="C26" s="410">
        <f>I26+C25</f>
        <v>14</v>
      </c>
      <c r="D26" s="394">
        <f>I26+D25</f>
        <v>13.2</v>
      </c>
      <c r="E26" s="414">
        <f>I26+E25</f>
        <v>12.600000000000001</v>
      </c>
      <c r="F26" s="415">
        <f>I26+F25</f>
        <v>10.900000000000002</v>
      </c>
      <c r="G26" s="415">
        <f>I26+G25</f>
        <v>7.7</v>
      </c>
      <c r="H26" s="416">
        <f>I26+H25</f>
        <v>6</v>
      </c>
      <c r="I26" s="415">
        <v>2.2999999999999998</v>
      </c>
      <c r="J26" s="409" t="s">
        <v>951</v>
      </c>
      <c r="M26" s="110"/>
      <c r="O26" s="106"/>
      <c r="P26" s="106"/>
      <c r="Q26" s="112"/>
      <c r="R26" s="394">
        <v>1.4</v>
      </c>
      <c r="S26" s="409" t="s">
        <v>952</v>
      </c>
      <c r="V26" s="111"/>
      <c r="W26" s="217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5"/>
      <c r="AQ26" s="105"/>
    </row>
    <row r="27" spans="1:43" ht="9" customHeight="1" x14ac:dyDescent="0.15">
      <c r="A27" s="394">
        <f>J27+A26</f>
        <v>18.7</v>
      </c>
      <c r="B27" s="394">
        <f>J27+B26</f>
        <v>17.3</v>
      </c>
      <c r="C27" s="394">
        <f>J27+C26</f>
        <v>15.5</v>
      </c>
      <c r="D27" s="410">
        <f>J27+D26</f>
        <v>14.7</v>
      </c>
      <c r="E27" s="410">
        <f>J27+E26</f>
        <v>14.100000000000001</v>
      </c>
      <c r="F27" s="394">
        <f>J27+F26</f>
        <v>12.400000000000002</v>
      </c>
      <c r="G27" s="394">
        <f>J27+G26</f>
        <v>9.1999999999999993</v>
      </c>
      <c r="H27" s="394">
        <f>J27+H26</f>
        <v>7.5</v>
      </c>
      <c r="I27" s="394">
        <f>J27+I26</f>
        <v>3.8</v>
      </c>
      <c r="J27" s="418">
        <v>1.5</v>
      </c>
      <c r="K27" s="409" t="s">
        <v>953</v>
      </c>
      <c r="L27" s="106"/>
      <c r="M27" s="102"/>
      <c r="N27" s="110"/>
      <c r="P27" s="106"/>
      <c r="R27" s="622" t="s">
        <v>954</v>
      </c>
      <c r="S27" s="622"/>
      <c r="T27" s="117"/>
      <c r="U27" s="112"/>
      <c r="V27" s="111"/>
      <c r="W27" s="102"/>
      <c r="X27" s="217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5"/>
      <c r="AQ27" s="105"/>
    </row>
    <row r="28" spans="1:43" ht="9" customHeight="1" x14ac:dyDescent="0.15">
      <c r="A28" s="410">
        <f>K28+A27</f>
        <v>22.9</v>
      </c>
      <c r="B28" s="394">
        <f>K28+B27</f>
        <v>21.5</v>
      </c>
      <c r="C28" s="410">
        <f>K28+C27</f>
        <v>19.7</v>
      </c>
      <c r="D28" s="394">
        <f>K28+D27</f>
        <v>18.899999999999999</v>
      </c>
      <c r="E28" s="410">
        <f>K28+E27</f>
        <v>18.3</v>
      </c>
      <c r="F28" s="394">
        <f>K28+F27</f>
        <v>16.600000000000001</v>
      </c>
      <c r="G28" s="394">
        <f>K28+G27</f>
        <v>13.399999999999999</v>
      </c>
      <c r="H28" s="394">
        <f>K28+H27</f>
        <v>11.7</v>
      </c>
      <c r="I28" s="394">
        <f>K28+I27</f>
        <v>8</v>
      </c>
      <c r="J28" s="418">
        <f>K28+J27</f>
        <v>5.7</v>
      </c>
      <c r="K28" s="418">
        <v>4.2</v>
      </c>
      <c r="L28" s="409" t="s">
        <v>955</v>
      </c>
      <c r="N28" s="102"/>
      <c r="Q28" s="117"/>
      <c r="R28" s="623"/>
      <c r="S28" s="623"/>
      <c r="T28" s="117"/>
      <c r="V28" s="112"/>
      <c r="W28" s="102"/>
      <c r="X28" s="102"/>
      <c r="Y28" s="217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5"/>
      <c r="AQ28" s="105"/>
    </row>
    <row r="29" spans="1:43" ht="9" customHeight="1" x14ac:dyDescent="0.15">
      <c r="A29" s="410">
        <f>L29+A28</f>
        <v>29.299999999999997</v>
      </c>
      <c r="B29" s="394">
        <f>L29+B28</f>
        <v>27.9</v>
      </c>
      <c r="C29" s="410">
        <f>L29+C28</f>
        <v>26.1</v>
      </c>
      <c r="D29" s="410">
        <f>L29+D28</f>
        <v>25.299999999999997</v>
      </c>
      <c r="E29" s="410">
        <f>L29+E28</f>
        <v>24.700000000000003</v>
      </c>
      <c r="F29" s="394">
        <f>L29+F28</f>
        <v>23</v>
      </c>
      <c r="G29" s="394">
        <f>L29+G28</f>
        <v>19.799999999999997</v>
      </c>
      <c r="H29" s="394">
        <f>L29+H28</f>
        <v>18.100000000000001</v>
      </c>
      <c r="I29" s="394">
        <f>L29+I28</f>
        <v>14.4</v>
      </c>
      <c r="J29" s="418">
        <f>K29+J27</f>
        <v>12.100000000000001</v>
      </c>
      <c r="K29" s="418">
        <f>L29+K28</f>
        <v>10.600000000000001</v>
      </c>
      <c r="L29" s="418">
        <v>6.4</v>
      </c>
      <c r="M29" s="409" t="s">
        <v>956</v>
      </c>
      <c r="Q29" s="111"/>
      <c r="Y29" s="105"/>
      <c r="Z29" s="217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5"/>
      <c r="AQ29" s="105"/>
    </row>
    <row r="30" spans="1:43" ht="9" customHeight="1" x14ac:dyDescent="0.15">
      <c r="A30" s="394">
        <f>M30+A29</f>
        <v>31.199999999999996</v>
      </c>
      <c r="B30" s="394">
        <f>M30+B29</f>
        <v>29.799999999999997</v>
      </c>
      <c r="C30" s="394">
        <f>M30+C29</f>
        <v>28</v>
      </c>
      <c r="D30" s="394">
        <f>M30+D29</f>
        <v>27.199999999999996</v>
      </c>
      <c r="E30" s="394">
        <f>M30+E29</f>
        <v>26.6</v>
      </c>
      <c r="F30" s="394">
        <f>M30+F29</f>
        <v>24.9</v>
      </c>
      <c r="G30" s="394">
        <f>M30+G29</f>
        <v>21.699999999999996</v>
      </c>
      <c r="H30" s="394">
        <f>M30+H29</f>
        <v>20</v>
      </c>
      <c r="I30" s="394">
        <f>M30+I29</f>
        <v>16.3</v>
      </c>
      <c r="J30" s="418">
        <f>K30+J27</f>
        <v>14</v>
      </c>
      <c r="K30" s="418">
        <f>L30+K28</f>
        <v>12.5</v>
      </c>
      <c r="L30" s="418">
        <f>M30+L29</f>
        <v>8.3000000000000007</v>
      </c>
      <c r="M30" s="418">
        <v>1.9</v>
      </c>
      <c r="N30" s="409" t="s">
        <v>957</v>
      </c>
      <c r="O30" s="102"/>
      <c r="T30" s="106"/>
      <c r="W30" s="616" t="s">
        <v>958</v>
      </c>
      <c r="X30" s="107"/>
      <c r="Y30" s="105"/>
      <c r="Z30" s="105"/>
      <c r="AA30" s="217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5"/>
      <c r="AQ30" s="105"/>
    </row>
    <row r="31" spans="1:43" ht="9" customHeight="1" x14ac:dyDescent="0.15">
      <c r="A31" s="394">
        <f>N31+A30</f>
        <v>35.9</v>
      </c>
      <c r="B31" s="394">
        <f>N31+B30</f>
        <v>34.5</v>
      </c>
      <c r="C31" s="394">
        <f>N31+C30</f>
        <v>32.700000000000003</v>
      </c>
      <c r="D31" s="394">
        <f>N31+D30</f>
        <v>31.899999999999995</v>
      </c>
      <c r="E31" s="394">
        <f>N31+E30</f>
        <v>31.3</v>
      </c>
      <c r="F31" s="394">
        <f>N31+F30</f>
        <v>29.599999999999998</v>
      </c>
      <c r="G31" s="394">
        <f>N31+G30</f>
        <v>26.399999999999995</v>
      </c>
      <c r="H31" s="394">
        <f>N31+H30</f>
        <v>24.7</v>
      </c>
      <c r="I31" s="394">
        <f>N31+I30</f>
        <v>21</v>
      </c>
      <c r="J31" s="418">
        <f>K31+J27</f>
        <v>18.7</v>
      </c>
      <c r="K31" s="418">
        <f>L31+K28</f>
        <v>17.2</v>
      </c>
      <c r="L31" s="418">
        <f>M31+L29</f>
        <v>13</v>
      </c>
      <c r="M31" s="418">
        <f>N31+M30</f>
        <v>6.6</v>
      </c>
      <c r="N31" s="418">
        <v>4.7</v>
      </c>
      <c r="O31" s="409" t="s">
        <v>959</v>
      </c>
      <c r="W31" s="616"/>
      <c r="Y31" s="105"/>
      <c r="Z31" s="105"/>
      <c r="AA31" s="102"/>
      <c r="AB31" s="217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5"/>
      <c r="AQ31" s="105"/>
    </row>
    <row r="32" spans="1:43" ht="9" customHeight="1" x14ac:dyDescent="0.15">
      <c r="A32" s="410">
        <f>O32+A31</f>
        <v>38.799999999999997</v>
      </c>
      <c r="B32" s="394">
        <f>O32+B31</f>
        <v>37.4</v>
      </c>
      <c r="C32" s="410">
        <f>O32+C31</f>
        <v>35.6</v>
      </c>
      <c r="D32" s="410">
        <f>O32+D31</f>
        <v>34.799999999999997</v>
      </c>
      <c r="E32" s="410">
        <f>O32+E31</f>
        <v>34.200000000000003</v>
      </c>
      <c r="F32" s="394">
        <f>O32+F31</f>
        <v>32.5</v>
      </c>
      <c r="G32" s="394">
        <f>O32+G31</f>
        <v>29.299999999999994</v>
      </c>
      <c r="H32" s="394">
        <f>O32+H31</f>
        <v>27.599999999999998</v>
      </c>
      <c r="I32" s="394">
        <f>O32+I31</f>
        <v>23.9</v>
      </c>
      <c r="J32" s="418">
        <f>K32+J27</f>
        <v>21.6</v>
      </c>
      <c r="K32" s="418">
        <f>L32+K28</f>
        <v>20.100000000000001</v>
      </c>
      <c r="L32" s="418">
        <f>M32+L29</f>
        <v>15.9</v>
      </c>
      <c r="M32" s="418">
        <f>N32+M30</f>
        <v>9.5</v>
      </c>
      <c r="N32" s="418">
        <f>O32+N31</f>
        <v>7.6</v>
      </c>
      <c r="O32" s="394">
        <v>2.9</v>
      </c>
      <c r="P32" s="409" t="s">
        <v>960</v>
      </c>
      <c r="U32" s="376"/>
      <c r="V32" s="380"/>
      <c r="W32" s="617">
        <v>1.3</v>
      </c>
      <c r="X32" s="616" t="s">
        <v>961</v>
      </c>
      <c r="AA32" s="102"/>
      <c r="AB32" s="102"/>
      <c r="AC32" s="217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5"/>
      <c r="AQ32" s="105"/>
    </row>
    <row r="33" spans="1:43" ht="9" customHeight="1" x14ac:dyDescent="0.15">
      <c r="A33" s="410">
        <f>P33+A32</f>
        <v>42.9</v>
      </c>
      <c r="B33" s="394">
        <f>P33+B32</f>
        <v>41.5</v>
      </c>
      <c r="C33" s="410">
        <f>P33+C32</f>
        <v>39.700000000000003</v>
      </c>
      <c r="D33" s="410">
        <f>P33+D32</f>
        <v>38.9</v>
      </c>
      <c r="E33" s="410">
        <f>P33+E32</f>
        <v>38.300000000000004</v>
      </c>
      <c r="F33" s="394">
        <f>P33+F32</f>
        <v>36.6</v>
      </c>
      <c r="G33" s="394">
        <f>P33+G32</f>
        <v>33.399999999999991</v>
      </c>
      <c r="H33" s="394">
        <f>P33+H32</f>
        <v>31.699999999999996</v>
      </c>
      <c r="I33" s="394">
        <f>P33+I32</f>
        <v>28</v>
      </c>
      <c r="J33" s="418">
        <f>K33+J27</f>
        <v>25.7</v>
      </c>
      <c r="K33" s="418">
        <f>L33+K28</f>
        <v>24.2</v>
      </c>
      <c r="L33" s="418">
        <f>M33+L29</f>
        <v>20</v>
      </c>
      <c r="M33" s="418">
        <f>N33+M30</f>
        <v>13.6</v>
      </c>
      <c r="N33" s="418">
        <f>O33+N31</f>
        <v>11.7</v>
      </c>
      <c r="O33" s="394">
        <f>P33+O32</f>
        <v>7</v>
      </c>
      <c r="P33" s="394">
        <v>4.0999999999999996</v>
      </c>
      <c r="Q33" s="409" t="s">
        <v>962</v>
      </c>
      <c r="W33" s="617"/>
      <c r="X33" s="616"/>
      <c r="Y33" s="112"/>
      <c r="Z33" s="411" t="s">
        <v>963</v>
      </c>
      <c r="AA33" s="113"/>
      <c r="AB33" s="111"/>
      <c r="AC33" s="111"/>
      <c r="AD33" s="217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5"/>
      <c r="AQ33" s="105"/>
    </row>
    <row r="34" spans="1:43" ht="9" customHeight="1" x14ac:dyDescent="0.15">
      <c r="A34" s="410">
        <f>Q34+A33</f>
        <v>45.699999999999996</v>
      </c>
      <c r="B34" s="394">
        <f>Q34+B33</f>
        <v>44.3</v>
      </c>
      <c r="C34" s="410">
        <f>Q34+C33</f>
        <v>42.5</v>
      </c>
      <c r="D34" s="410">
        <f>Q34+D33</f>
        <v>41.699999999999996</v>
      </c>
      <c r="E34" s="410">
        <f>Q34+E33</f>
        <v>41.1</v>
      </c>
      <c r="F34" s="394">
        <f>Q34+F33</f>
        <v>39.4</v>
      </c>
      <c r="G34" s="394">
        <f>Q34+G33</f>
        <v>36.199999999999989</v>
      </c>
      <c r="H34" s="394">
        <f>Q34+H33</f>
        <v>34.499999999999993</v>
      </c>
      <c r="I34" s="394">
        <f>Q34+I33</f>
        <v>30.8</v>
      </c>
      <c r="J34" s="418">
        <f>K34+J27</f>
        <v>28.499999999999996</v>
      </c>
      <c r="K34" s="418">
        <f>L34+K28</f>
        <v>26.999999999999996</v>
      </c>
      <c r="L34" s="418">
        <f>M34+L29</f>
        <v>22.799999999999997</v>
      </c>
      <c r="M34" s="418">
        <f>N34+M30</f>
        <v>16.399999999999999</v>
      </c>
      <c r="N34" s="418">
        <f>O34+N31</f>
        <v>14.5</v>
      </c>
      <c r="O34" s="394">
        <f>P34+O32</f>
        <v>9.7999999999999989</v>
      </c>
      <c r="P34" s="394">
        <f>Q34+P33</f>
        <v>6.8999999999999995</v>
      </c>
      <c r="Q34" s="419">
        <v>2.8</v>
      </c>
      <c r="R34" s="413" t="s">
        <v>964</v>
      </c>
      <c r="W34" s="618" t="s">
        <v>995</v>
      </c>
      <c r="X34" s="618"/>
      <c r="Y34" s="112"/>
      <c r="Z34" s="250">
        <v>2.7</v>
      </c>
      <c r="AA34" s="114" t="s">
        <v>965</v>
      </c>
      <c r="AB34" s="111"/>
      <c r="AC34" s="111"/>
      <c r="AD34" s="102"/>
      <c r="AE34" s="217"/>
      <c r="AF34" s="383"/>
      <c r="AG34" s="102"/>
      <c r="AH34" s="102"/>
      <c r="AI34" s="102"/>
      <c r="AJ34" s="102"/>
      <c r="AK34" s="102"/>
      <c r="AL34" s="102"/>
      <c r="AM34" s="102"/>
      <c r="AN34" s="102"/>
      <c r="AO34" s="102"/>
      <c r="AP34" s="105"/>
      <c r="AQ34" s="105"/>
    </row>
    <row r="35" spans="1:43" ht="9" customHeight="1" x14ac:dyDescent="0.15">
      <c r="A35" s="410">
        <f>R35+A34</f>
        <v>47.9</v>
      </c>
      <c r="B35" s="410">
        <f>R35+B34</f>
        <v>46.5</v>
      </c>
      <c r="C35" s="410">
        <f>R35+C34</f>
        <v>44.7</v>
      </c>
      <c r="D35" s="410">
        <f>R35+D34</f>
        <v>43.9</v>
      </c>
      <c r="E35" s="410">
        <f>R35+E34</f>
        <v>43.300000000000004</v>
      </c>
      <c r="F35" s="394">
        <f>R35+F34</f>
        <v>41.6</v>
      </c>
      <c r="G35" s="394">
        <f>R35+G34</f>
        <v>38.399999999999991</v>
      </c>
      <c r="H35" s="394">
        <f>R35+H34</f>
        <v>36.699999999999996</v>
      </c>
      <c r="I35" s="394">
        <f>R35+I34</f>
        <v>33</v>
      </c>
      <c r="J35" s="418">
        <f>K35+J27</f>
        <v>30.7</v>
      </c>
      <c r="K35" s="418">
        <f>L35+K28</f>
        <v>29.2</v>
      </c>
      <c r="L35" s="418">
        <f>M35+L29</f>
        <v>25</v>
      </c>
      <c r="M35" s="418">
        <f>N35+M30</f>
        <v>18.599999999999998</v>
      </c>
      <c r="N35" s="418">
        <f>O35+N31</f>
        <v>16.7</v>
      </c>
      <c r="O35" s="394">
        <f>P35+O32</f>
        <v>12</v>
      </c>
      <c r="P35" s="394">
        <f>Q35+P33</f>
        <v>9.1</v>
      </c>
      <c r="Q35" s="394">
        <f>R35+Q34</f>
        <v>5</v>
      </c>
      <c r="R35" s="419">
        <v>2.2000000000000002</v>
      </c>
      <c r="S35" s="409" t="s">
        <v>966</v>
      </c>
      <c r="T35" s="106"/>
      <c r="W35" s="618"/>
      <c r="X35" s="618"/>
      <c r="Z35" s="619" t="s">
        <v>967</v>
      </c>
      <c r="AA35" s="619"/>
      <c r="AB35" s="377"/>
      <c r="AC35" s="105"/>
      <c r="AD35" s="105"/>
      <c r="AE35" s="105"/>
      <c r="AF35" s="217"/>
      <c r="AG35" s="102"/>
      <c r="AH35" s="102"/>
      <c r="AI35" s="102"/>
      <c r="AJ35" s="102"/>
      <c r="AK35" s="102"/>
      <c r="AL35" s="102"/>
      <c r="AM35" s="102"/>
      <c r="AN35" s="102"/>
      <c r="AO35" s="102"/>
      <c r="AP35" s="105"/>
      <c r="AQ35" s="105"/>
    </row>
    <row r="36" spans="1:43" ht="9" customHeight="1" x14ac:dyDescent="0.15">
      <c r="A36" s="410">
        <f>S36+A35</f>
        <v>53.699999999999996</v>
      </c>
      <c r="B36" s="394">
        <f>S36+B35</f>
        <v>52.3</v>
      </c>
      <c r="C36" s="410">
        <f>S36+C35</f>
        <v>50.5</v>
      </c>
      <c r="D36" s="410">
        <f>S36+D35</f>
        <v>49.699999999999996</v>
      </c>
      <c r="E36" s="410">
        <f>S36+E35</f>
        <v>49.1</v>
      </c>
      <c r="F36" s="394">
        <f>S36+F35</f>
        <v>47.4</v>
      </c>
      <c r="G36" s="394">
        <f>S36+G35</f>
        <v>44.199999999999989</v>
      </c>
      <c r="H36" s="394">
        <f>S36+H35</f>
        <v>42.499999999999993</v>
      </c>
      <c r="I36" s="394">
        <f>S36+I35</f>
        <v>38.799999999999997</v>
      </c>
      <c r="J36" s="418">
        <f>K36+J27</f>
        <v>36.5</v>
      </c>
      <c r="K36" s="418">
        <f>L36+K28</f>
        <v>35</v>
      </c>
      <c r="L36" s="418">
        <f>M36+L29</f>
        <v>30.799999999999997</v>
      </c>
      <c r="M36" s="418">
        <f>N36+M30</f>
        <v>24.4</v>
      </c>
      <c r="N36" s="418">
        <f>O36+N31</f>
        <v>22.5</v>
      </c>
      <c r="O36" s="394">
        <f>P36+O32</f>
        <v>17.8</v>
      </c>
      <c r="P36" s="394">
        <f>Q36+P33</f>
        <v>14.9</v>
      </c>
      <c r="Q36" s="394">
        <f>R36+Q34</f>
        <v>10.8</v>
      </c>
      <c r="R36" s="394">
        <f>S36+R35</f>
        <v>8</v>
      </c>
      <c r="S36" s="419">
        <v>5.8</v>
      </c>
      <c r="T36" s="409" t="s">
        <v>968</v>
      </c>
      <c r="W36" s="618"/>
      <c r="X36" s="618"/>
      <c r="Y36" s="377"/>
      <c r="Z36" s="620"/>
      <c r="AA36" s="620"/>
      <c r="AB36" s="377"/>
      <c r="AC36" s="105"/>
      <c r="AD36" s="105"/>
      <c r="AE36" s="105"/>
      <c r="AF36" s="102"/>
      <c r="AG36" s="217"/>
      <c r="AH36" s="102"/>
      <c r="AI36" s="102"/>
      <c r="AJ36" s="102"/>
      <c r="AK36" s="102"/>
      <c r="AL36" s="102"/>
      <c r="AM36" s="102"/>
      <c r="AN36" s="102"/>
      <c r="AO36" s="102"/>
      <c r="AP36" s="105"/>
      <c r="AQ36" s="105"/>
    </row>
    <row r="37" spans="1:43" ht="9" customHeight="1" x14ac:dyDescent="0.15">
      <c r="A37" s="410">
        <f>T37+A36</f>
        <v>58.499999999999993</v>
      </c>
      <c r="B37" s="410">
        <f>T37+B36</f>
        <v>57.099999999999994</v>
      </c>
      <c r="C37" s="410">
        <f>T37+C36</f>
        <v>55.3</v>
      </c>
      <c r="D37" s="410">
        <f>T37+D36</f>
        <v>54.499999999999993</v>
      </c>
      <c r="E37" s="410">
        <f>T37+E36</f>
        <v>53.9</v>
      </c>
      <c r="F37" s="394">
        <f>T37+F36</f>
        <v>52.199999999999996</v>
      </c>
      <c r="G37" s="394">
        <f>T37+G36</f>
        <v>48.999999999999986</v>
      </c>
      <c r="H37" s="394">
        <f>T37+H36</f>
        <v>47.29999999999999</v>
      </c>
      <c r="I37" s="394">
        <f>T37+I36</f>
        <v>43.599999999999994</v>
      </c>
      <c r="J37" s="418">
        <f>K37+J27</f>
        <v>41.300000000000004</v>
      </c>
      <c r="K37" s="418">
        <f>L37+K28</f>
        <v>39.800000000000004</v>
      </c>
      <c r="L37" s="418">
        <f>M37+L29</f>
        <v>35.6</v>
      </c>
      <c r="M37" s="418">
        <f>N37+M30</f>
        <v>29.2</v>
      </c>
      <c r="N37" s="418">
        <f>O37+N31</f>
        <v>27.3</v>
      </c>
      <c r="O37" s="394">
        <f>P37+O32</f>
        <v>22.6</v>
      </c>
      <c r="P37" s="394">
        <f>Q37+P33</f>
        <v>19.700000000000003</v>
      </c>
      <c r="Q37" s="394">
        <f>R37+Q34</f>
        <v>15.600000000000001</v>
      </c>
      <c r="R37" s="394">
        <f>S37+R35</f>
        <v>12.8</v>
      </c>
      <c r="S37" s="394">
        <f>T37+S36</f>
        <v>10.6</v>
      </c>
      <c r="T37" s="394">
        <v>4.8</v>
      </c>
      <c r="U37" s="409" t="s">
        <v>963</v>
      </c>
      <c r="AC37" s="105"/>
      <c r="AD37" s="105"/>
      <c r="AE37" s="105"/>
      <c r="AF37" s="105"/>
      <c r="AG37" s="105"/>
      <c r="AH37" s="217"/>
      <c r="AI37" s="102"/>
      <c r="AJ37" s="102"/>
      <c r="AK37" s="102"/>
      <c r="AL37" s="102"/>
      <c r="AM37" s="102"/>
      <c r="AN37" s="102"/>
      <c r="AO37" s="102"/>
      <c r="AP37" s="105"/>
      <c r="AQ37" s="105"/>
    </row>
    <row r="38" spans="1:43" ht="9" customHeight="1" x14ac:dyDescent="0.15">
      <c r="A38" s="410">
        <f>U38+A37</f>
        <v>62.099999999999994</v>
      </c>
      <c r="B38" s="394">
        <f>U38+B37</f>
        <v>60.699999999999996</v>
      </c>
      <c r="C38" s="410">
        <f>U38+C37</f>
        <v>58.9</v>
      </c>
      <c r="D38" s="410">
        <f>U38+D37</f>
        <v>58.099999999999994</v>
      </c>
      <c r="E38" s="410">
        <f>U38+E37</f>
        <v>57.5</v>
      </c>
      <c r="F38" s="394">
        <f>U38+F37</f>
        <v>55.8</v>
      </c>
      <c r="G38" s="394">
        <f>U38+G37</f>
        <v>52.599999999999987</v>
      </c>
      <c r="H38" s="394">
        <f>U38+H37</f>
        <v>50.899999999999991</v>
      </c>
      <c r="I38" s="394">
        <f>U38+I37</f>
        <v>47.199999999999996</v>
      </c>
      <c r="J38" s="418">
        <f>K38+J27</f>
        <v>44.9</v>
      </c>
      <c r="K38" s="418">
        <f>L38+K28</f>
        <v>43.4</v>
      </c>
      <c r="L38" s="418">
        <f>M38+L29</f>
        <v>39.199999999999996</v>
      </c>
      <c r="M38" s="418">
        <f>N38+M30</f>
        <v>32.799999999999997</v>
      </c>
      <c r="N38" s="418">
        <f>O38+N31</f>
        <v>30.899999999999995</v>
      </c>
      <c r="O38" s="394">
        <f>P38+O32</f>
        <v>26.199999999999996</v>
      </c>
      <c r="P38" s="394">
        <f>Q38+P33</f>
        <v>23.299999999999997</v>
      </c>
      <c r="Q38" s="394">
        <f>R38+Q34</f>
        <v>19.2</v>
      </c>
      <c r="R38" s="394">
        <f>S38+R35</f>
        <v>16.399999999999999</v>
      </c>
      <c r="S38" s="394">
        <f>T38+S36</f>
        <v>14.2</v>
      </c>
      <c r="T38" s="394">
        <f>U38+T37</f>
        <v>8.4</v>
      </c>
      <c r="U38" s="394">
        <v>3.6</v>
      </c>
      <c r="V38" s="409" t="s">
        <v>969</v>
      </c>
      <c r="AC38" s="105"/>
      <c r="AD38" s="105"/>
      <c r="AE38" s="105"/>
      <c r="AF38" s="105"/>
      <c r="AG38" s="105"/>
      <c r="AH38" s="102"/>
      <c r="AI38" s="115"/>
      <c r="AJ38" s="102"/>
      <c r="AK38" s="102"/>
      <c r="AL38" s="102"/>
      <c r="AM38" s="102"/>
      <c r="AN38" s="102"/>
      <c r="AO38" s="102"/>
      <c r="AP38" s="105"/>
      <c r="AQ38" s="105"/>
    </row>
    <row r="39" spans="1:43" ht="9" customHeight="1" x14ac:dyDescent="0.15">
      <c r="A39" s="420">
        <f>V39+A38</f>
        <v>65</v>
      </c>
      <c r="B39" s="420">
        <f>V39+B38</f>
        <v>63.599999999999994</v>
      </c>
      <c r="C39" s="420">
        <f>V39+C38</f>
        <v>61.8</v>
      </c>
      <c r="D39" s="420">
        <f>V39+D38</f>
        <v>60.999999999999993</v>
      </c>
      <c r="E39" s="420">
        <f>V39+E38</f>
        <v>60.4</v>
      </c>
      <c r="F39" s="419">
        <f>V39+F38</f>
        <v>58.699999999999996</v>
      </c>
      <c r="G39" s="419">
        <f>V39+G38</f>
        <v>55.499999999999986</v>
      </c>
      <c r="H39" s="419">
        <f>V39+H38</f>
        <v>53.79999999999999</v>
      </c>
      <c r="I39" s="419">
        <f>V39+I38</f>
        <v>50.099999999999994</v>
      </c>
      <c r="J39" s="421">
        <f>K39+J27</f>
        <v>47.800000000000004</v>
      </c>
      <c r="K39" s="421">
        <f>L39+K28</f>
        <v>46.300000000000004</v>
      </c>
      <c r="L39" s="421">
        <f>M39+L29</f>
        <v>42.1</v>
      </c>
      <c r="M39" s="421">
        <f>N39+M30</f>
        <v>35.700000000000003</v>
      </c>
      <c r="N39" s="421">
        <f>O39+N31</f>
        <v>33.800000000000004</v>
      </c>
      <c r="O39" s="419">
        <f>P39+O32</f>
        <v>29.1</v>
      </c>
      <c r="P39" s="419">
        <f>Q39+P33</f>
        <v>26.200000000000003</v>
      </c>
      <c r="Q39" s="419">
        <f>R39+Q34</f>
        <v>22.1</v>
      </c>
      <c r="R39" s="419">
        <f>S39+R35</f>
        <v>19.3</v>
      </c>
      <c r="S39" s="419">
        <f>T39+S36</f>
        <v>17.100000000000001</v>
      </c>
      <c r="T39" s="419">
        <f>U39+T37</f>
        <v>11.3</v>
      </c>
      <c r="U39" s="419">
        <f>V39+U38</f>
        <v>6.5</v>
      </c>
      <c r="V39" s="419">
        <v>2.9</v>
      </c>
      <c r="W39" s="411" t="s">
        <v>970</v>
      </c>
      <c r="X39" s="170"/>
      <c r="Y39" s="170"/>
      <c r="Z39" s="170"/>
      <c r="AA39" s="171"/>
      <c r="AB39" s="171"/>
      <c r="AC39" s="105"/>
      <c r="AD39" s="105"/>
      <c r="AE39" s="105"/>
      <c r="AF39" s="105"/>
      <c r="AG39" s="105"/>
      <c r="AH39" s="105"/>
      <c r="AI39" s="105"/>
      <c r="AJ39" s="217"/>
      <c r="AK39" s="102"/>
      <c r="AL39" s="102"/>
      <c r="AM39" s="102"/>
      <c r="AN39" s="102"/>
      <c r="AO39" s="102"/>
      <c r="AP39" s="105"/>
      <c r="AQ39" s="105"/>
    </row>
    <row r="40" spans="1:43" ht="9" customHeight="1" x14ac:dyDescent="0.15">
      <c r="A40" s="420">
        <f>W40+A39</f>
        <v>68.5</v>
      </c>
      <c r="B40" s="419">
        <f>W40+B39</f>
        <v>67.099999999999994</v>
      </c>
      <c r="C40" s="420">
        <f>W40+C39</f>
        <v>65.3</v>
      </c>
      <c r="D40" s="420">
        <f>W40+D39</f>
        <v>64.5</v>
      </c>
      <c r="E40" s="420">
        <f>W40+E39</f>
        <v>63.9</v>
      </c>
      <c r="F40" s="419">
        <f>W40+F39</f>
        <v>62.199999999999996</v>
      </c>
      <c r="G40" s="419">
        <f>W40+G39</f>
        <v>58.999999999999986</v>
      </c>
      <c r="H40" s="419">
        <f>W40+H39</f>
        <v>57.29999999999999</v>
      </c>
      <c r="I40" s="419">
        <f>W40+I39</f>
        <v>53.599999999999994</v>
      </c>
      <c r="J40" s="421">
        <f>K40+J27</f>
        <v>51.300000000000004</v>
      </c>
      <c r="K40" s="421">
        <f>L40+K28</f>
        <v>49.800000000000004</v>
      </c>
      <c r="L40" s="421">
        <f>M40+L29</f>
        <v>45.6</v>
      </c>
      <c r="M40" s="421">
        <f>N40+M30</f>
        <v>39.200000000000003</v>
      </c>
      <c r="N40" s="421">
        <f>O40+N31</f>
        <v>37.300000000000004</v>
      </c>
      <c r="O40" s="419">
        <f>P40+O32</f>
        <v>32.6</v>
      </c>
      <c r="P40" s="419">
        <f>Q40+P33</f>
        <v>29.700000000000003</v>
      </c>
      <c r="Q40" s="419">
        <f>R40+Q34</f>
        <v>25.6</v>
      </c>
      <c r="R40" s="419">
        <f>S40+R35</f>
        <v>22.8</v>
      </c>
      <c r="S40" s="419">
        <f>T40+S36</f>
        <v>20.6</v>
      </c>
      <c r="T40" s="419">
        <f>U40+T37</f>
        <v>14.8</v>
      </c>
      <c r="U40" s="419">
        <f>V40+U38</f>
        <v>10</v>
      </c>
      <c r="V40" s="419">
        <f>W40+V39</f>
        <v>6.4</v>
      </c>
      <c r="W40" s="419">
        <v>3.5</v>
      </c>
      <c r="X40" s="411" t="s">
        <v>971</v>
      </c>
      <c r="Y40" s="170"/>
      <c r="Z40" s="170"/>
      <c r="AA40" s="170"/>
      <c r="AB40" s="171"/>
      <c r="AC40" s="105"/>
      <c r="AD40" s="105"/>
      <c r="AE40" s="105"/>
      <c r="AF40" s="105"/>
      <c r="AG40" s="105"/>
      <c r="AH40" s="105"/>
      <c r="AI40" s="105"/>
      <c r="AJ40" s="105"/>
      <c r="AK40" s="217"/>
      <c r="AL40" s="102"/>
      <c r="AM40" s="102"/>
      <c r="AN40" s="102"/>
      <c r="AO40" s="102"/>
      <c r="AP40" s="105"/>
      <c r="AQ40" s="105"/>
    </row>
    <row r="41" spans="1:43" ht="9" customHeight="1" x14ac:dyDescent="0.15">
      <c r="A41" s="420">
        <f>X41+A40</f>
        <v>72.3</v>
      </c>
      <c r="B41" s="420">
        <f>X41+B40</f>
        <v>70.899999999999991</v>
      </c>
      <c r="C41" s="420">
        <f>X41+C40</f>
        <v>69.099999999999994</v>
      </c>
      <c r="D41" s="420">
        <f>X41+D40</f>
        <v>68.3</v>
      </c>
      <c r="E41" s="420">
        <f>X41+E40</f>
        <v>67.7</v>
      </c>
      <c r="F41" s="419">
        <f>X41+F40</f>
        <v>66</v>
      </c>
      <c r="G41" s="419">
        <f>X41+G40</f>
        <v>62.799999999999983</v>
      </c>
      <c r="H41" s="419">
        <f>X41+H40</f>
        <v>61.099999999999987</v>
      </c>
      <c r="I41" s="419">
        <f>X41+I40</f>
        <v>57.399999999999991</v>
      </c>
      <c r="J41" s="421">
        <f>K41+J27</f>
        <v>55.1</v>
      </c>
      <c r="K41" s="421">
        <f>L41+K28</f>
        <v>53.6</v>
      </c>
      <c r="L41" s="421">
        <f>M41+L29</f>
        <v>49.4</v>
      </c>
      <c r="M41" s="421">
        <f>N41+M30</f>
        <v>43</v>
      </c>
      <c r="N41" s="421">
        <f>O41+N31</f>
        <v>41.1</v>
      </c>
      <c r="O41" s="419">
        <f>P41+O32</f>
        <v>36.4</v>
      </c>
      <c r="P41" s="419">
        <f>Q41+P33</f>
        <v>33.5</v>
      </c>
      <c r="Q41" s="419">
        <f>R41+Q34</f>
        <v>29.4</v>
      </c>
      <c r="R41" s="419">
        <f>S41+R35</f>
        <v>26.599999999999998</v>
      </c>
      <c r="S41" s="419">
        <f>T41+S36</f>
        <v>24.4</v>
      </c>
      <c r="T41" s="419">
        <f>U41+T37</f>
        <v>18.599999999999998</v>
      </c>
      <c r="U41" s="419">
        <f>V41+U38</f>
        <v>13.799999999999999</v>
      </c>
      <c r="V41" s="419">
        <f>W41+V39</f>
        <v>10.199999999999999</v>
      </c>
      <c r="W41" s="419">
        <f>X41+W40</f>
        <v>7.3</v>
      </c>
      <c r="X41" s="419">
        <v>3.8</v>
      </c>
      <c r="Y41" s="411" t="s">
        <v>972</v>
      </c>
      <c r="Z41" s="170"/>
      <c r="AA41" s="170"/>
      <c r="AB41" s="170"/>
      <c r="AC41" s="105"/>
      <c r="AD41" s="105"/>
      <c r="AE41" s="105"/>
      <c r="AF41" s="105"/>
      <c r="AG41" s="105"/>
      <c r="AH41" s="105"/>
      <c r="AI41" s="105"/>
      <c r="AJ41" s="105"/>
      <c r="AK41" s="102"/>
      <c r="AL41" s="217"/>
      <c r="AM41" s="102"/>
      <c r="AN41" s="102"/>
      <c r="AO41" s="102"/>
      <c r="AP41" s="105"/>
      <c r="AQ41" s="105"/>
    </row>
    <row r="42" spans="1:43" ht="9" customHeight="1" x14ac:dyDescent="0.15">
      <c r="A42" s="420">
        <f>Y42+A41</f>
        <v>75.3</v>
      </c>
      <c r="B42" s="419">
        <f>Y42+B41</f>
        <v>73.899999999999991</v>
      </c>
      <c r="C42" s="420">
        <f>Y42+C41</f>
        <v>72.099999999999994</v>
      </c>
      <c r="D42" s="420">
        <f>Y42+D41</f>
        <v>71.3</v>
      </c>
      <c r="E42" s="420">
        <f>Y42+E41</f>
        <v>70.7</v>
      </c>
      <c r="F42" s="419">
        <f>Y42+F41</f>
        <v>69</v>
      </c>
      <c r="G42" s="419">
        <f>Y42+G41</f>
        <v>65.799999999999983</v>
      </c>
      <c r="H42" s="419">
        <f>Y42+H41</f>
        <v>64.099999999999994</v>
      </c>
      <c r="I42" s="419">
        <f>Y42+I41</f>
        <v>60.399999999999991</v>
      </c>
      <c r="J42" s="421">
        <f>K42+J27</f>
        <v>58.1</v>
      </c>
      <c r="K42" s="421">
        <f>L42+K28</f>
        <v>56.6</v>
      </c>
      <c r="L42" s="421">
        <f>M42+L29</f>
        <v>52.4</v>
      </c>
      <c r="M42" s="421">
        <f>N42+M30</f>
        <v>46</v>
      </c>
      <c r="N42" s="421">
        <f>O42+N31</f>
        <v>44.1</v>
      </c>
      <c r="O42" s="419">
        <f>P42+O32</f>
        <v>39.4</v>
      </c>
      <c r="P42" s="419">
        <f>Q42+P33</f>
        <v>36.5</v>
      </c>
      <c r="Q42" s="419">
        <f>R42+Q34</f>
        <v>32.4</v>
      </c>
      <c r="R42" s="419">
        <f>S42+R35</f>
        <v>29.6</v>
      </c>
      <c r="S42" s="419">
        <f>T42+S36</f>
        <v>27.400000000000002</v>
      </c>
      <c r="T42" s="419">
        <f>U42+T37</f>
        <v>21.6</v>
      </c>
      <c r="U42" s="419">
        <f>V42+U38</f>
        <v>16.8</v>
      </c>
      <c r="V42" s="419">
        <f>W42+V39</f>
        <v>13.200000000000001</v>
      </c>
      <c r="W42" s="419">
        <f>X42+W40</f>
        <v>10.3</v>
      </c>
      <c r="X42" s="419">
        <f>Y42+X41</f>
        <v>6.8</v>
      </c>
      <c r="Y42" s="419">
        <v>3</v>
      </c>
      <c r="Z42" s="411" t="s">
        <v>973</v>
      </c>
      <c r="AA42" s="170"/>
      <c r="AB42" s="170"/>
      <c r="AC42" s="105"/>
      <c r="AD42" s="105"/>
      <c r="AE42" s="106"/>
      <c r="AF42" s="105"/>
      <c r="AG42" s="105"/>
      <c r="AH42" s="105"/>
      <c r="AI42" s="105"/>
      <c r="AJ42" s="105"/>
      <c r="AK42" s="111"/>
      <c r="AL42" s="102"/>
      <c r="AM42" s="217"/>
      <c r="AN42" s="102"/>
      <c r="AO42" s="102"/>
      <c r="AP42" s="105"/>
      <c r="AQ42" s="105"/>
    </row>
    <row r="43" spans="1:43" ht="9" customHeight="1" x14ac:dyDescent="0.15">
      <c r="A43" s="420">
        <f>Z43+A42</f>
        <v>79.2</v>
      </c>
      <c r="B43" s="420">
        <f>Z43+B42</f>
        <v>77.8</v>
      </c>
      <c r="C43" s="420">
        <f>Z43+C42</f>
        <v>76</v>
      </c>
      <c r="D43" s="420">
        <f>Z43+D42</f>
        <v>75.2</v>
      </c>
      <c r="E43" s="420">
        <f>Z43+E42</f>
        <v>74.600000000000009</v>
      </c>
      <c r="F43" s="419">
        <f>Z43+F42</f>
        <v>72.900000000000006</v>
      </c>
      <c r="G43" s="419">
        <f>Z43+G42</f>
        <v>69.699999999999989</v>
      </c>
      <c r="H43" s="419">
        <f>Z43+H42</f>
        <v>68</v>
      </c>
      <c r="I43" s="419">
        <f>Z43+I42</f>
        <v>64.3</v>
      </c>
      <c r="J43" s="421">
        <f>K43+J27</f>
        <v>62</v>
      </c>
      <c r="K43" s="421">
        <f>L43+K28</f>
        <v>60.5</v>
      </c>
      <c r="L43" s="421">
        <f>M43+L29</f>
        <v>56.3</v>
      </c>
      <c r="M43" s="421">
        <f>N43+M30</f>
        <v>49.9</v>
      </c>
      <c r="N43" s="421">
        <f>O43+N31</f>
        <v>48</v>
      </c>
      <c r="O43" s="419">
        <f>P43+O32</f>
        <v>43.3</v>
      </c>
      <c r="P43" s="419">
        <f>Q43+P33</f>
        <v>40.4</v>
      </c>
      <c r="Q43" s="419">
        <f>R43+Q34</f>
        <v>36.299999999999997</v>
      </c>
      <c r="R43" s="419">
        <f>S43+R35</f>
        <v>33.5</v>
      </c>
      <c r="S43" s="419">
        <f>T43+S36</f>
        <v>31.3</v>
      </c>
      <c r="T43" s="419">
        <f>U43+T37</f>
        <v>25.5</v>
      </c>
      <c r="U43" s="419">
        <f>V43+U38</f>
        <v>20.7</v>
      </c>
      <c r="V43" s="419">
        <f>W43+V39</f>
        <v>17.099999999999998</v>
      </c>
      <c r="W43" s="419">
        <f>X43+W40</f>
        <v>14.2</v>
      </c>
      <c r="X43" s="419">
        <f>Y43+X41</f>
        <v>10.7</v>
      </c>
      <c r="Y43" s="419">
        <f>Z43+Y42</f>
        <v>6.9</v>
      </c>
      <c r="Z43" s="419">
        <v>3.9</v>
      </c>
      <c r="AA43" s="411" t="s">
        <v>974</v>
      </c>
      <c r="AB43" s="170"/>
      <c r="AC43" s="105"/>
      <c r="AD43" s="105"/>
      <c r="AE43" s="105"/>
      <c r="AF43" s="108"/>
      <c r="AG43" s="108"/>
      <c r="AH43" s="108"/>
      <c r="AI43" s="105"/>
      <c r="AJ43" s="105"/>
      <c r="AK43" s="105"/>
      <c r="AL43" s="102"/>
      <c r="AM43" s="102"/>
      <c r="AN43" s="217"/>
      <c r="AO43" s="102"/>
      <c r="AP43" s="105"/>
      <c r="AQ43" s="105"/>
    </row>
    <row r="44" spans="1:43" ht="9" customHeight="1" x14ac:dyDescent="0.15">
      <c r="A44" s="420">
        <f>AA44+A43</f>
        <v>86.4</v>
      </c>
      <c r="B44" s="419">
        <f>AA44+B43</f>
        <v>85</v>
      </c>
      <c r="C44" s="420">
        <f>AA44+C43</f>
        <v>83.2</v>
      </c>
      <c r="D44" s="420">
        <f>AA44+D43</f>
        <v>82.4</v>
      </c>
      <c r="E44" s="420">
        <f>AA44+E43</f>
        <v>81.800000000000011</v>
      </c>
      <c r="F44" s="419">
        <f>AA44+F43</f>
        <v>80.100000000000009</v>
      </c>
      <c r="G44" s="419">
        <f>AA44+G43</f>
        <v>76.899999999999991</v>
      </c>
      <c r="H44" s="419">
        <f>AA44+H43</f>
        <v>75.2</v>
      </c>
      <c r="I44" s="419">
        <f>AA44+I43</f>
        <v>71.5</v>
      </c>
      <c r="J44" s="421">
        <f>K44+J27</f>
        <v>69.199999999999989</v>
      </c>
      <c r="K44" s="421">
        <f>L44+K28</f>
        <v>67.699999999999989</v>
      </c>
      <c r="L44" s="421">
        <f>M44+L29</f>
        <v>63.499999999999993</v>
      </c>
      <c r="M44" s="421">
        <f>N44+M30</f>
        <v>57.099999999999994</v>
      </c>
      <c r="N44" s="421">
        <f>O44+N31</f>
        <v>55.199999999999996</v>
      </c>
      <c r="O44" s="419">
        <f>P44+O32</f>
        <v>50.499999999999993</v>
      </c>
      <c r="P44" s="419">
        <f>Q44+P33</f>
        <v>47.599999999999994</v>
      </c>
      <c r="Q44" s="419">
        <f>R44+Q34</f>
        <v>43.499999999999993</v>
      </c>
      <c r="R44" s="419">
        <f>S44+R35</f>
        <v>40.699999999999996</v>
      </c>
      <c r="S44" s="419">
        <f>T44+S36</f>
        <v>38.499999999999993</v>
      </c>
      <c r="T44" s="419">
        <f>U44+T37</f>
        <v>32.699999999999996</v>
      </c>
      <c r="U44" s="419">
        <f>V44+U38</f>
        <v>27.9</v>
      </c>
      <c r="V44" s="419">
        <f>W44+V39</f>
        <v>24.299999999999997</v>
      </c>
      <c r="W44" s="419">
        <f>X44+W40</f>
        <v>21.4</v>
      </c>
      <c r="X44" s="419">
        <f>Y44+X41</f>
        <v>17.899999999999999</v>
      </c>
      <c r="Y44" s="419">
        <f>Z44+Y42</f>
        <v>14.1</v>
      </c>
      <c r="Z44" s="419">
        <f>AA44+Z43</f>
        <v>11.1</v>
      </c>
      <c r="AA44" s="419">
        <v>7.2</v>
      </c>
      <c r="AB44" s="411" t="s">
        <v>975</v>
      </c>
      <c r="AN44" s="105"/>
      <c r="AO44" s="217"/>
      <c r="AP44" s="108"/>
      <c r="AQ44" s="107"/>
    </row>
    <row r="45" spans="1:43" ht="9" customHeight="1" x14ac:dyDescent="0.15">
      <c r="A45" s="420">
        <f>AB45+A44</f>
        <v>94.7</v>
      </c>
      <c r="B45" s="420">
        <f>AB45+B44</f>
        <v>93.3</v>
      </c>
      <c r="C45" s="420">
        <f>AB45+C44</f>
        <v>91.5</v>
      </c>
      <c r="D45" s="420">
        <f>AB45+D44</f>
        <v>90.7</v>
      </c>
      <c r="E45" s="420">
        <f>AB45+E44</f>
        <v>90.100000000000009</v>
      </c>
      <c r="F45" s="419">
        <f>AB45+F44</f>
        <v>88.4</v>
      </c>
      <c r="G45" s="419">
        <f>AB45+G44</f>
        <v>85.199999999999989</v>
      </c>
      <c r="H45" s="419">
        <f>AB45+H44</f>
        <v>83.5</v>
      </c>
      <c r="I45" s="419">
        <f>AB45+I44</f>
        <v>79.8</v>
      </c>
      <c r="J45" s="421">
        <f>K45+J27</f>
        <v>77.500000000000014</v>
      </c>
      <c r="K45" s="421">
        <f>L45+K28</f>
        <v>76.000000000000014</v>
      </c>
      <c r="L45" s="421">
        <f>M45+L29</f>
        <v>71.800000000000011</v>
      </c>
      <c r="M45" s="421">
        <f>N45+M30</f>
        <v>65.400000000000006</v>
      </c>
      <c r="N45" s="421">
        <f>O45+N31</f>
        <v>63.5</v>
      </c>
      <c r="O45" s="419">
        <f>P45+O32</f>
        <v>58.8</v>
      </c>
      <c r="P45" s="419">
        <f>Q45+P33</f>
        <v>55.9</v>
      </c>
      <c r="Q45" s="419">
        <f>R45+Q34</f>
        <v>51.8</v>
      </c>
      <c r="R45" s="419">
        <f>S45+R35</f>
        <v>49</v>
      </c>
      <c r="S45" s="419">
        <f>T45+S36</f>
        <v>46.8</v>
      </c>
      <c r="T45" s="419">
        <f>U45+T37</f>
        <v>41</v>
      </c>
      <c r="U45" s="419">
        <f>V45+U38</f>
        <v>36.200000000000003</v>
      </c>
      <c r="V45" s="419">
        <f>W45+V39</f>
        <v>32.6</v>
      </c>
      <c r="W45" s="419">
        <f>X45+W40</f>
        <v>29.7</v>
      </c>
      <c r="X45" s="419">
        <f>Y45+X41</f>
        <v>26.2</v>
      </c>
      <c r="Y45" s="419">
        <f>Z45+Y42</f>
        <v>22.4</v>
      </c>
      <c r="Z45" s="419">
        <f>AA45+Z43</f>
        <v>19.399999999999999</v>
      </c>
      <c r="AA45" s="419">
        <f>AB45+AA44</f>
        <v>15.5</v>
      </c>
      <c r="AB45" s="419">
        <v>8.3000000000000007</v>
      </c>
      <c r="AC45" s="409" t="s">
        <v>976</v>
      </c>
    </row>
    <row r="46" spans="1:43" ht="9" customHeight="1" x14ac:dyDescent="0.15">
      <c r="A46" s="420">
        <f>AC46+A45</f>
        <v>110.4</v>
      </c>
      <c r="B46" s="419">
        <f>AC46+B45</f>
        <v>109</v>
      </c>
      <c r="C46" s="420">
        <f>AC46+C45</f>
        <v>107.2</v>
      </c>
      <c r="D46" s="420">
        <f>AC46+D45</f>
        <v>106.4</v>
      </c>
      <c r="E46" s="420">
        <f>AC46+E45</f>
        <v>105.80000000000001</v>
      </c>
      <c r="F46" s="419">
        <f>AC46+F45</f>
        <v>104.10000000000001</v>
      </c>
      <c r="G46" s="419">
        <f>AC46+G45</f>
        <v>100.89999999999999</v>
      </c>
      <c r="H46" s="419">
        <f>AC46+H45</f>
        <v>99.2</v>
      </c>
      <c r="I46" s="419">
        <f>AC46+I45</f>
        <v>95.5</v>
      </c>
      <c r="J46" s="421">
        <f>K46+J27</f>
        <v>93.2</v>
      </c>
      <c r="K46" s="421">
        <f>L46+K28</f>
        <v>91.7</v>
      </c>
      <c r="L46" s="421">
        <f>M46+L29</f>
        <v>87.5</v>
      </c>
      <c r="M46" s="421">
        <f>N46+M30</f>
        <v>81.099999999999994</v>
      </c>
      <c r="N46" s="421">
        <f>O46+N31</f>
        <v>79.199999999999989</v>
      </c>
      <c r="O46" s="419">
        <f>P46+O32</f>
        <v>74.499999999999986</v>
      </c>
      <c r="P46" s="419">
        <f>Q46+P33</f>
        <v>71.59999999999998</v>
      </c>
      <c r="Q46" s="419">
        <f>R46+Q34</f>
        <v>67.499999999999986</v>
      </c>
      <c r="R46" s="419">
        <f>S46+R35</f>
        <v>64.699999999999989</v>
      </c>
      <c r="S46" s="419">
        <f>T46+S36</f>
        <v>62.499999999999993</v>
      </c>
      <c r="T46" s="419">
        <f>U46+T37</f>
        <v>56.699999999999996</v>
      </c>
      <c r="U46" s="419">
        <f>V46+U38</f>
        <v>51.9</v>
      </c>
      <c r="V46" s="419">
        <f>W46+V39</f>
        <v>48.3</v>
      </c>
      <c r="W46" s="419">
        <f>X46+W40</f>
        <v>45.4</v>
      </c>
      <c r="X46" s="419">
        <f>Y46+X41</f>
        <v>41.9</v>
      </c>
      <c r="Y46" s="419">
        <f>Z46+Y42</f>
        <v>38.1</v>
      </c>
      <c r="Z46" s="419">
        <f>AA46+Z43</f>
        <v>35.1</v>
      </c>
      <c r="AA46" s="419">
        <f>AB46+AA44</f>
        <v>31.2</v>
      </c>
      <c r="AB46" s="419">
        <f>AC46+AB45</f>
        <v>24</v>
      </c>
      <c r="AC46" s="394">
        <v>15.7</v>
      </c>
      <c r="AD46" s="409" t="s">
        <v>977</v>
      </c>
    </row>
    <row r="47" spans="1:43" ht="9" customHeight="1" x14ac:dyDescent="0.15">
      <c r="A47" s="420">
        <f>AD47+A46</f>
        <v>125.2</v>
      </c>
      <c r="B47" s="420">
        <f>AD47+B46</f>
        <v>123.8</v>
      </c>
      <c r="C47" s="420">
        <f>AD47+C46</f>
        <v>122</v>
      </c>
      <c r="D47" s="420">
        <f>AD47+D46</f>
        <v>121.2</v>
      </c>
      <c r="E47" s="420">
        <f>AD47+E46</f>
        <v>120.60000000000001</v>
      </c>
      <c r="F47" s="419">
        <f>AD47+F46</f>
        <v>118.9</v>
      </c>
      <c r="G47" s="419">
        <f>AD47+G46</f>
        <v>115.69999999999999</v>
      </c>
      <c r="H47" s="419">
        <f>AD47+H46</f>
        <v>114</v>
      </c>
      <c r="I47" s="419">
        <f>AD47+I46</f>
        <v>110.3</v>
      </c>
      <c r="J47" s="421">
        <f>K47+J27</f>
        <v>108</v>
      </c>
      <c r="K47" s="421">
        <f>L47+K28</f>
        <v>106.5</v>
      </c>
      <c r="L47" s="421">
        <f>M47+L29</f>
        <v>102.3</v>
      </c>
      <c r="M47" s="421">
        <f>N47+M30</f>
        <v>95.899999999999991</v>
      </c>
      <c r="N47" s="421">
        <f>O47+N31</f>
        <v>93.999999999999986</v>
      </c>
      <c r="O47" s="419">
        <f>P47+O32</f>
        <v>89.299999999999983</v>
      </c>
      <c r="P47" s="419">
        <f>Q47+P33</f>
        <v>86.399999999999977</v>
      </c>
      <c r="Q47" s="419">
        <f>R47+Q34</f>
        <v>82.299999999999983</v>
      </c>
      <c r="R47" s="419">
        <f>S47+R35</f>
        <v>79.499999999999986</v>
      </c>
      <c r="S47" s="419">
        <f>T47+S36</f>
        <v>77.299999999999983</v>
      </c>
      <c r="T47" s="419">
        <f>U47+T37</f>
        <v>71.499999999999986</v>
      </c>
      <c r="U47" s="419">
        <f>V47+U38</f>
        <v>66.699999999999989</v>
      </c>
      <c r="V47" s="419">
        <f>W47+V39</f>
        <v>63.099999999999994</v>
      </c>
      <c r="W47" s="419">
        <f>X47+W40</f>
        <v>60.199999999999996</v>
      </c>
      <c r="X47" s="419">
        <f>Y47+X41</f>
        <v>56.699999999999996</v>
      </c>
      <c r="Y47" s="419">
        <f>Z47+Y42</f>
        <v>52.9</v>
      </c>
      <c r="Z47" s="419">
        <f>AA47+Z43</f>
        <v>49.9</v>
      </c>
      <c r="AA47" s="419">
        <f>AB47+AA44</f>
        <v>46</v>
      </c>
      <c r="AB47" s="419">
        <f>AC47+AB45</f>
        <v>38.799999999999997</v>
      </c>
      <c r="AC47" s="394">
        <f>AD47+AC46</f>
        <v>30.5</v>
      </c>
      <c r="AD47" s="394">
        <v>14.8</v>
      </c>
      <c r="AE47" s="409" t="s">
        <v>978</v>
      </c>
    </row>
    <row r="48" spans="1:43" ht="9" customHeight="1" x14ac:dyDescent="0.15">
      <c r="A48" s="420">
        <f>AE48+A47</f>
        <v>129.69999999999999</v>
      </c>
      <c r="B48" s="419">
        <f>AE48+B47</f>
        <v>128.30000000000001</v>
      </c>
      <c r="C48" s="420">
        <f>AE48+C47</f>
        <v>126.5</v>
      </c>
      <c r="D48" s="420">
        <f>AE48+D47</f>
        <v>125.7</v>
      </c>
      <c r="E48" s="420">
        <f>AE48+E47</f>
        <v>125.10000000000001</v>
      </c>
      <c r="F48" s="419">
        <f>AE48+F47</f>
        <v>123.4</v>
      </c>
      <c r="G48" s="419">
        <f>AE48+G47</f>
        <v>120.19999999999999</v>
      </c>
      <c r="H48" s="419">
        <f>AE48+H47</f>
        <v>118.5</v>
      </c>
      <c r="I48" s="419">
        <f>AE48+I47</f>
        <v>114.8</v>
      </c>
      <c r="J48" s="421">
        <f>K48+J27</f>
        <v>112.5</v>
      </c>
      <c r="K48" s="421">
        <f>L48+K28</f>
        <v>111</v>
      </c>
      <c r="L48" s="421">
        <f>M48+L29</f>
        <v>106.8</v>
      </c>
      <c r="M48" s="421">
        <f>N48+M30</f>
        <v>100.39999999999999</v>
      </c>
      <c r="N48" s="421">
        <f>O48+N31</f>
        <v>98.499999999999986</v>
      </c>
      <c r="O48" s="419">
        <f>P48+O32</f>
        <v>93.799999999999983</v>
      </c>
      <c r="P48" s="419">
        <f>Q48+P33</f>
        <v>90.899999999999977</v>
      </c>
      <c r="Q48" s="419">
        <f>R48+Q34</f>
        <v>86.799999999999983</v>
      </c>
      <c r="R48" s="419">
        <f>S48+R35</f>
        <v>83.999999999999986</v>
      </c>
      <c r="S48" s="419">
        <f>T48+S36</f>
        <v>81.799999999999983</v>
      </c>
      <c r="T48" s="419">
        <f>U48+T37</f>
        <v>75.999999999999986</v>
      </c>
      <c r="U48" s="419">
        <f>V48+U38</f>
        <v>71.199999999999989</v>
      </c>
      <c r="V48" s="419">
        <f>W48+V39</f>
        <v>67.599999999999994</v>
      </c>
      <c r="W48" s="419">
        <f>X48+W40</f>
        <v>64.699999999999989</v>
      </c>
      <c r="X48" s="419">
        <f>Y48+X41</f>
        <v>61.199999999999996</v>
      </c>
      <c r="Y48" s="419">
        <f>Z48+Y42</f>
        <v>57.4</v>
      </c>
      <c r="Z48" s="419">
        <f>AA48+Z43</f>
        <v>54.4</v>
      </c>
      <c r="AA48" s="419">
        <f>AB48+AA44</f>
        <v>50.5</v>
      </c>
      <c r="AB48" s="419">
        <f>AC48+AB45</f>
        <v>43.3</v>
      </c>
      <c r="AC48" s="394">
        <f>AD48+AC46</f>
        <v>35</v>
      </c>
      <c r="AD48" s="394">
        <f>AE48+AD47</f>
        <v>19.3</v>
      </c>
      <c r="AE48" s="394">
        <v>4.5</v>
      </c>
      <c r="AF48" s="409" t="s">
        <v>979</v>
      </c>
    </row>
    <row r="49" spans="1:43" ht="9" customHeight="1" x14ac:dyDescent="0.15">
      <c r="A49" s="420">
        <f>AF49+A48</f>
        <v>132.1</v>
      </c>
      <c r="B49" s="420">
        <f>AF49+B48</f>
        <v>130.70000000000002</v>
      </c>
      <c r="C49" s="420">
        <f>AF49+C48</f>
        <v>128.9</v>
      </c>
      <c r="D49" s="420">
        <f>AF49+D48</f>
        <v>128.1</v>
      </c>
      <c r="E49" s="420">
        <f>AF49+E48</f>
        <v>127.50000000000001</v>
      </c>
      <c r="F49" s="419">
        <f>AF49+F48</f>
        <v>125.80000000000001</v>
      </c>
      <c r="G49" s="419">
        <f>AF49+G48</f>
        <v>122.6</v>
      </c>
      <c r="H49" s="419">
        <f>AF49+H48</f>
        <v>120.9</v>
      </c>
      <c r="I49" s="419">
        <f>AF49+I48</f>
        <v>117.2</v>
      </c>
      <c r="J49" s="421">
        <f>K49+J27</f>
        <v>114.9</v>
      </c>
      <c r="K49" s="421">
        <f>L49+K28</f>
        <v>113.4</v>
      </c>
      <c r="L49" s="421">
        <f>M49+L29</f>
        <v>109.2</v>
      </c>
      <c r="M49" s="421">
        <f>N49+M30</f>
        <v>102.8</v>
      </c>
      <c r="N49" s="421">
        <f>O49+N31</f>
        <v>100.89999999999999</v>
      </c>
      <c r="O49" s="419">
        <f>P49+O32</f>
        <v>96.199999999999989</v>
      </c>
      <c r="P49" s="419">
        <f>Q49+P33</f>
        <v>93.299999999999983</v>
      </c>
      <c r="Q49" s="419">
        <f>R49+Q34</f>
        <v>89.199999999999989</v>
      </c>
      <c r="R49" s="419">
        <f>S49+R35</f>
        <v>86.399999999999991</v>
      </c>
      <c r="S49" s="419">
        <f>T49+S36</f>
        <v>84.199999999999989</v>
      </c>
      <c r="T49" s="419">
        <f>U49+T37</f>
        <v>78.399999999999991</v>
      </c>
      <c r="U49" s="419">
        <f>V49+U38</f>
        <v>73.599999999999994</v>
      </c>
      <c r="V49" s="419">
        <f>W49+V39</f>
        <v>70</v>
      </c>
      <c r="W49" s="419">
        <f>X49+W40</f>
        <v>67.099999999999994</v>
      </c>
      <c r="X49" s="419">
        <f>Y49+X41</f>
        <v>63.6</v>
      </c>
      <c r="Y49" s="419">
        <f>Z49+Y42</f>
        <v>59.800000000000004</v>
      </c>
      <c r="Z49" s="419">
        <f>AA49+Z43</f>
        <v>56.800000000000004</v>
      </c>
      <c r="AA49" s="419">
        <f>AB49+AA44</f>
        <v>52.900000000000006</v>
      </c>
      <c r="AB49" s="419">
        <f>AC49+AB45</f>
        <v>45.7</v>
      </c>
      <c r="AC49" s="394">
        <f>AD49+AC46</f>
        <v>37.400000000000006</v>
      </c>
      <c r="AD49" s="394">
        <f>AE49+AD47</f>
        <v>21.700000000000003</v>
      </c>
      <c r="AE49" s="394">
        <f>AF49+AE48</f>
        <v>6.9</v>
      </c>
      <c r="AF49" s="394">
        <v>2.4</v>
      </c>
      <c r="AG49" s="409" t="s">
        <v>980</v>
      </c>
    </row>
    <row r="50" spans="1:43" ht="9" customHeight="1" x14ac:dyDescent="0.15">
      <c r="A50" s="420">
        <f>AG50+A49</f>
        <v>136</v>
      </c>
      <c r="B50" s="419">
        <f>AG50+B49</f>
        <v>134.60000000000002</v>
      </c>
      <c r="C50" s="420">
        <f>AG50+C49</f>
        <v>132.80000000000001</v>
      </c>
      <c r="D50" s="420">
        <f>AG50+D49</f>
        <v>132</v>
      </c>
      <c r="E50" s="420">
        <f>AG50+E49</f>
        <v>131.4</v>
      </c>
      <c r="F50" s="419">
        <f>AG50+F49</f>
        <v>129.70000000000002</v>
      </c>
      <c r="G50" s="419">
        <f>AG50+G49</f>
        <v>126.5</v>
      </c>
      <c r="H50" s="419">
        <f>AG50+H49</f>
        <v>124.80000000000001</v>
      </c>
      <c r="I50" s="419">
        <f>AG50+I49</f>
        <v>121.10000000000001</v>
      </c>
      <c r="J50" s="421">
        <f>K50+J27</f>
        <v>118.80000000000001</v>
      </c>
      <c r="K50" s="421">
        <f>L50+K28</f>
        <v>117.30000000000001</v>
      </c>
      <c r="L50" s="421">
        <f>M50+L29</f>
        <v>113.10000000000001</v>
      </c>
      <c r="M50" s="421">
        <f>N50+M30</f>
        <v>106.7</v>
      </c>
      <c r="N50" s="421">
        <f>O50+N31</f>
        <v>104.8</v>
      </c>
      <c r="O50" s="419">
        <f>P50+O32</f>
        <v>100.1</v>
      </c>
      <c r="P50" s="419">
        <f>Q50+P33</f>
        <v>97.199999999999989</v>
      </c>
      <c r="Q50" s="419">
        <f>R50+Q34</f>
        <v>93.1</v>
      </c>
      <c r="R50" s="419">
        <f>S50+R35</f>
        <v>90.3</v>
      </c>
      <c r="S50" s="419">
        <f>T50+S36</f>
        <v>88.1</v>
      </c>
      <c r="T50" s="419">
        <f>U50+T37</f>
        <v>82.3</v>
      </c>
      <c r="U50" s="419">
        <f>V50+U38</f>
        <v>77.5</v>
      </c>
      <c r="V50" s="419">
        <f>W50+V39</f>
        <v>73.900000000000006</v>
      </c>
      <c r="W50" s="419">
        <f>X50+W40</f>
        <v>71</v>
      </c>
      <c r="X50" s="419">
        <f>Y50+X41</f>
        <v>67.5</v>
      </c>
      <c r="Y50" s="419">
        <f>Z50+Y42</f>
        <v>63.699999999999996</v>
      </c>
      <c r="Z50" s="419">
        <f>AA50+Z43</f>
        <v>60.699999999999996</v>
      </c>
      <c r="AA50" s="419">
        <f>AB50+AA44</f>
        <v>56.8</v>
      </c>
      <c r="AB50" s="419">
        <f>AC50+AB45</f>
        <v>49.599999999999994</v>
      </c>
      <c r="AC50" s="394">
        <f>AD50+AC46</f>
        <v>41.3</v>
      </c>
      <c r="AD50" s="394">
        <f>AE50+AD47</f>
        <v>25.6</v>
      </c>
      <c r="AE50" s="394">
        <f>AF50+AE48</f>
        <v>10.8</v>
      </c>
      <c r="AF50" s="394">
        <f>AG50+AF49</f>
        <v>6.3</v>
      </c>
      <c r="AG50" s="394">
        <v>3.9</v>
      </c>
      <c r="AH50" s="409" t="s">
        <v>981</v>
      </c>
      <c r="AI50" s="107"/>
    </row>
    <row r="51" spans="1:43" ht="9" customHeight="1" x14ac:dyDescent="0.15">
      <c r="A51" s="420">
        <f>AH51+A50</f>
        <v>141.19999999999999</v>
      </c>
      <c r="B51" s="420">
        <f>AH51+B50</f>
        <v>139.80000000000001</v>
      </c>
      <c r="C51" s="420">
        <f>AH51+C50</f>
        <v>138</v>
      </c>
      <c r="D51" s="420">
        <f>AH51+D50</f>
        <v>137.19999999999999</v>
      </c>
      <c r="E51" s="420">
        <f>AH51+E50</f>
        <v>136.6</v>
      </c>
      <c r="F51" s="419">
        <f>AH51+F50</f>
        <v>134.9</v>
      </c>
      <c r="G51" s="419">
        <f>AH51+G50</f>
        <v>131.69999999999999</v>
      </c>
      <c r="H51" s="419">
        <f>AH51+H50</f>
        <v>130</v>
      </c>
      <c r="I51" s="419">
        <f>AH51+I50</f>
        <v>126.30000000000001</v>
      </c>
      <c r="J51" s="421">
        <f>K51+J27</f>
        <v>124.00000000000001</v>
      </c>
      <c r="K51" s="421">
        <f>L51+K28</f>
        <v>122.50000000000001</v>
      </c>
      <c r="L51" s="421">
        <f>M51+L29</f>
        <v>118.30000000000001</v>
      </c>
      <c r="M51" s="421">
        <f>N51+M30</f>
        <v>111.9</v>
      </c>
      <c r="N51" s="421">
        <f>O51+N31</f>
        <v>110</v>
      </c>
      <c r="O51" s="419">
        <f>P51+O32</f>
        <v>105.3</v>
      </c>
      <c r="P51" s="419">
        <f>Q51+P33</f>
        <v>102.39999999999999</v>
      </c>
      <c r="Q51" s="419">
        <f>R51+Q34</f>
        <v>98.3</v>
      </c>
      <c r="R51" s="419">
        <f>S51+R35</f>
        <v>95.5</v>
      </c>
      <c r="S51" s="419">
        <f>T51+S36</f>
        <v>93.3</v>
      </c>
      <c r="T51" s="419">
        <f>U51+T37</f>
        <v>87.5</v>
      </c>
      <c r="U51" s="419">
        <f>V51+U38</f>
        <v>82.7</v>
      </c>
      <c r="V51" s="419">
        <f>W51+V39</f>
        <v>79.100000000000009</v>
      </c>
      <c r="W51" s="419">
        <f>X51+W40</f>
        <v>76.2</v>
      </c>
      <c r="X51" s="419">
        <f>Y51+X41</f>
        <v>72.7</v>
      </c>
      <c r="Y51" s="419">
        <f>Z51+Y42</f>
        <v>68.900000000000006</v>
      </c>
      <c r="Z51" s="419">
        <f>AA51+Z43</f>
        <v>65.900000000000006</v>
      </c>
      <c r="AA51" s="419">
        <f>AB51+AA44</f>
        <v>62</v>
      </c>
      <c r="AB51" s="419">
        <f>AC51+AB45</f>
        <v>54.8</v>
      </c>
      <c r="AC51" s="394">
        <f>AD51+AC46</f>
        <v>46.5</v>
      </c>
      <c r="AD51" s="394">
        <f>AE51+AD47</f>
        <v>30.8</v>
      </c>
      <c r="AE51" s="394">
        <f>AF51+AE48</f>
        <v>16</v>
      </c>
      <c r="AF51" s="394">
        <f>AG51+AF49</f>
        <v>11.5</v>
      </c>
      <c r="AG51" s="394">
        <f>AH51+AG50</f>
        <v>9.1</v>
      </c>
      <c r="AH51" s="394">
        <v>5.2</v>
      </c>
      <c r="AI51" s="409" t="s">
        <v>982</v>
      </c>
      <c r="AP51" s="105"/>
    </row>
    <row r="52" spans="1:43" ht="9" customHeight="1" x14ac:dyDescent="0.15">
      <c r="A52" s="420">
        <f>AI52+A51</f>
        <v>148.5</v>
      </c>
      <c r="B52" s="419">
        <f>AI52+B51</f>
        <v>147.10000000000002</v>
      </c>
      <c r="C52" s="420">
        <f>AI52+C51</f>
        <v>145.30000000000001</v>
      </c>
      <c r="D52" s="420">
        <f>AI52+D51</f>
        <v>144.5</v>
      </c>
      <c r="E52" s="420">
        <f>AI52+E51</f>
        <v>143.9</v>
      </c>
      <c r="F52" s="419">
        <f>AI52+F51</f>
        <v>142.20000000000002</v>
      </c>
      <c r="G52" s="419">
        <f>AI52+G51</f>
        <v>139</v>
      </c>
      <c r="H52" s="419">
        <f>AI52+H51</f>
        <v>137.30000000000001</v>
      </c>
      <c r="I52" s="419">
        <f>AI52+I51</f>
        <v>133.60000000000002</v>
      </c>
      <c r="J52" s="421">
        <f>K52+J27</f>
        <v>131.30000000000001</v>
      </c>
      <c r="K52" s="421">
        <f>L52+K28</f>
        <v>129.80000000000001</v>
      </c>
      <c r="L52" s="421">
        <f>M52+L29</f>
        <v>125.60000000000001</v>
      </c>
      <c r="M52" s="421">
        <f>N52+M30</f>
        <v>119.2</v>
      </c>
      <c r="N52" s="421">
        <f>O52+N31</f>
        <v>117.3</v>
      </c>
      <c r="O52" s="419">
        <f>P52+O32</f>
        <v>112.6</v>
      </c>
      <c r="P52" s="419">
        <f>Q52+P33</f>
        <v>109.69999999999999</v>
      </c>
      <c r="Q52" s="419">
        <f>R52+Q34</f>
        <v>105.6</v>
      </c>
      <c r="R52" s="419">
        <f>S52+R35</f>
        <v>102.8</v>
      </c>
      <c r="S52" s="419">
        <f>T52+S36</f>
        <v>100.6</v>
      </c>
      <c r="T52" s="419">
        <f>U52+T37</f>
        <v>94.8</v>
      </c>
      <c r="U52" s="419">
        <f>V52+U38</f>
        <v>90</v>
      </c>
      <c r="V52" s="419">
        <f>W52+V39</f>
        <v>86.4</v>
      </c>
      <c r="W52" s="419">
        <f>X52+W40</f>
        <v>83.5</v>
      </c>
      <c r="X52" s="419">
        <f>Y52+X41</f>
        <v>80</v>
      </c>
      <c r="Y52" s="419">
        <f>Z52+Y42</f>
        <v>76.2</v>
      </c>
      <c r="Z52" s="419">
        <f>AA52+Z43</f>
        <v>73.2</v>
      </c>
      <c r="AA52" s="419">
        <f>AB52+AA44</f>
        <v>69.3</v>
      </c>
      <c r="AB52" s="419">
        <f>AC52+AB45</f>
        <v>62.099999999999994</v>
      </c>
      <c r="AC52" s="394">
        <f>AD52+AC46</f>
        <v>53.8</v>
      </c>
      <c r="AD52" s="394">
        <f>AE52+AD47</f>
        <v>38.099999999999994</v>
      </c>
      <c r="AE52" s="394">
        <f>AF52+AE48</f>
        <v>23.299999999999997</v>
      </c>
      <c r="AF52" s="394">
        <f>AG52+AF49</f>
        <v>18.799999999999997</v>
      </c>
      <c r="AG52" s="394">
        <f>AH52+AG50</f>
        <v>16.399999999999999</v>
      </c>
      <c r="AH52" s="394">
        <f>AI52+AH51</f>
        <v>12.5</v>
      </c>
      <c r="AI52" s="394">
        <v>7.3</v>
      </c>
      <c r="AJ52" s="409" t="s">
        <v>983</v>
      </c>
      <c r="AK52" s="106"/>
      <c r="AP52" s="105"/>
    </row>
    <row r="53" spans="1:43" ht="9" customHeight="1" x14ac:dyDescent="0.15">
      <c r="A53" s="101"/>
      <c r="B53" s="101"/>
      <c r="C53" s="101"/>
      <c r="D53" s="101"/>
      <c r="E53" s="102"/>
      <c r="F53" s="102"/>
      <c r="G53" s="100"/>
      <c r="H53" s="102"/>
      <c r="I53" s="102"/>
      <c r="N53" s="614" t="s">
        <v>984</v>
      </c>
      <c r="O53" s="614"/>
      <c r="P53" s="614"/>
      <c r="Q53" s="614"/>
      <c r="R53" s="614"/>
      <c r="S53" s="378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15"/>
    </row>
    <row r="54" spans="1:43" ht="9" customHeight="1" x14ac:dyDescent="0.15">
      <c r="A54" s="101"/>
      <c r="B54" s="101"/>
      <c r="C54" s="101"/>
      <c r="D54" s="101"/>
      <c r="E54" s="102"/>
      <c r="F54" s="102"/>
      <c r="G54" s="100"/>
      <c r="H54" s="102"/>
      <c r="I54" s="102"/>
      <c r="N54" s="615"/>
      <c r="O54" s="615"/>
      <c r="P54" s="615"/>
      <c r="Q54" s="615"/>
      <c r="R54" s="615"/>
      <c r="S54" s="379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15"/>
    </row>
    <row r="55" spans="1:43" ht="9" customHeight="1" x14ac:dyDescent="0.15">
      <c r="A55" s="101"/>
      <c r="B55" s="101"/>
      <c r="C55" s="101"/>
      <c r="D55" s="101"/>
      <c r="E55" s="102"/>
      <c r="F55" s="102"/>
      <c r="G55" s="100"/>
      <c r="H55" s="102"/>
      <c r="I55" s="102"/>
      <c r="N55" s="402"/>
      <c r="O55" s="402"/>
      <c r="P55" s="402"/>
      <c r="Q55" s="402"/>
      <c r="R55" s="402"/>
      <c r="S55" s="379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15"/>
    </row>
    <row r="56" spans="1:43" ht="14.25" customHeight="1" x14ac:dyDescent="0.15">
      <c r="U56" s="435" t="s">
        <v>910</v>
      </c>
      <c r="V56" s="436">
        <v>14</v>
      </c>
      <c r="W56" s="437" t="s">
        <v>994</v>
      </c>
      <c r="AC56" s="105"/>
      <c r="AD56" s="105"/>
    </row>
    <row r="57" spans="1:43" ht="8.1" customHeight="1" x14ac:dyDescent="0.15">
      <c r="AA57" s="105"/>
      <c r="AC57" s="105"/>
      <c r="AD57" s="105"/>
    </row>
    <row r="58" spans="1:43" ht="8.1" customHeight="1" x14ac:dyDescent="0.15"/>
    <row r="59" spans="1:43" ht="8.1" customHeight="1" x14ac:dyDescent="0.15"/>
    <row r="60" spans="1:43" ht="8.1" customHeight="1" x14ac:dyDescent="0.15"/>
    <row r="61" spans="1:43" ht="8.1" customHeight="1" x14ac:dyDescent="0.15"/>
    <row r="62" spans="1:43" ht="8.1" customHeight="1" x14ac:dyDescent="0.15"/>
    <row r="63" spans="1:43" ht="8.1" customHeight="1" x14ac:dyDescent="0.15"/>
    <row r="64" spans="1:43" ht="8.1" customHeight="1" x14ac:dyDescent="0.15"/>
    <row r="65" ht="8.1" customHeight="1" x14ac:dyDescent="0.15"/>
    <row r="66" ht="8.1" customHeight="1" x14ac:dyDescent="0.15"/>
    <row r="67" ht="8.1" customHeight="1" x14ac:dyDescent="0.15"/>
    <row r="68" ht="8.1" customHeight="1" x14ac:dyDescent="0.15"/>
    <row r="69" ht="8.1" customHeight="1" x14ac:dyDescent="0.15"/>
    <row r="70" ht="8.1" customHeight="1" x14ac:dyDescent="0.15"/>
    <row r="71" ht="8.1" customHeight="1" x14ac:dyDescent="0.15"/>
    <row r="72" ht="8.1" customHeight="1" x14ac:dyDescent="0.15"/>
    <row r="73" ht="8.1" customHeight="1" x14ac:dyDescent="0.15"/>
    <row r="74" ht="8.1" customHeight="1" x14ac:dyDescent="0.15"/>
    <row r="75" ht="8.1" customHeight="1" x14ac:dyDescent="0.15"/>
    <row r="76" ht="8.1" customHeight="1" x14ac:dyDescent="0.15"/>
    <row r="77" ht="8.1" customHeight="1" x14ac:dyDescent="0.15"/>
    <row r="78" ht="8.1" customHeight="1" x14ac:dyDescent="0.15"/>
    <row r="79" ht="8.1" customHeight="1" x14ac:dyDescent="0.15"/>
    <row r="80" ht="8.1" customHeight="1" x14ac:dyDescent="0.15"/>
    <row r="81" spans="1:9" ht="8.1" customHeight="1" x14ac:dyDescent="0.15"/>
    <row r="82" spans="1:9" ht="8.1" customHeight="1" x14ac:dyDescent="0.15"/>
    <row r="83" spans="1:9" ht="8.1" customHeight="1" x14ac:dyDescent="0.15"/>
    <row r="84" spans="1:9" ht="8.1" customHeight="1" x14ac:dyDescent="0.15"/>
    <row r="85" spans="1:9" ht="8.1" customHeight="1" x14ac:dyDescent="0.15">
      <c r="A85" s="116" t="s">
        <v>985</v>
      </c>
      <c r="B85" s="116"/>
      <c r="C85" s="116"/>
      <c r="D85" s="116"/>
      <c r="E85" s="116"/>
      <c r="F85" s="116"/>
      <c r="G85" s="116"/>
      <c r="H85" s="116"/>
      <c r="I85" s="116"/>
    </row>
    <row r="86" spans="1:9" ht="8.1" customHeight="1" x14ac:dyDescent="0.15">
      <c r="A86" s="116"/>
      <c r="B86" s="116"/>
      <c r="C86" s="116"/>
      <c r="D86" s="116"/>
      <c r="E86" s="116"/>
      <c r="F86" s="116"/>
      <c r="G86" s="116"/>
      <c r="H86" s="116"/>
      <c r="I86" s="116"/>
    </row>
    <row r="87" spans="1:9" ht="8.1" customHeight="1" x14ac:dyDescent="0.15"/>
    <row r="88" spans="1:9" ht="8.1" customHeight="1" x14ac:dyDescent="0.15"/>
    <row r="89" spans="1:9" ht="8.1" customHeight="1" x14ac:dyDescent="0.15"/>
    <row r="90" spans="1:9" ht="8.1" customHeight="1" x14ac:dyDescent="0.15"/>
    <row r="91" spans="1:9" ht="8.1" customHeight="1" x14ac:dyDescent="0.15">
      <c r="F91" s="116"/>
      <c r="G91" s="105"/>
    </row>
    <row r="92" spans="1:9" ht="8.1" customHeight="1" x14ac:dyDescent="0.15">
      <c r="F92" s="116"/>
    </row>
    <row r="93" spans="1:9" ht="8.1" customHeight="1" x14ac:dyDescent="0.15"/>
    <row r="94" spans="1:9" ht="8.1" customHeight="1" x14ac:dyDescent="0.15"/>
    <row r="95" spans="1:9" ht="8.1" customHeight="1" x14ac:dyDescent="0.15"/>
  </sheetData>
  <mergeCells count="11">
    <mergeCell ref="Z35:AA36"/>
    <mergeCell ref="M1:Q2"/>
    <mergeCell ref="G16:H17"/>
    <mergeCell ref="J19:K20"/>
    <mergeCell ref="N23:O24"/>
    <mergeCell ref="R27:S28"/>
    <mergeCell ref="N53:R54"/>
    <mergeCell ref="W30:W31"/>
    <mergeCell ref="W32:W33"/>
    <mergeCell ref="X32:X33"/>
    <mergeCell ref="W34:X36"/>
  </mergeCells>
  <phoneticPr fontId="1" type="noConversion"/>
  <printOptions horizontalCentered="1"/>
  <pageMargins left="0.39370078740157483" right="0.35433070866141736" top="0.74803149606299213" bottom="0.6692913385826772" header="0.51181102362204722" footer="0.51181102362204722"/>
  <pageSetup paperSize="9" scale="94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T85"/>
  <sheetViews>
    <sheetView view="pageBreakPreview" topLeftCell="A9" zoomScale="115" zoomScaleNormal="100" zoomScaleSheetLayoutView="115" workbookViewId="0">
      <selection activeCell="K27" sqref="K27"/>
    </sheetView>
  </sheetViews>
  <sheetFormatPr defaultColWidth="8.88671875" defaultRowHeight="10.5" x14ac:dyDescent="0.15"/>
  <cols>
    <col min="1" max="95" width="5" style="77" customWidth="1"/>
    <col min="96" max="16384" width="8.88671875" style="77"/>
  </cols>
  <sheetData>
    <row r="1" spans="1:20" ht="18.600000000000001" customHeight="1" x14ac:dyDescent="0.15">
      <c r="D1" s="89"/>
      <c r="E1" s="89"/>
      <c r="F1" s="89"/>
      <c r="G1" s="89"/>
      <c r="J1" s="89"/>
      <c r="K1" s="89"/>
      <c r="L1" s="625" t="s">
        <v>227</v>
      </c>
      <c r="M1" s="625"/>
      <c r="N1" s="625"/>
      <c r="O1" s="153"/>
      <c r="P1" s="89"/>
      <c r="Q1" s="624" t="s">
        <v>228</v>
      </c>
      <c r="R1" s="624"/>
      <c r="S1" s="624"/>
      <c r="T1" s="89"/>
    </row>
    <row r="2" spans="1:20" ht="18.600000000000001" customHeight="1" x14ac:dyDescent="0.15">
      <c r="B2" s="44"/>
      <c r="C2" s="44"/>
      <c r="D2" s="59"/>
      <c r="E2" s="17"/>
      <c r="F2" s="17"/>
      <c r="G2" s="17"/>
      <c r="J2" s="17"/>
      <c r="K2" s="17"/>
      <c r="L2" s="626"/>
      <c r="M2" s="626"/>
      <c r="N2" s="626"/>
      <c r="O2" s="17"/>
      <c r="P2" s="17"/>
      <c r="Q2" s="625"/>
      <c r="R2" s="625"/>
      <c r="S2" s="625"/>
      <c r="T2" s="17"/>
    </row>
    <row r="3" spans="1:20" ht="18.600000000000001" customHeight="1" x14ac:dyDescent="0.15">
      <c r="A3" s="26" t="s">
        <v>401</v>
      </c>
      <c r="B3" s="44"/>
      <c r="C3" s="44"/>
      <c r="D3" s="17"/>
      <c r="E3" s="70"/>
      <c r="F3" s="70"/>
      <c r="G3" s="70"/>
      <c r="J3" s="17"/>
      <c r="K3" s="17"/>
      <c r="L3" s="23" t="s">
        <v>403</v>
      </c>
      <c r="M3" s="64">
        <v>5.2</v>
      </c>
      <c r="N3" s="64">
        <f>M3+N4</f>
        <v>9.6000000000000014</v>
      </c>
      <c r="O3" s="17"/>
      <c r="P3" s="17"/>
      <c r="Q3" s="23" t="s">
        <v>402</v>
      </c>
      <c r="R3" s="64">
        <v>5.0999999999999996</v>
      </c>
      <c r="S3" s="64">
        <f>R3+S4</f>
        <v>5.8999999999999995</v>
      </c>
      <c r="T3" s="17"/>
    </row>
    <row r="4" spans="1:20" ht="18.600000000000001" customHeight="1" x14ac:dyDescent="0.15">
      <c r="A4" s="78">
        <v>13.7</v>
      </c>
      <c r="B4" s="224" t="s">
        <v>103</v>
      </c>
      <c r="C4" s="41"/>
      <c r="D4" s="17"/>
      <c r="E4" s="70"/>
      <c r="F4" s="70"/>
      <c r="G4" s="70"/>
      <c r="J4" s="17"/>
      <c r="K4" s="17"/>
      <c r="L4" s="17"/>
      <c r="M4" s="23" t="s">
        <v>405</v>
      </c>
      <c r="N4" s="64">
        <v>4.4000000000000004</v>
      </c>
      <c r="O4" s="17"/>
      <c r="P4" s="17"/>
      <c r="Q4" s="17"/>
      <c r="R4" s="23" t="s">
        <v>13</v>
      </c>
      <c r="S4" s="64">
        <v>0.8</v>
      </c>
      <c r="T4" s="17"/>
    </row>
    <row r="5" spans="1:20" ht="18.600000000000001" customHeight="1" x14ac:dyDescent="0.15">
      <c r="A5" s="78">
        <f>B5+$A$4</f>
        <v>18.299999999999997</v>
      </c>
      <c r="B5" s="78">
        <v>4.5999999999999996</v>
      </c>
      <c r="C5" s="26" t="s">
        <v>733</v>
      </c>
      <c r="D5" s="17"/>
      <c r="E5" s="17"/>
      <c r="F5" s="17"/>
      <c r="G5" s="59"/>
      <c r="H5" s="17"/>
      <c r="I5" s="17"/>
      <c r="J5" s="17"/>
      <c r="K5" s="17"/>
      <c r="L5" s="17"/>
      <c r="M5" s="17"/>
      <c r="N5" s="23" t="s">
        <v>406</v>
      </c>
      <c r="O5" s="17"/>
      <c r="P5" s="17"/>
      <c r="Q5" s="17"/>
      <c r="R5" s="17"/>
      <c r="S5" s="23" t="s">
        <v>407</v>
      </c>
      <c r="T5" s="17"/>
    </row>
    <row r="6" spans="1:20" ht="18.600000000000001" customHeight="1" x14ac:dyDescent="0.15">
      <c r="A6" s="78">
        <f t="shared" ref="A6:A22" si="0">B6+$A$4</f>
        <v>25.9</v>
      </c>
      <c r="B6" s="78">
        <f>C6+B5</f>
        <v>12.2</v>
      </c>
      <c r="C6" s="78">
        <v>7.6</v>
      </c>
      <c r="D6" s="23" t="s">
        <v>408</v>
      </c>
      <c r="E6" s="17"/>
      <c r="F6" s="17"/>
      <c r="G6" s="17"/>
      <c r="H6" s="59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18.600000000000001" customHeight="1" x14ac:dyDescent="0.15">
      <c r="A7" s="78">
        <f t="shared" si="0"/>
        <v>31.599999999999998</v>
      </c>
      <c r="B7" s="78">
        <f>C7+B5</f>
        <v>17.899999999999999</v>
      </c>
      <c r="C7" s="78">
        <f>D7+C6</f>
        <v>13.3</v>
      </c>
      <c r="D7" s="64">
        <v>5.7</v>
      </c>
      <c r="E7" s="23" t="s">
        <v>102</v>
      </c>
      <c r="F7" s="154"/>
      <c r="G7" s="17"/>
      <c r="H7" s="17"/>
      <c r="I7" s="59"/>
      <c r="J7" s="17"/>
      <c r="K7" s="333" t="s">
        <v>12</v>
      </c>
      <c r="M7" s="17"/>
      <c r="N7" s="360"/>
      <c r="O7" s="23" t="s">
        <v>186</v>
      </c>
      <c r="P7" s="64">
        <v>6.4</v>
      </c>
      <c r="Q7" s="64">
        <f>P7+Q8</f>
        <v>13.7</v>
      </c>
      <c r="R7" s="64">
        <f>Q7+R9</f>
        <v>22.6</v>
      </c>
      <c r="S7" s="64">
        <f>R7+S10</f>
        <v>32.6</v>
      </c>
      <c r="T7" s="64">
        <f>S7+T11</f>
        <v>38.700000000000003</v>
      </c>
    </row>
    <row r="8" spans="1:20" ht="18.600000000000001" customHeight="1" x14ac:dyDescent="0.15">
      <c r="A8" s="78">
        <f t="shared" si="0"/>
        <v>34.700000000000003</v>
      </c>
      <c r="B8" s="78">
        <f>C8+B5</f>
        <v>21</v>
      </c>
      <c r="C8" s="78">
        <f>D8+C6</f>
        <v>16.399999999999999</v>
      </c>
      <c r="D8" s="78">
        <f>E8+D7</f>
        <v>8.8000000000000007</v>
      </c>
      <c r="E8" s="64">
        <v>3.1</v>
      </c>
      <c r="F8" s="23" t="s">
        <v>409</v>
      </c>
      <c r="G8" s="17"/>
      <c r="H8" s="17"/>
      <c r="I8" s="17"/>
      <c r="J8" s="59"/>
      <c r="K8" s="78">
        <v>1.3</v>
      </c>
      <c r="L8" s="333" t="s">
        <v>11</v>
      </c>
      <c r="M8" s="17"/>
      <c r="N8" s="360"/>
      <c r="O8" s="17"/>
      <c r="P8" s="23" t="s">
        <v>29</v>
      </c>
      <c r="Q8" s="64">
        <v>7.3</v>
      </c>
      <c r="R8" s="64">
        <f>Q8+R9</f>
        <v>16.2</v>
      </c>
      <c r="S8" s="64">
        <f>R8+S10</f>
        <v>26.2</v>
      </c>
      <c r="T8" s="64">
        <f>S8+T11</f>
        <v>32.299999999999997</v>
      </c>
    </row>
    <row r="9" spans="1:20" ht="18.600000000000001" customHeight="1" x14ac:dyDescent="0.15">
      <c r="A9" s="78">
        <f t="shared" si="0"/>
        <v>37.400000000000006</v>
      </c>
      <c r="B9" s="78">
        <f>C9+B5</f>
        <v>23.700000000000003</v>
      </c>
      <c r="C9" s="78">
        <f>D9+C6</f>
        <v>19.100000000000001</v>
      </c>
      <c r="D9" s="78">
        <f>E9+D7</f>
        <v>11.5</v>
      </c>
      <c r="E9" s="78">
        <f>F9+E8</f>
        <v>5.8000000000000007</v>
      </c>
      <c r="F9" s="64">
        <v>2.7</v>
      </c>
      <c r="G9" s="23" t="s">
        <v>410</v>
      </c>
      <c r="H9" s="17"/>
      <c r="I9" s="17"/>
      <c r="J9" s="17"/>
      <c r="K9" s="589" t="s">
        <v>203</v>
      </c>
      <c r="L9" s="589"/>
      <c r="M9" s="309"/>
      <c r="N9" s="360"/>
      <c r="O9" s="17"/>
      <c r="P9" s="17"/>
      <c r="Q9" s="23" t="s">
        <v>420</v>
      </c>
      <c r="R9" s="64">
        <v>8.9</v>
      </c>
      <c r="S9" s="64">
        <f>R9+S10</f>
        <v>18.899999999999999</v>
      </c>
      <c r="T9" s="64">
        <f>S9+T11</f>
        <v>25</v>
      </c>
    </row>
    <row r="10" spans="1:20" ht="18.600000000000001" customHeight="1" x14ac:dyDescent="0.15">
      <c r="A10" s="78">
        <f t="shared" si="0"/>
        <v>42.3</v>
      </c>
      <c r="B10" s="78">
        <f>C10+B5</f>
        <v>28.6</v>
      </c>
      <c r="C10" s="78">
        <f>D10+C6</f>
        <v>24</v>
      </c>
      <c r="D10" s="78">
        <f>E10+D7</f>
        <v>16.400000000000002</v>
      </c>
      <c r="E10" s="78">
        <f>F10+E8</f>
        <v>10.700000000000001</v>
      </c>
      <c r="F10" s="78">
        <f>G10+F9</f>
        <v>7.6000000000000005</v>
      </c>
      <c r="G10" s="64">
        <v>4.9000000000000004</v>
      </c>
      <c r="H10" s="23" t="s">
        <v>411</v>
      </c>
      <c r="I10" s="17"/>
      <c r="J10" s="17"/>
      <c r="K10" s="309"/>
      <c r="L10" s="309"/>
      <c r="M10" s="309"/>
      <c r="N10" s="360"/>
      <c r="O10" s="17"/>
      <c r="P10" s="17"/>
      <c r="Q10" s="17"/>
      <c r="R10" s="23" t="s">
        <v>422</v>
      </c>
      <c r="S10" s="64">
        <v>10</v>
      </c>
      <c r="T10" s="64">
        <f>S10+T11</f>
        <v>16.100000000000001</v>
      </c>
    </row>
    <row r="11" spans="1:20" ht="18.600000000000001" customHeight="1" x14ac:dyDescent="0.15">
      <c r="A11" s="78">
        <f t="shared" si="0"/>
        <v>49</v>
      </c>
      <c r="B11" s="78">
        <f>C11+B5</f>
        <v>35.300000000000004</v>
      </c>
      <c r="C11" s="78">
        <f>D11+C6</f>
        <v>30.700000000000003</v>
      </c>
      <c r="D11" s="78">
        <f>E11+D7</f>
        <v>23.1</v>
      </c>
      <c r="E11" s="78">
        <f>F11+E8</f>
        <v>17.400000000000002</v>
      </c>
      <c r="F11" s="78">
        <f>G11+F9</f>
        <v>14.3</v>
      </c>
      <c r="G11" s="78">
        <f>H11+G10</f>
        <v>11.600000000000001</v>
      </c>
      <c r="H11" s="64">
        <v>6.7</v>
      </c>
      <c r="I11" s="23" t="s">
        <v>412</v>
      </c>
      <c r="J11" s="17"/>
      <c r="K11" s="17"/>
      <c r="L11" s="17"/>
      <c r="M11" s="59"/>
      <c r="N11" s="17"/>
      <c r="O11" s="17"/>
      <c r="P11" s="17"/>
      <c r="Q11" s="579" t="s">
        <v>229</v>
      </c>
      <c r="R11" s="579"/>
      <c r="S11" s="23" t="s">
        <v>424</v>
      </c>
      <c r="T11" s="64">
        <v>6.1</v>
      </c>
    </row>
    <row r="12" spans="1:20" ht="18.600000000000001" customHeight="1" x14ac:dyDescent="0.15">
      <c r="A12" s="78">
        <f t="shared" si="0"/>
        <v>52.100000000000009</v>
      </c>
      <c r="B12" s="78">
        <f>C12+B5</f>
        <v>38.400000000000006</v>
      </c>
      <c r="C12" s="78">
        <f>D12+C6</f>
        <v>33.800000000000004</v>
      </c>
      <c r="D12" s="78">
        <f>E12+D7</f>
        <v>26.200000000000003</v>
      </c>
      <c r="E12" s="78">
        <f>F12+E8</f>
        <v>20.500000000000004</v>
      </c>
      <c r="F12" s="78">
        <f>G12+F9</f>
        <v>17.400000000000002</v>
      </c>
      <c r="G12" s="78">
        <f>H12+G10</f>
        <v>14.700000000000001</v>
      </c>
      <c r="H12" s="78">
        <f>I12+H11</f>
        <v>9.8000000000000007</v>
      </c>
      <c r="I12" s="64">
        <v>3.1</v>
      </c>
      <c r="J12" s="23" t="s">
        <v>403</v>
      </c>
      <c r="K12" s="17"/>
      <c r="L12" s="17"/>
      <c r="M12" s="17"/>
      <c r="N12" s="59"/>
      <c r="O12" s="70"/>
      <c r="P12" s="17"/>
      <c r="Q12" s="579"/>
      <c r="R12" s="579"/>
      <c r="S12" s="17"/>
      <c r="T12" s="23" t="s">
        <v>30</v>
      </c>
    </row>
    <row r="13" spans="1:20" ht="18.600000000000001" customHeight="1" x14ac:dyDescent="0.15">
      <c r="A13" s="78">
        <f t="shared" si="0"/>
        <v>58.7</v>
      </c>
      <c r="B13" s="78">
        <f>C13+B5</f>
        <v>45</v>
      </c>
      <c r="C13" s="78">
        <f>D13+C6</f>
        <v>40.4</v>
      </c>
      <c r="D13" s="78">
        <f>E13+D7</f>
        <v>32.799999999999997</v>
      </c>
      <c r="E13" s="78">
        <f>F13+E8</f>
        <v>27.099999999999998</v>
      </c>
      <c r="F13" s="78">
        <f>G13+F9</f>
        <v>23.999999999999996</v>
      </c>
      <c r="G13" s="78">
        <f>H13+G10</f>
        <v>21.299999999999997</v>
      </c>
      <c r="H13" s="78">
        <f>I13+H11</f>
        <v>16.399999999999999</v>
      </c>
      <c r="I13" s="78">
        <f>J13+I12</f>
        <v>9.6999999999999993</v>
      </c>
      <c r="J13" s="64">
        <v>6.6</v>
      </c>
      <c r="K13" s="23" t="s">
        <v>406</v>
      </c>
      <c r="L13" s="17"/>
      <c r="M13" s="17"/>
      <c r="N13" s="17"/>
      <c r="O13" s="59"/>
      <c r="P13" s="17"/>
      <c r="T13" s="17"/>
    </row>
    <row r="14" spans="1:20" ht="18.600000000000001" customHeight="1" x14ac:dyDescent="0.15">
      <c r="A14" s="78">
        <f t="shared" si="0"/>
        <v>63.100000000000009</v>
      </c>
      <c r="B14" s="78">
        <f>C14+B5</f>
        <v>49.400000000000006</v>
      </c>
      <c r="C14" s="78">
        <f>D14+C6</f>
        <v>44.800000000000004</v>
      </c>
      <c r="D14" s="78">
        <f>E14+D7</f>
        <v>37.200000000000003</v>
      </c>
      <c r="E14" s="78">
        <f>F14+E8</f>
        <v>31.500000000000004</v>
      </c>
      <c r="F14" s="78">
        <f>G14+F9</f>
        <v>28.400000000000002</v>
      </c>
      <c r="G14" s="78">
        <f>H14+G10</f>
        <v>25.700000000000003</v>
      </c>
      <c r="H14" s="78">
        <f>I14+H11</f>
        <v>20.8</v>
      </c>
      <c r="I14" s="78">
        <f>J14+I12</f>
        <v>14.1</v>
      </c>
      <c r="J14" s="78">
        <f>K14+J13</f>
        <v>11</v>
      </c>
      <c r="K14" s="64">
        <v>4.4000000000000004</v>
      </c>
      <c r="L14" s="23" t="s">
        <v>14</v>
      </c>
      <c r="M14" s="17"/>
      <c r="N14" s="17"/>
      <c r="O14" s="17"/>
      <c r="P14" s="59"/>
      <c r="T14" s="17"/>
    </row>
    <row r="15" spans="1:20" ht="18.600000000000001" customHeight="1" x14ac:dyDescent="0.15">
      <c r="A15" s="78">
        <f t="shared" si="0"/>
        <v>69.800000000000011</v>
      </c>
      <c r="B15" s="78">
        <f>C15+B5</f>
        <v>56.100000000000016</v>
      </c>
      <c r="C15" s="78">
        <f>D15+C6</f>
        <v>51.500000000000014</v>
      </c>
      <c r="D15" s="78">
        <f>E15+D7</f>
        <v>43.900000000000013</v>
      </c>
      <c r="E15" s="78">
        <f>F15+E8</f>
        <v>38.20000000000001</v>
      </c>
      <c r="F15" s="78">
        <f>G15+F9</f>
        <v>35.100000000000009</v>
      </c>
      <c r="G15" s="78">
        <f>H15+G10</f>
        <v>32.400000000000006</v>
      </c>
      <c r="H15" s="78">
        <f>I15+H11</f>
        <v>27.500000000000004</v>
      </c>
      <c r="I15" s="78">
        <f>J15+I12</f>
        <v>20.800000000000004</v>
      </c>
      <c r="J15" s="78">
        <f>K15+J13</f>
        <v>17.700000000000003</v>
      </c>
      <c r="K15" s="78">
        <f>L15+K14</f>
        <v>11.100000000000001</v>
      </c>
      <c r="L15" s="64">
        <v>6.7</v>
      </c>
      <c r="M15" s="23" t="s">
        <v>186</v>
      </c>
      <c r="N15" s="17"/>
      <c r="O15" s="17"/>
      <c r="P15" s="17"/>
      <c r="Q15" s="59"/>
      <c r="R15" s="17"/>
      <c r="S15" s="17"/>
      <c r="T15" s="17"/>
    </row>
    <row r="16" spans="1:20" ht="18.600000000000001" customHeight="1" x14ac:dyDescent="0.15">
      <c r="A16" s="78">
        <f t="shared" si="0"/>
        <v>75.800000000000011</v>
      </c>
      <c r="B16" s="78">
        <f>C16+B5</f>
        <v>62.100000000000016</v>
      </c>
      <c r="C16" s="78">
        <f>D16+C6</f>
        <v>57.500000000000014</v>
      </c>
      <c r="D16" s="78">
        <f>E16+D7</f>
        <v>49.900000000000013</v>
      </c>
      <c r="E16" s="78">
        <f>F16+E8</f>
        <v>44.20000000000001</v>
      </c>
      <c r="F16" s="78">
        <f>G16+F9</f>
        <v>41.100000000000009</v>
      </c>
      <c r="G16" s="78">
        <f>H16+G10</f>
        <v>38.400000000000006</v>
      </c>
      <c r="H16" s="78">
        <f>I16+H11</f>
        <v>33.500000000000007</v>
      </c>
      <c r="I16" s="78">
        <f>J16+I12</f>
        <v>26.800000000000004</v>
      </c>
      <c r="J16" s="78">
        <f>K16+J13</f>
        <v>23.700000000000003</v>
      </c>
      <c r="K16" s="78">
        <f>L16+K14</f>
        <v>17.100000000000001</v>
      </c>
      <c r="L16" s="78">
        <f>M16+L15</f>
        <v>12.7</v>
      </c>
      <c r="M16" s="64">
        <v>6</v>
      </c>
      <c r="N16" s="23" t="s">
        <v>413</v>
      </c>
      <c r="O16" s="17"/>
      <c r="P16" s="17"/>
      <c r="Q16" s="17"/>
      <c r="R16" s="59"/>
      <c r="S16" s="17"/>
      <c r="T16" s="17"/>
    </row>
    <row r="17" spans="1:20" ht="18.600000000000001" customHeight="1" x14ac:dyDescent="0.15">
      <c r="A17" s="78">
        <f t="shared" si="0"/>
        <v>80.40000000000002</v>
      </c>
      <c r="B17" s="78">
        <f>C17+B5</f>
        <v>66.700000000000017</v>
      </c>
      <c r="C17" s="78">
        <f>D17+C6</f>
        <v>62.100000000000016</v>
      </c>
      <c r="D17" s="78">
        <f>E17+D7</f>
        <v>54.500000000000014</v>
      </c>
      <c r="E17" s="78">
        <f>F17+E8</f>
        <v>48.800000000000011</v>
      </c>
      <c r="F17" s="78">
        <f>G17+F9</f>
        <v>45.70000000000001</v>
      </c>
      <c r="G17" s="78">
        <f>H17+G10</f>
        <v>43.000000000000007</v>
      </c>
      <c r="H17" s="78">
        <f>I17+H11</f>
        <v>38.100000000000009</v>
      </c>
      <c r="I17" s="78">
        <f>J17+I12</f>
        <v>31.400000000000006</v>
      </c>
      <c r="J17" s="78">
        <f>K17+J13</f>
        <v>28.300000000000004</v>
      </c>
      <c r="K17" s="78">
        <f>L17+K14</f>
        <v>21.700000000000003</v>
      </c>
      <c r="L17" s="78">
        <f>M17+L15</f>
        <v>17.3</v>
      </c>
      <c r="M17" s="78">
        <f>N17+M16</f>
        <v>10.6</v>
      </c>
      <c r="N17" s="64">
        <v>4.5999999999999996</v>
      </c>
      <c r="O17" s="23" t="s">
        <v>414</v>
      </c>
      <c r="P17" s="154"/>
      <c r="Q17" s="17"/>
      <c r="R17" s="17"/>
      <c r="S17" s="59"/>
      <c r="T17" s="17"/>
    </row>
    <row r="18" spans="1:20" ht="18.600000000000001" customHeight="1" x14ac:dyDescent="0.15">
      <c r="A18" s="78">
        <f t="shared" si="0"/>
        <v>89.4</v>
      </c>
      <c r="B18" s="78">
        <f>C18+B5</f>
        <v>75.7</v>
      </c>
      <c r="C18" s="78">
        <f>D18+C6</f>
        <v>71.100000000000009</v>
      </c>
      <c r="D18" s="78">
        <f>E18+D7</f>
        <v>63.500000000000014</v>
      </c>
      <c r="E18" s="78">
        <f>F18+E8</f>
        <v>57.800000000000011</v>
      </c>
      <c r="F18" s="78">
        <f>G18+F9</f>
        <v>54.70000000000001</v>
      </c>
      <c r="G18" s="78">
        <f>H18+G10</f>
        <v>52.000000000000007</v>
      </c>
      <c r="H18" s="78">
        <f>I18+H11</f>
        <v>47.100000000000009</v>
      </c>
      <c r="I18" s="78">
        <f>J18+I12</f>
        <v>40.400000000000006</v>
      </c>
      <c r="J18" s="78">
        <f>K18+J13</f>
        <v>37.300000000000004</v>
      </c>
      <c r="K18" s="78">
        <f>L18+K14</f>
        <v>30.700000000000003</v>
      </c>
      <c r="L18" s="78">
        <f>M18+L15</f>
        <v>26.3</v>
      </c>
      <c r="M18" s="78">
        <f>N18+M16</f>
        <v>19.600000000000001</v>
      </c>
      <c r="N18" s="78">
        <f>O18+N17</f>
        <v>13.6</v>
      </c>
      <c r="O18" s="64">
        <v>9</v>
      </c>
      <c r="P18" s="23" t="s">
        <v>415</v>
      </c>
      <c r="Q18" s="17"/>
      <c r="R18" s="17"/>
      <c r="S18" s="17"/>
      <c r="T18" s="59"/>
    </row>
    <row r="19" spans="1:20" ht="18.600000000000001" customHeight="1" x14ac:dyDescent="0.15">
      <c r="A19" s="78">
        <f t="shared" si="0"/>
        <v>95.4</v>
      </c>
      <c r="B19" s="78">
        <f>C19+B5</f>
        <v>81.7</v>
      </c>
      <c r="C19" s="78">
        <f>D19+C6</f>
        <v>77.100000000000009</v>
      </c>
      <c r="D19" s="78">
        <f>E19+D7</f>
        <v>69.500000000000014</v>
      </c>
      <c r="E19" s="78">
        <f>F19+E8</f>
        <v>63.800000000000011</v>
      </c>
      <c r="F19" s="78">
        <f>G19+F9</f>
        <v>60.70000000000001</v>
      </c>
      <c r="G19" s="78">
        <f>H19+G10</f>
        <v>58.000000000000007</v>
      </c>
      <c r="H19" s="78">
        <f>I19+H11</f>
        <v>53.100000000000009</v>
      </c>
      <c r="I19" s="78">
        <f>J19+I12</f>
        <v>46.400000000000006</v>
      </c>
      <c r="J19" s="78">
        <f>K19+J13</f>
        <v>43.300000000000004</v>
      </c>
      <c r="K19" s="78">
        <f>L19+K14</f>
        <v>36.700000000000003</v>
      </c>
      <c r="L19" s="78">
        <f>M19+L15</f>
        <v>32.300000000000004</v>
      </c>
      <c r="M19" s="78">
        <f>N19+M16</f>
        <v>25.6</v>
      </c>
      <c r="N19" s="78">
        <f>O19+N17</f>
        <v>19.600000000000001</v>
      </c>
      <c r="O19" s="78">
        <f>P19+O18</f>
        <v>15</v>
      </c>
      <c r="P19" s="64">
        <v>6</v>
      </c>
      <c r="Q19" s="23" t="s">
        <v>416</v>
      </c>
      <c r="R19" s="17"/>
      <c r="S19" s="17"/>
      <c r="T19" s="17"/>
    </row>
    <row r="20" spans="1:20" ht="18.600000000000001" customHeight="1" x14ac:dyDescent="0.15">
      <c r="A20" s="78">
        <f t="shared" si="0"/>
        <v>98.4</v>
      </c>
      <c r="B20" s="78">
        <f>C20+B5</f>
        <v>84.7</v>
      </c>
      <c r="C20" s="78">
        <f>D20+C6</f>
        <v>80.100000000000009</v>
      </c>
      <c r="D20" s="78">
        <f>E20+D7</f>
        <v>72.500000000000014</v>
      </c>
      <c r="E20" s="78">
        <f>F20+E8</f>
        <v>66.800000000000011</v>
      </c>
      <c r="F20" s="78">
        <f>G20+F9</f>
        <v>63.70000000000001</v>
      </c>
      <c r="G20" s="78">
        <f>H20+G10</f>
        <v>61.000000000000007</v>
      </c>
      <c r="H20" s="78">
        <f>I20+H11</f>
        <v>56.100000000000009</v>
      </c>
      <c r="I20" s="78">
        <f>J20+I12</f>
        <v>49.400000000000006</v>
      </c>
      <c r="J20" s="78">
        <f>K20+J13</f>
        <v>46.300000000000004</v>
      </c>
      <c r="K20" s="78">
        <f>L20+K14</f>
        <v>39.700000000000003</v>
      </c>
      <c r="L20" s="78">
        <f>M20+L15</f>
        <v>35.300000000000004</v>
      </c>
      <c r="M20" s="78">
        <f>N20+M16</f>
        <v>28.6</v>
      </c>
      <c r="N20" s="78">
        <f>O20+N17</f>
        <v>22.6</v>
      </c>
      <c r="O20" s="78">
        <f>P20+O18</f>
        <v>18</v>
      </c>
      <c r="P20" s="78">
        <f>Q20+P19</f>
        <v>9</v>
      </c>
      <c r="Q20" s="64">
        <v>3</v>
      </c>
      <c r="R20" s="23" t="s">
        <v>417</v>
      </c>
      <c r="S20" s="17"/>
      <c r="T20" s="17"/>
    </row>
    <row r="21" spans="1:20" ht="18.600000000000001" customHeight="1" x14ac:dyDescent="0.15">
      <c r="A21" s="78">
        <f t="shared" si="0"/>
        <v>102.9</v>
      </c>
      <c r="B21" s="78">
        <f>C21+B5</f>
        <v>89.2</v>
      </c>
      <c r="C21" s="78">
        <f>D21+C6</f>
        <v>84.600000000000009</v>
      </c>
      <c r="D21" s="78">
        <f>E21+D7</f>
        <v>77.000000000000014</v>
      </c>
      <c r="E21" s="78">
        <f>F21+E8</f>
        <v>71.300000000000011</v>
      </c>
      <c r="F21" s="78">
        <f>G21+F9</f>
        <v>68.200000000000017</v>
      </c>
      <c r="G21" s="78">
        <f>H21+G10</f>
        <v>65.500000000000014</v>
      </c>
      <c r="H21" s="78">
        <f>I21+H11</f>
        <v>60.600000000000009</v>
      </c>
      <c r="I21" s="78">
        <f>J21+I12</f>
        <v>53.900000000000006</v>
      </c>
      <c r="J21" s="78">
        <f>K21+J13</f>
        <v>50.800000000000004</v>
      </c>
      <c r="K21" s="78">
        <f>L21+K14</f>
        <v>44.2</v>
      </c>
      <c r="L21" s="78">
        <f>M21+L15</f>
        <v>39.800000000000004</v>
      </c>
      <c r="M21" s="78">
        <f>N21+M16</f>
        <v>33.1</v>
      </c>
      <c r="N21" s="78">
        <f>O21+N17</f>
        <v>27.1</v>
      </c>
      <c r="O21" s="78">
        <f>P21+O18</f>
        <v>22.5</v>
      </c>
      <c r="P21" s="78">
        <f>Q21+P19</f>
        <v>13.5</v>
      </c>
      <c r="Q21" s="78">
        <f>R21+Q20</f>
        <v>7.5</v>
      </c>
      <c r="R21" s="64">
        <v>4.5</v>
      </c>
      <c r="S21" s="23" t="s">
        <v>527</v>
      </c>
      <c r="T21" s="17"/>
    </row>
    <row r="22" spans="1:20" ht="18.600000000000001" customHeight="1" x14ac:dyDescent="0.15">
      <c r="A22" s="78">
        <f t="shared" si="0"/>
        <v>104.1</v>
      </c>
      <c r="B22" s="78">
        <f>C22+B5</f>
        <v>90.399999999999991</v>
      </c>
      <c r="C22" s="78">
        <f>D22+C6</f>
        <v>85.8</v>
      </c>
      <c r="D22" s="78">
        <f>E22+D7</f>
        <v>78.2</v>
      </c>
      <c r="E22" s="78">
        <f>F22+E8</f>
        <v>72.5</v>
      </c>
      <c r="F22" s="78">
        <f>G22+F9</f>
        <v>69.400000000000006</v>
      </c>
      <c r="G22" s="78">
        <f>H22+G10</f>
        <v>66.7</v>
      </c>
      <c r="H22" s="78">
        <f>I22+H11</f>
        <v>61.800000000000004</v>
      </c>
      <c r="I22" s="78">
        <f>J22+I12</f>
        <v>55.1</v>
      </c>
      <c r="J22" s="78">
        <f>K22+J13</f>
        <v>52</v>
      </c>
      <c r="K22" s="78">
        <f>L22+K14</f>
        <v>45.4</v>
      </c>
      <c r="L22" s="78">
        <f>M22+L15</f>
        <v>41</v>
      </c>
      <c r="M22" s="78">
        <f>N22+M16</f>
        <v>34.299999999999997</v>
      </c>
      <c r="N22" s="78">
        <f>O22+N17</f>
        <v>28.299999999999997</v>
      </c>
      <c r="O22" s="78">
        <f>P22+O18</f>
        <v>23.7</v>
      </c>
      <c r="P22" s="78">
        <f>Q22+P19</f>
        <v>14.7</v>
      </c>
      <c r="Q22" s="78">
        <f>R22+Q20</f>
        <v>8.6999999999999993</v>
      </c>
      <c r="R22" s="78">
        <f>S22+R21</f>
        <v>5.7</v>
      </c>
      <c r="S22" s="64">
        <v>1.2</v>
      </c>
      <c r="T22" s="23" t="s">
        <v>418</v>
      </c>
    </row>
    <row r="23" spans="1:20" ht="18.600000000000001" customHeight="1" x14ac:dyDescent="0.15">
      <c r="A23" s="79"/>
      <c r="F23" s="490"/>
      <c r="G23" s="490"/>
    </row>
    <row r="24" spans="1:20" ht="13.5" customHeight="1" x14ac:dyDescent="0.15">
      <c r="E24" s="174"/>
      <c r="F24" s="174"/>
      <c r="G24" s="627" t="s">
        <v>419</v>
      </c>
      <c r="H24" s="627"/>
    </row>
    <row r="25" spans="1:20" ht="12.75" customHeight="1" x14ac:dyDescent="0.15"/>
    <row r="26" spans="1:20" ht="9.75" customHeight="1" x14ac:dyDescent="0.15"/>
    <row r="27" spans="1:20" ht="9.75" customHeight="1" x14ac:dyDescent="0.15">
      <c r="J27" s="148" t="s">
        <v>234</v>
      </c>
      <c r="K27" s="149">
        <v>15</v>
      </c>
      <c r="L27" s="150" t="s">
        <v>234</v>
      </c>
    </row>
    <row r="28" spans="1:20" ht="9.75" customHeight="1" x14ac:dyDescent="0.15"/>
    <row r="29" spans="1:20" ht="9.75" customHeight="1" x14ac:dyDescent="0.15"/>
    <row r="30" spans="1:20" ht="9.75" customHeight="1" x14ac:dyDescent="0.15"/>
    <row r="31" spans="1:20" ht="9.75" customHeight="1" x14ac:dyDescent="0.15"/>
    <row r="32" spans="1:20" ht="9.75" customHeight="1" x14ac:dyDescent="0.15"/>
    <row r="33" ht="9.75" customHeight="1" x14ac:dyDescent="0.15"/>
    <row r="34" ht="9.75" customHeight="1" x14ac:dyDescent="0.15"/>
    <row r="35" ht="9.75" customHeight="1" x14ac:dyDescent="0.15"/>
    <row r="36" ht="9.75" customHeight="1" x14ac:dyDescent="0.15"/>
    <row r="37" ht="9.75" customHeight="1" x14ac:dyDescent="0.15"/>
    <row r="38" ht="9.75" customHeight="1" x14ac:dyDescent="0.15"/>
    <row r="39" ht="9.75" customHeight="1" x14ac:dyDescent="0.15"/>
    <row r="40" ht="9.75" customHeight="1" x14ac:dyDescent="0.15"/>
    <row r="41" ht="9.75" customHeight="1" x14ac:dyDescent="0.15"/>
    <row r="42" ht="9.75" customHeight="1" x14ac:dyDescent="0.15"/>
    <row r="43" ht="9.75" customHeight="1" x14ac:dyDescent="0.15"/>
    <row r="44" ht="9.75" customHeight="1" x14ac:dyDescent="0.15"/>
    <row r="45" ht="9.75" customHeight="1" x14ac:dyDescent="0.15"/>
    <row r="46" ht="9.75" customHeight="1" x14ac:dyDescent="0.15"/>
    <row r="47" ht="9.75" customHeight="1" x14ac:dyDescent="0.15"/>
    <row r="48" ht="9.75" customHeight="1" x14ac:dyDescent="0.15"/>
    <row r="49" ht="9.75" customHeight="1" x14ac:dyDescent="0.15"/>
    <row r="50" ht="9.75" customHeight="1" x14ac:dyDescent="0.15"/>
    <row r="51" ht="9.75" customHeight="1" x14ac:dyDescent="0.15"/>
    <row r="52" ht="9.75" customHeight="1" x14ac:dyDescent="0.15"/>
    <row r="53" ht="9.75" customHeight="1" x14ac:dyDescent="0.15"/>
    <row r="54" ht="9.75" customHeight="1" x14ac:dyDescent="0.15"/>
    <row r="55" ht="9.75" customHeight="1" x14ac:dyDescent="0.15"/>
    <row r="56" ht="9.75" customHeight="1" x14ac:dyDescent="0.15"/>
    <row r="57" ht="9.75" customHeight="1" x14ac:dyDescent="0.15"/>
    <row r="58" ht="9.75" customHeight="1" x14ac:dyDescent="0.15"/>
    <row r="59" ht="9.75" customHeight="1" x14ac:dyDescent="0.15"/>
    <row r="60" ht="9.75" customHeight="1" x14ac:dyDescent="0.15"/>
    <row r="61" ht="9.75" customHeight="1" x14ac:dyDescent="0.15"/>
    <row r="62" ht="9.75" customHeight="1" x14ac:dyDescent="0.15"/>
    <row r="63" ht="9.75" customHeight="1" x14ac:dyDescent="0.15"/>
    <row r="64" ht="9.75" customHeight="1" x14ac:dyDescent="0.15"/>
    <row r="65" ht="9.75" customHeight="1" x14ac:dyDescent="0.15"/>
    <row r="66" ht="9.75" customHeight="1" x14ac:dyDescent="0.15"/>
    <row r="67" ht="9.75" customHeight="1" x14ac:dyDescent="0.15"/>
    <row r="68" ht="9.75" customHeight="1" x14ac:dyDescent="0.15"/>
    <row r="69" ht="9.75" customHeight="1" x14ac:dyDescent="0.15"/>
    <row r="70" ht="9.75" customHeight="1" x14ac:dyDescent="0.15"/>
    <row r="71" ht="9.75" customHeight="1" x14ac:dyDescent="0.15"/>
    <row r="72" ht="9.75" customHeight="1" x14ac:dyDescent="0.15"/>
    <row r="73" ht="9.75" customHeight="1" x14ac:dyDescent="0.15"/>
    <row r="74" ht="9.75" customHeight="1" x14ac:dyDescent="0.15"/>
    <row r="75" ht="9.75" customHeight="1" x14ac:dyDescent="0.15"/>
    <row r="76" ht="9.75" customHeight="1" x14ac:dyDescent="0.15"/>
    <row r="77" ht="9.75" customHeight="1" x14ac:dyDescent="0.15"/>
    <row r="78" ht="9.75" customHeight="1" x14ac:dyDescent="0.15"/>
    <row r="79" ht="9.75" customHeight="1" x14ac:dyDescent="0.15"/>
    <row r="80" ht="9.75" customHeight="1" x14ac:dyDescent="0.15"/>
    <row r="81" ht="9.75" customHeight="1" x14ac:dyDescent="0.15"/>
    <row r="82" ht="9.75" customHeight="1" x14ac:dyDescent="0.15"/>
    <row r="83" ht="9.75" customHeight="1" x14ac:dyDescent="0.15"/>
    <row r="84" ht="9.75" customHeight="1" x14ac:dyDescent="0.15"/>
    <row r="85" ht="9.75" customHeight="1" x14ac:dyDescent="0.15"/>
  </sheetData>
  <mergeCells count="5">
    <mergeCell ref="Q1:S2"/>
    <mergeCell ref="Q11:R12"/>
    <mergeCell ref="K9:L9"/>
    <mergeCell ref="L1:N2"/>
    <mergeCell ref="G24:H2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H124"/>
  <sheetViews>
    <sheetView view="pageBreakPreview" zoomScaleNormal="100" zoomScaleSheetLayoutView="100" workbookViewId="0">
      <selection activeCell="R44" sqref="R44"/>
    </sheetView>
  </sheetViews>
  <sheetFormatPr defaultColWidth="8.88671875" defaultRowHeight="10.5" x14ac:dyDescent="0.15"/>
  <cols>
    <col min="1" max="93" width="5" style="77" customWidth="1"/>
    <col min="94" max="16384" width="8.88671875" style="77"/>
  </cols>
  <sheetData>
    <row r="1" spans="1:22" ht="15.95" customHeight="1" x14ac:dyDescent="0.15">
      <c r="E1" s="70"/>
      <c r="F1" s="356"/>
      <c r="G1" s="356"/>
      <c r="H1" s="356"/>
      <c r="I1" s="356"/>
      <c r="J1" s="356"/>
      <c r="K1" s="356"/>
      <c r="L1" s="41"/>
      <c r="V1" s="17"/>
    </row>
    <row r="2" spans="1:22" ht="15.95" customHeight="1" x14ac:dyDescent="0.15">
      <c r="A2" s="83" t="s">
        <v>268</v>
      </c>
      <c r="E2" s="41"/>
      <c r="F2" s="356"/>
      <c r="G2" s="356"/>
      <c r="H2" s="356"/>
      <c r="I2" s="356"/>
      <c r="J2" s="356"/>
      <c r="K2" s="356"/>
      <c r="L2" s="41"/>
      <c r="M2" s="89"/>
      <c r="V2" s="17"/>
    </row>
    <row r="3" spans="1:22" ht="15.95" customHeight="1" x14ac:dyDescent="0.15">
      <c r="A3" s="84">
        <v>1.8</v>
      </c>
      <c r="B3" s="155" t="s">
        <v>828</v>
      </c>
      <c r="C3" s="44"/>
      <c r="D3" s="44"/>
      <c r="E3" s="156"/>
      <c r="F3" s="156"/>
      <c r="G3" s="70"/>
      <c r="H3" s="17"/>
      <c r="I3" s="17"/>
      <c r="J3" s="17"/>
      <c r="K3" s="17"/>
      <c r="L3" s="41"/>
      <c r="M3" s="17"/>
      <c r="V3" s="17"/>
    </row>
    <row r="4" spans="1:22" ht="15.95" customHeight="1" x14ac:dyDescent="0.15">
      <c r="A4" s="84">
        <f>B4+A3</f>
        <v>9</v>
      </c>
      <c r="B4" s="157">
        <v>7.2</v>
      </c>
      <c r="C4" s="26" t="s">
        <v>829</v>
      </c>
      <c r="D4" s="44"/>
      <c r="E4" s="156"/>
      <c r="F4" s="156"/>
      <c r="K4" s="17"/>
      <c r="L4" s="17"/>
      <c r="M4" s="17"/>
      <c r="V4" s="17"/>
    </row>
    <row r="5" spans="1:22" ht="15.95" customHeight="1" x14ac:dyDescent="0.15">
      <c r="A5" s="84">
        <f>B5+A3</f>
        <v>14.700000000000001</v>
      </c>
      <c r="B5" s="157">
        <f>C5+B4</f>
        <v>12.9</v>
      </c>
      <c r="C5" s="78">
        <v>5.7</v>
      </c>
      <c r="D5" s="26" t="s">
        <v>830</v>
      </c>
      <c r="E5" s="41"/>
      <c r="F5" s="17"/>
      <c r="G5" s="70"/>
      <c r="K5" s="17"/>
      <c r="L5" s="17"/>
      <c r="M5" s="17"/>
      <c r="N5" s="309"/>
      <c r="O5" s="309"/>
      <c r="P5" s="17"/>
      <c r="Q5" s="17"/>
      <c r="R5" s="17"/>
      <c r="S5" s="17"/>
      <c r="T5" s="17"/>
      <c r="U5" s="17"/>
      <c r="V5" s="70"/>
    </row>
    <row r="6" spans="1:22" ht="15.95" customHeight="1" x14ac:dyDescent="0.15">
      <c r="A6" s="84">
        <f>B6+A3</f>
        <v>20.2</v>
      </c>
      <c r="B6" s="157">
        <f>C6+B4</f>
        <v>18.399999999999999</v>
      </c>
      <c r="C6" s="78">
        <f>D6+C5</f>
        <v>11.2</v>
      </c>
      <c r="D6" s="78">
        <v>5.5</v>
      </c>
      <c r="E6" s="26" t="s">
        <v>831</v>
      </c>
      <c r="F6" s="17"/>
      <c r="G6" s="17"/>
      <c r="K6" s="579" t="s">
        <v>826</v>
      </c>
      <c r="L6" s="579"/>
      <c r="M6" s="17"/>
      <c r="N6" s="309"/>
      <c r="O6" s="624" t="s">
        <v>226</v>
      </c>
      <c r="P6" s="624"/>
      <c r="R6" s="174"/>
      <c r="S6" s="174"/>
      <c r="T6" s="156"/>
      <c r="V6" s="41"/>
    </row>
    <row r="7" spans="1:22" ht="15.95" customHeight="1" x14ac:dyDescent="0.15">
      <c r="A7" s="84">
        <f>B7+A3</f>
        <v>25.7</v>
      </c>
      <c r="B7" s="157">
        <f>C7+B4</f>
        <v>23.9</v>
      </c>
      <c r="C7" s="78">
        <f>D7+C5</f>
        <v>16.7</v>
      </c>
      <c r="D7" s="78">
        <f>E7+D6</f>
        <v>11</v>
      </c>
      <c r="E7" s="78">
        <v>5.5</v>
      </c>
      <c r="F7" s="23" t="s">
        <v>832</v>
      </c>
      <c r="G7" s="17"/>
      <c r="K7" s="309"/>
      <c r="L7" s="309"/>
      <c r="M7" s="17"/>
      <c r="N7" s="70"/>
      <c r="O7" s="448"/>
      <c r="P7" s="449"/>
      <c r="R7" s="174"/>
      <c r="S7" s="174"/>
      <c r="T7" s="156"/>
    </row>
    <row r="8" spans="1:22" ht="15.95" customHeight="1" x14ac:dyDescent="0.15">
      <c r="A8" s="84">
        <f>B8+A3</f>
        <v>32.699999999999996</v>
      </c>
      <c r="B8" s="157">
        <f>C8+B4</f>
        <v>30.9</v>
      </c>
      <c r="C8" s="78">
        <f>D8+C5</f>
        <v>23.7</v>
      </c>
      <c r="D8" s="78">
        <f>E8+D6</f>
        <v>18</v>
      </c>
      <c r="E8" s="78">
        <f>F8+E7</f>
        <v>12.5</v>
      </c>
      <c r="F8" s="64">
        <v>7</v>
      </c>
      <c r="G8" s="23" t="s">
        <v>833</v>
      </c>
      <c r="H8" s="17"/>
      <c r="I8" s="17"/>
      <c r="J8" s="17"/>
      <c r="K8" s="26" t="s">
        <v>820</v>
      </c>
      <c r="M8" s="17"/>
      <c r="N8" s="17"/>
      <c r="O8" s="23" t="s">
        <v>402</v>
      </c>
      <c r="P8" s="450"/>
      <c r="R8" s="174"/>
      <c r="S8" s="174"/>
      <c r="T8" s="41"/>
    </row>
    <row r="9" spans="1:22" ht="15.95" customHeight="1" x14ac:dyDescent="0.15">
      <c r="A9" s="84">
        <f>B9+A3</f>
        <v>37.9</v>
      </c>
      <c r="B9" s="157">
        <f>C9+B4</f>
        <v>36.1</v>
      </c>
      <c r="C9" s="78">
        <f>D9+C5</f>
        <v>28.9</v>
      </c>
      <c r="D9" s="78">
        <f>E9+D6</f>
        <v>23.2</v>
      </c>
      <c r="E9" s="78">
        <f>F9+E7</f>
        <v>17.7</v>
      </c>
      <c r="F9" s="78">
        <f>G9+F8</f>
        <v>12.2</v>
      </c>
      <c r="G9" s="64">
        <v>5.2</v>
      </c>
      <c r="H9" s="23" t="s">
        <v>834</v>
      </c>
      <c r="I9" s="17"/>
      <c r="J9" s="17"/>
      <c r="K9" s="78">
        <v>6.4</v>
      </c>
      <c r="L9" s="26" t="s">
        <v>827</v>
      </c>
      <c r="M9" s="17"/>
      <c r="N9" s="17"/>
      <c r="O9" s="64">
        <v>12.9</v>
      </c>
      <c r="P9" s="23" t="s">
        <v>404</v>
      </c>
      <c r="R9" s="174"/>
      <c r="S9" s="174"/>
      <c r="T9" s="135"/>
    </row>
    <row r="10" spans="1:22" ht="15.95" customHeight="1" x14ac:dyDescent="0.15">
      <c r="A10" s="84">
        <f>B10+A3</f>
        <v>42.7</v>
      </c>
      <c r="B10" s="157">
        <f>C10+B4</f>
        <v>40.900000000000006</v>
      </c>
      <c r="C10" s="78">
        <f>D10+C5</f>
        <v>33.700000000000003</v>
      </c>
      <c r="D10" s="78">
        <f>E10+D6</f>
        <v>28</v>
      </c>
      <c r="E10" s="78">
        <f>F10+E7</f>
        <v>22.5</v>
      </c>
      <c r="F10" s="78">
        <f>G10+F8</f>
        <v>17</v>
      </c>
      <c r="G10" s="78">
        <f>H10+G9</f>
        <v>10</v>
      </c>
      <c r="H10" s="64">
        <v>4.8</v>
      </c>
      <c r="I10" s="23" t="s">
        <v>835</v>
      </c>
      <c r="J10" s="17"/>
      <c r="K10" s="17"/>
      <c r="L10" s="17"/>
      <c r="M10" s="59"/>
      <c r="N10" s="17"/>
      <c r="O10" s="17"/>
      <c r="P10" s="17"/>
      <c r="Q10" s="17"/>
      <c r="R10" s="17"/>
      <c r="S10" s="17"/>
    </row>
    <row r="11" spans="1:22" ht="15.95" customHeight="1" x14ac:dyDescent="0.15">
      <c r="A11" s="84">
        <f>B11+A3</f>
        <v>47.6</v>
      </c>
      <c r="B11" s="157">
        <f>C11+B4</f>
        <v>45.800000000000004</v>
      </c>
      <c r="C11" s="78">
        <f>D11+C5</f>
        <v>38.6</v>
      </c>
      <c r="D11" s="78">
        <f>E11+D6</f>
        <v>32.9</v>
      </c>
      <c r="E11" s="78">
        <f>F11+E7</f>
        <v>27.4</v>
      </c>
      <c r="F11" s="78">
        <f>G11+F8</f>
        <v>21.9</v>
      </c>
      <c r="G11" s="78">
        <f>H11+G9</f>
        <v>14.899999999999999</v>
      </c>
      <c r="H11" s="78">
        <f>I11+H10</f>
        <v>9.6999999999999993</v>
      </c>
      <c r="I11" s="64">
        <v>4.9000000000000004</v>
      </c>
      <c r="J11" s="23" t="s">
        <v>836</v>
      </c>
      <c r="K11" s="17"/>
      <c r="L11" s="17"/>
      <c r="M11" s="17"/>
      <c r="N11" s="59"/>
      <c r="O11" s="17"/>
      <c r="P11" s="17"/>
      <c r="Q11" s="17"/>
      <c r="R11" s="17"/>
      <c r="S11" s="17"/>
    </row>
    <row r="12" spans="1:22" ht="15.95" customHeight="1" x14ac:dyDescent="0.15">
      <c r="A12" s="84">
        <f>B12+A3</f>
        <v>52.7</v>
      </c>
      <c r="B12" s="157">
        <f>C12+B4</f>
        <v>50.900000000000006</v>
      </c>
      <c r="C12" s="78">
        <f>D12+C5</f>
        <v>43.7</v>
      </c>
      <c r="D12" s="78">
        <f>E12+D6</f>
        <v>38</v>
      </c>
      <c r="E12" s="78">
        <f>F12+E7</f>
        <v>32.5</v>
      </c>
      <c r="F12" s="78">
        <f>G12+F8</f>
        <v>27</v>
      </c>
      <c r="G12" s="78">
        <f>H12+G9</f>
        <v>20</v>
      </c>
      <c r="H12" s="78">
        <f>I12+H10</f>
        <v>14.8</v>
      </c>
      <c r="I12" s="78">
        <f>J12+I11</f>
        <v>10</v>
      </c>
      <c r="J12" s="64">
        <v>5.0999999999999996</v>
      </c>
      <c r="K12" s="23" t="s">
        <v>837</v>
      </c>
      <c r="L12" s="17"/>
      <c r="M12" s="17"/>
      <c r="N12" s="17"/>
      <c r="O12" s="59"/>
      <c r="P12" s="17"/>
      <c r="Q12" s="17"/>
      <c r="R12" s="309"/>
      <c r="S12" s="309"/>
    </row>
    <row r="13" spans="1:22" ht="15.95" customHeight="1" x14ac:dyDescent="0.15">
      <c r="A13" s="84">
        <f>B13+A3</f>
        <v>59.300000000000004</v>
      </c>
      <c r="B13" s="157">
        <f>C13+B4</f>
        <v>57.500000000000007</v>
      </c>
      <c r="C13" s="78">
        <f>D13+C5</f>
        <v>50.300000000000004</v>
      </c>
      <c r="D13" s="78">
        <f>E13+D6</f>
        <v>44.6</v>
      </c>
      <c r="E13" s="78">
        <f>F13+E7</f>
        <v>39.1</v>
      </c>
      <c r="F13" s="78">
        <f>G13+F8</f>
        <v>33.6</v>
      </c>
      <c r="G13" s="78">
        <f>H13+G9</f>
        <v>26.6</v>
      </c>
      <c r="H13" s="78">
        <f>I13+H10</f>
        <v>21.400000000000002</v>
      </c>
      <c r="I13" s="78">
        <f>J13+I11</f>
        <v>16.600000000000001</v>
      </c>
      <c r="J13" s="78">
        <f>K13+J12</f>
        <v>11.7</v>
      </c>
      <c r="K13" s="64">
        <v>6.6</v>
      </c>
      <c r="L13" s="23" t="s">
        <v>838</v>
      </c>
      <c r="M13" s="17"/>
      <c r="N13" s="17"/>
      <c r="O13" s="17"/>
      <c r="P13" s="59"/>
      <c r="Q13" s="17"/>
      <c r="R13" s="309"/>
      <c r="S13" s="309"/>
    </row>
    <row r="14" spans="1:22" ht="15.95" customHeight="1" x14ac:dyDescent="0.15">
      <c r="A14" s="84">
        <f>B14+A3</f>
        <v>69.2</v>
      </c>
      <c r="B14" s="157">
        <f>C14+B4</f>
        <v>67.400000000000006</v>
      </c>
      <c r="C14" s="78">
        <f>D14+C5</f>
        <v>60.2</v>
      </c>
      <c r="D14" s="78">
        <f>E14+D6</f>
        <v>54.5</v>
      </c>
      <c r="E14" s="78">
        <f>F14+E7</f>
        <v>49</v>
      </c>
      <c r="F14" s="78">
        <f>G14+F8</f>
        <v>43.5</v>
      </c>
      <c r="G14" s="78">
        <f>H14+G9</f>
        <v>36.5</v>
      </c>
      <c r="H14" s="78">
        <f>I14+H10</f>
        <v>31.3</v>
      </c>
      <c r="I14" s="78">
        <f>J14+I11</f>
        <v>26.5</v>
      </c>
      <c r="J14" s="78">
        <f>K14+J12</f>
        <v>21.6</v>
      </c>
      <c r="K14" s="78">
        <f>L14+K13</f>
        <v>16.5</v>
      </c>
      <c r="L14" s="64">
        <v>9.9</v>
      </c>
      <c r="M14" s="23" t="s">
        <v>839</v>
      </c>
      <c r="N14" s="17"/>
      <c r="O14" s="17"/>
      <c r="P14" s="17"/>
      <c r="Q14" s="59"/>
      <c r="R14" s="309"/>
      <c r="S14" s="309"/>
    </row>
    <row r="15" spans="1:22" ht="15.95" customHeight="1" x14ac:dyDescent="0.15">
      <c r="A15" s="84">
        <f>B15+A3</f>
        <v>76.8</v>
      </c>
      <c r="B15" s="157">
        <f>C15+B4</f>
        <v>75</v>
      </c>
      <c r="C15" s="78">
        <f>D15+C5</f>
        <v>67.8</v>
      </c>
      <c r="D15" s="78">
        <f>E15+D6</f>
        <v>62.1</v>
      </c>
      <c r="E15" s="78">
        <f>F15+E7</f>
        <v>56.6</v>
      </c>
      <c r="F15" s="78">
        <f>G15+F8</f>
        <v>51.1</v>
      </c>
      <c r="G15" s="78">
        <f>H15+G9</f>
        <v>44.1</v>
      </c>
      <c r="H15" s="78">
        <f>I15+H10</f>
        <v>38.9</v>
      </c>
      <c r="I15" s="78">
        <f>J15+I11</f>
        <v>34.1</v>
      </c>
      <c r="J15" s="78">
        <f>K15+J12</f>
        <v>29.200000000000003</v>
      </c>
      <c r="K15" s="78">
        <f>L15+K13</f>
        <v>24.1</v>
      </c>
      <c r="L15" s="78">
        <f>M15+L14</f>
        <v>17.5</v>
      </c>
      <c r="M15" s="64">
        <v>7.6</v>
      </c>
      <c r="N15" s="23" t="s">
        <v>840</v>
      </c>
      <c r="O15" s="17"/>
      <c r="P15" s="17"/>
      <c r="Q15" s="17"/>
      <c r="R15" s="309"/>
      <c r="S15" s="309"/>
    </row>
    <row r="16" spans="1:22" ht="15.95" customHeight="1" x14ac:dyDescent="0.15">
      <c r="A16" s="84">
        <f>B16+A3</f>
        <v>83.000000000000014</v>
      </c>
      <c r="B16" s="157">
        <f>C16+B4</f>
        <v>81.200000000000017</v>
      </c>
      <c r="C16" s="78">
        <f>D16+C5</f>
        <v>74.000000000000014</v>
      </c>
      <c r="D16" s="78">
        <f>E16+D6</f>
        <v>68.300000000000011</v>
      </c>
      <c r="E16" s="78">
        <f>F16+E7</f>
        <v>62.800000000000004</v>
      </c>
      <c r="F16" s="78">
        <f>G16+F8</f>
        <v>57.300000000000004</v>
      </c>
      <c r="G16" s="78">
        <f>H16+G9</f>
        <v>50.300000000000004</v>
      </c>
      <c r="H16" s="78">
        <f>I16+H10</f>
        <v>45.1</v>
      </c>
      <c r="I16" s="78">
        <f>J16+I11</f>
        <v>40.300000000000004</v>
      </c>
      <c r="J16" s="78">
        <f>K16+J12</f>
        <v>35.400000000000006</v>
      </c>
      <c r="K16" s="78">
        <f>L16+K13</f>
        <v>30.300000000000004</v>
      </c>
      <c r="L16" s="78">
        <f>M16+L14</f>
        <v>23.700000000000003</v>
      </c>
      <c r="M16" s="78">
        <f>N16+M15</f>
        <v>13.8</v>
      </c>
      <c r="N16" s="64">
        <v>6.2</v>
      </c>
      <c r="O16" s="23" t="s">
        <v>841</v>
      </c>
      <c r="P16" s="17"/>
      <c r="Q16" s="17"/>
      <c r="R16" s="17"/>
      <c r="S16" s="59"/>
    </row>
    <row r="17" spans="1:31" ht="15.95" customHeight="1" x14ac:dyDescent="0.15">
      <c r="A17" s="84">
        <f>B17+A3</f>
        <v>87</v>
      </c>
      <c r="B17" s="157">
        <f>C17+B4</f>
        <v>85.2</v>
      </c>
      <c r="C17" s="78">
        <f>D17+C5</f>
        <v>78</v>
      </c>
      <c r="D17" s="78">
        <f>E17+D6</f>
        <v>72.3</v>
      </c>
      <c r="E17" s="78">
        <f>F17+E7</f>
        <v>66.8</v>
      </c>
      <c r="F17" s="78">
        <f>G17+F8</f>
        <v>61.3</v>
      </c>
      <c r="G17" s="78">
        <f>H17+G9</f>
        <v>54.3</v>
      </c>
      <c r="H17" s="78">
        <f>I17+H10</f>
        <v>49.099999999999994</v>
      </c>
      <c r="I17" s="78">
        <f>J17+I11</f>
        <v>44.3</v>
      </c>
      <c r="J17" s="78">
        <f>K17+J12</f>
        <v>39.4</v>
      </c>
      <c r="K17" s="78">
        <f>L17+K13</f>
        <v>34.299999999999997</v>
      </c>
      <c r="L17" s="78">
        <f>M17+L14</f>
        <v>27.699999999999996</v>
      </c>
      <c r="M17" s="78">
        <f>N17+M15</f>
        <v>17.799999999999997</v>
      </c>
      <c r="N17" s="78">
        <f>O17+N16</f>
        <v>10.199999999999999</v>
      </c>
      <c r="O17" s="64">
        <v>4</v>
      </c>
      <c r="P17" s="23" t="s">
        <v>842</v>
      </c>
      <c r="Q17" s="17"/>
      <c r="R17" s="17"/>
      <c r="S17" s="17"/>
    </row>
    <row r="18" spans="1:31" ht="15.95" customHeight="1" x14ac:dyDescent="0.15">
      <c r="A18" s="84">
        <f>B18+A3</f>
        <v>91.3</v>
      </c>
      <c r="B18" s="157">
        <f>C18+B4</f>
        <v>89.5</v>
      </c>
      <c r="C18" s="78">
        <f>D18+C5</f>
        <v>82.3</v>
      </c>
      <c r="D18" s="78">
        <f>E18+D6</f>
        <v>76.599999999999994</v>
      </c>
      <c r="E18" s="78">
        <f>F18+E7</f>
        <v>71.099999999999994</v>
      </c>
      <c r="F18" s="78">
        <f>G18+F8</f>
        <v>65.599999999999994</v>
      </c>
      <c r="G18" s="78">
        <f>H18+G9</f>
        <v>58.6</v>
      </c>
      <c r="H18" s="78">
        <f>I18+H10</f>
        <v>53.4</v>
      </c>
      <c r="I18" s="78">
        <f>J18+I11</f>
        <v>48.6</v>
      </c>
      <c r="J18" s="78">
        <f>K18+J12</f>
        <v>43.7</v>
      </c>
      <c r="K18" s="78">
        <f>L18+K13</f>
        <v>38.6</v>
      </c>
      <c r="L18" s="78">
        <f>M18+L14</f>
        <v>32</v>
      </c>
      <c r="M18" s="78">
        <f>N18+M15</f>
        <v>22.1</v>
      </c>
      <c r="N18" s="78">
        <f>O18+N16</f>
        <v>14.5</v>
      </c>
      <c r="O18" s="78">
        <f>P18+O17</f>
        <v>8.3000000000000007</v>
      </c>
      <c r="P18" s="64">
        <v>4.3</v>
      </c>
      <c r="Q18" s="23" t="s">
        <v>843</v>
      </c>
      <c r="R18" s="17"/>
      <c r="S18" s="17"/>
    </row>
    <row r="19" spans="1:31" ht="15.95" customHeight="1" x14ac:dyDescent="0.15">
      <c r="A19" s="158">
        <f>B19+A3</f>
        <v>93.100000000000009</v>
      </c>
      <c r="B19" s="159">
        <f>C19+B4</f>
        <v>91.300000000000011</v>
      </c>
      <c r="C19" s="160">
        <f>D19+C5</f>
        <v>84.100000000000009</v>
      </c>
      <c r="D19" s="160">
        <f>E19+D6</f>
        <v>78.400000000000006</v>
      </c>
      <c r="E19" s="160">
        <f>F19+E7</f>
        <v>72.900000000000006</v>
      </c>
      <c r="F19" s="160">
        <f>G19+F8</f>
        <v>67.400000000000006</v>
      </c>
      <c r="G19" s="160">
        <f>H19+G9</f>
        <v>60.4</v>
      </c>
      <c r="H19" s="160">
        <f>I19+H10</f>
        <v>55.199999999999996</v>
      </c>
      <c r="I19" s="160">
        <f>J19+I11</f>
        <v>50.4</v>
      </c>
      <c r="J19" s="160">
        <f>K19+J12</f>
        <v>45.5</v>
      </c>
      <c r="K19" s="160">
        <f>L19+K13</f>
        <v>40.4</v>
      </c>
      <c r="L19" s="160">
        <f>M19+L14</f>
        <v>33.799999999999997</v>
      </c>
      <c r="M19" s="160">
        <f>N19+M15</f>
        <v>23.9</v>
      </c>
      <c r="N19" s="160">
        <f>O19+N16</f>
        <v>16.3</v>
      </c>
      <c r="O19" s="160">
        <f>P19+O17</f>
        <v>10.1</v>
      </c>
      <c r="P19" s="160">
        <f>Q19+P18</f>
        <v>6.1</v>
      </c>
      <c r="Q19" s="161">
        <v>1.8</v>
      </c>
      <c r="R19" s="162" t="s">
        <v>844</v>
      </c>
      <c r="S19" s="163"/>
    </row>
    <row r="20" spans="1:31" ht="15.95" customHeight="1" x14ac:dyDescent="0.15">
      <c r="A20" s="84">
        <f>B20+A3</f>
        <v>103.10000000000001</v>
      </c>
      <c r="B20" s="157">
        <f>C20+B4</f>
        <v>101.30000000000001</v>
      </c>
      <c r="C20" s="78">
        <f>D20+C5</f>
        <v>94.100000000000009</v>
      </c>
      <c r="D20" s="78">
        <f>E20+D6</f>
        <v>88.4</v>
      </c>
      <c r="E20" s="78">
        <f>F20+E7</f>
        <v>82.9</v>
      </c>
      <c r="F20" s="78">
        <f>G20+F8</f>
        <v>77.400000000000006</v>
      </c>
      <c r="G20" s="78">
        <f>H20+G9</f>
        <v>70.400000000000006</v>
      </c>
      <c r="H20" s="78">
        <f>I20+H10</f>
        <v>65.2</v>
      </c>
      <c r="I20" s="78">
        <f>J20+I11</f>
        <v>60.4</v>
      </c>
      <c r="J20" s="78">
        <f>K20+J12</f>
        <v>55.5</v>
      </c>
      <c r="K20" s="78">
        <f>L20+K13</f>
        <v>50.4</v>
      </c>
      <c r="L20" s="78">
        <f>M20+L14</f>
        <v>43.8</v>
      </c>
      <c r="M20" s="78">
        <f>N20+M15</f>
        <v>33.9</v>
      </c>
      <c r="N20" s="78">
        <f>O20+N16</f>
        <v>26.3</v>
      </c>
      <c r="O20" s="76">
        <f>P20+O17</f>
        <v>20.100000000000001</v>
      </c>
      <c r="P20" s="76">
        <f>Q20+P18</f>
        <v>16.100000000000001</v>
      </c>
      <c r="Q20" s="198">
        <f>R20+Q19</f>
        <v>11.8</v>
      </c>
      <c r="R20" s="64">
        <v>10</v>
      </c>
      <c r="S20" s="23" t="s">
        <v>845</v>
      </c>
    </row>
    <row r="21" spans="1:31" ht="15.95" customHeight="1" x14ac:dyDescent="0.15">
      <c r="A21" s="84">
        <f>B21+A3</f>
        <v>111.30000000000001</v>
      </c>
      <c r="B21" s="157">
        <f>C21+B4</f>
        <v>109.50000000000001</v>
      </c>
      <c r="C21" s="78">
        <f>D21+C5</f>
        <v>102.30000000000001</v>
      </c>
      <c r="D21" s="78">
        <f>E21+D6</f>
        <v>96.600000000000009</v>
      </c>
      <c r="E21" s="78">
        <f>F21+E7</f>
        <v>91.100000000000009</v>
      </c>
      <c r="F21" s="78">
        <f>G21+F8</f>
        <v>85.600000000000009</v>
      </c>
      <c r="G21" s="78">
        <f>H21+G9</f>
        <v>78.600000000000009</v>
      </c>
      <c r="H21" s="78">
        <f>I21+H10</f>
        <v>73.400000000000006</v>
      </c>
      <c r="I21" s="78">
        <f>J21+I11</f>
        <v>68.600000000000009</v>
      </c>
      <c r="J21" s="78">
        <f>K21+J12</f>
        <v>63.7</v>
      </c>
      <c r="K21" s="78">
        <f>L21+K13</f>
        <v>58.6</v>
      </c>
      <c r="L21" s="78">
        <f>M21+L14</f>
        <v>52</v>
      </c>
      <c r="M21" s="78">
        <f>N21+M15</f>
        <v>42.1</v>
      </c>
      <c r="N21" s="78">
        <f>O21+N16</f>
        <v>34.5</v>
      </c>
      <c r="O21" s="198">
        <f>P21+O17</f>
        <v>28.3</v>
      </c>
      <c r="P21" s="76">
        <f>Q21+P18</f>
        <v>24.3</v>
      </c>
      <c r="Q21" s="198">
        <f>R21+Q19</f>
        <v>20</v>
      </c>
      <c r="R21" s="78">
        <f>S21+R20</f>
        <v>18.2</v>
      </c>
      <c r="S21" s="64">
        <v>8.1999999999999993</v>
      </c>
      <c r="T21" s="23" t="s">
        <v>846</v>
      </c>
    </row>
    <row r="22" spans="1:31" ht="15.95" customHeight="1" x14ac:dyDescent="0.15">
      <c r="A22" s="84">
        <f>B22+A3</f>
        <v>116.00000000000001</v>
      </c>
      <c r="B22" s="157">
        <f>C22+B4</f>
        <v>114.20000000000002</v>
      </c>
      <c r="C22" s="78">
        <f>D22+C5</f>
        <v>107.00000000000001</v>
      </c>
      <c r="D22" s="78">
        <f>E22+D6</f>
        <v>101.30000000000001</v>
      </c>
      <c r="E22" s="78">
        <f>F22+E7</f>
        <v>95.800000000000011</v>
      </c>
      <c r="F22" s="78">
        <f>G22+F8</f>
        <v>90.300000000000011</v>
      </c>
      <c r="G22" s="78">
        <f>H22+G9</f>
        <v>83.300000000000011</v>
      </c>
      <c r="H22" s="78">
        <f>I22+H10</f>
        <v>78.100000000000009</v>
      </c>
      <c r="I22" s="78">
        <f>J22+I11</f>
        <v>73.300000000000011</v>
      </c>
      <c r="J22" s="78">
        <f>K22+J12</f>
        <v>68.400000000000006</v>
      </c>
      <c r="K22" s="78">
        <f>L22+K13</f>
        <v>63.300000000000004</v>
      </c>
      <c r="L22" s="78">
        <f>M22+L14</f>
        <v>56.7</v>
      </c>
      <c r="M22" s="78">
        <f>N22+M15</f>
        <v>46.800000000000004</v>
      </c>
      <c r="N22" s="78">
        <f>O22+N16</f>
        <v>39.200000000000003</v>
      </c>
      <c r="O22" s="76">
        <f>P22+O17</f>
        <v>33</v>
      </c>
      <c r="P22" s="76">
        <f>Q22+P18</f>
        <v>29</v>
      </c>
      <c r="Q22" s="198">
        <f>R22+Q19</f>
        <v>24.7</v>
      </c>
      <c r="R22" s="76">
        <f>S22+R20</f>
        <v>22.9</v>
      </c>
      <c r="S22" s="76">
        <f>T22+S21</f>
        <v>12.899999999999999</v>
      </c>
      <c r="T22" s="64">
        <v>4.7</v>
      </c>
      <c r="U22" s="23" t="s">
        <v>847</v>
      </c>
    </row>
    <row r="23" spans="1:31" ht="15.95" customHeight="1" x14ac:dyDescent="0.15">
      <c r="A23" s="84">
        <f>B23+A3</f>
        <v>117.7</v>
      </c>
      <c r="B23" s="157">
        <f>C23+B4</f>
        <v>115.9</v>
      </c>
      <c r="C23" s="78">
        <f>D23+C5</f>
        <v>108.7</v>
      </c>
      <c r="D23" s="78">
        <f>E23+D6</f>
        <v>103</v>
      </c>
      <c r="E23" s="78">
        <f>F23+E7</f>
        <v>97.5</v>
      </c>
      <c r="F23" s="78">
        <f>G23+F8</f>
        <v>92</v>
      </c>
      <c r="G23" s="78">
        <f>H23+G9</f>
        <v>85</v>
      </c>
      <c r="H23" s="78">
        <f>I23+H10</f>
        <v>79.8</v>
      </c>
      <c r="I23" s="78">
        <f>J23+I11</f>
        <v>75</v>
      </c>
      <c r="J23" s="78">
        <f>K23+J12</f>
        <v>70.099999999999994</v>
      </c>
      <c r="K23" s="78">
        <f>L23+K13</f>
        <v>65</v>
      </c>
      <c r="L23" s="78">
        <f>M23+L14</f>
        <v>58.400000000000006</v>
      </c>
      <c r="M23" s="78">
        <f>N23+M15</f>
        <v>48.500000000000007</v>
      </c>
      <c r="N23" s="78">
        <f>O23+N16</f>
        <v>40.900000000000006</v>
      </c>
      <c r="O23" s="198">
        <f>P23+O17</f>
        <v>34.700000000000003</v>
      </c>
      <c r="P23" s="76">
        <f>Q23+P18</f>
        <v>30.700000000000003</v>
      </c>
      <c r="Q23" s="198">
        <f>R23+Q19</f>
        <v>26.400000000000002</v>
      </c>
      <c r="R23" s="198">
        <f>S23+R20</f>
        <v>24.6</v>
      </c>
      <c r="S23" s="76">
        <f>T23+S21</f>
        <v>14.6</v>
      </c>
      <c r="T23" s="78">
        <f>U23+T22</f>
        <v>6.4</v>
      </c>
      <c r="U23" s="64">
        <v>1.7</v>
      </c>
      <c r="V23" s="23" t="s">
        <v>848</v>
      </c>
    </row>
    <row r="24" spans="1:31" ht="15.95" customHeight="1" x14ac:dyDescent="0.15">
      <c r="A24" s="84">
        <f>B24+A3</f>
        <v>121.2</v>
      </c>
      <c r="B24" s="157">
        <f>C24+B4</f>
        <v>119.4</v>
      </c>
      <c r="C24" s="78">
        <f>D24+C5</f>
        <v>112.2</v>
      </c>
      <c r="D24" s="78">
        <f>E24+D6</f>
        <v>106.5</v>
      </c>
      <c r="E24" s="78">
        <f>F24+E7</f>
        <v>101</v>
      </c>
      <c r="F24" s="78">
        <f>G24+F8</f>
        <v>95.5</v>
      </c>
      <c r="G24" s="78">
        <f>H24+G9</f>
        <v>88.5</v>
      </c>
      <c r="H24" s="78">
        <f>I24+H10</f>
        <v>83.3</v>
      </c>
      <c r="I24" s="78">
        <f>J24+I11</f>
        <v>78.5</v>
      </c>
      <c r="J24" s="78">
        <f>K24+J12</f>
        <v>73.599999999999994</v>
      </c>
      <c r="K24" s="78">
        <f>L24+K13</f>
        <v>68.5</v>
      </c>
      <c r="L24" s="78">
        <f>M24+L14</f>
        <v>61.900000000000006</v>
      </c>
      <c r="M24" s="78">
        <f>N24+M15</f>
        <v>52.000000000000007</v>
      </c>
      <c r="N24" s="78">
        <f>O24+N16</f>
        <v>44.400000000000006</v>
      </c>
      <c r="O24" s="76">
        <f>P24+O17</f>
        <v>38.200000000000003</v>
      </c>
      <c r="P24" s="76">
        <f>Q24+P18</f>
        <v>34.200000000000003</v>
      </c>
      <c r="Q24" s="198">
        <f>R24+Q19</f>
        <v>29.900000000000002</v>
      </c>
      <c r="R24" s="76">
        <f>S24+R20</f>
        <v>28.1</v>
      </c>
      <c r="S24" s="76">
        <f>T24+S21</f>
        <v>18.100000000000001</v>
      </c>
      <c r="T24" s="78">
        <f>U24+T22</f>
        <v>9.9</v>
      </c>
      <c r="U24" s="64">
        <f>V24+U23</f>
        <v>5.2</v>
      </c>
      <c r="V24" s="64">
        <v>3.5</v>
      </c>
      <c r="W24" s="23" t="s">
        <v>849</v>
      </c>
    </row>
    <row r="25" spans="1:31" ht="15.95" customHeight="1" x14ac:dyDescent="0.15">
      <c r="A25" s="84">
        <f>B25+$A$3</f>
        <v>126.6</v>
      </c>
      <c r="B25" s="157">
        <f>C25+$B$4</f>
        <v>124.8</v>
      </c>
      <c r="C25" s="78">
        <f>D25+$C$5</f>
        <v>117.6</v>
      </c>
      <c r="D25" s="78">
        <f>E25+$D$6</f>
        <v>111.89999999999999</v>
      </c>
      <c r="E25" s="78">
        <f>F25+$E$7</f>
        <v>106.39999999999999</v>
      </c>
      <c r="F25" s="78">
        <f>G25+$F$8</f>
        <v>100.89999999999999</v>
      </c>
      <c r="G25" s="78">
        <f>H25+$G$9</f>
        <v>93.899999999999991</v>
      </c>
      <c r="H25" s="78">
        <f>I25+$H$10</f>
        <v>88.699999999999989</v>
      </c>
      <c r="I25" s="78">
        <f>J25+$I$11</f>
        <v>83.899999999999991</v>
      </c>
      <c r="J25" s="78">
        <f>K25+$J$12</f>
        <v>78.999999999999986</v>
      </c>
      <c r="K25" s="78">
        <f>L25+$K$13</f>
        <v>73.899999999999991</v>
      </c>
      <c r="L25" s="78">
        <f>M25+$L$14</f>
        <v>67.3</v>
      </c>
      <c r="M25" s="78">
        <f>N25+$M$15</f>
        <v>57.4</v>
      </c>
      <c r="N25" s="78">
        <f>O25+$N$16</f>
        <v>49.8</v>
      </c>
      <c r="O25" s="198">
        <f>P25+$O$17</f>
        <v>43.599999999999994</v>
      </c>
      <c r="P25" s="76">
        <f>Q25+$P$18</f>
        <v>39.599999999999994</v>
      </c>
      <c r="Q25" s="198">
        <f>R25+$Q$19</f>
        <v>35.299999999999997</v>
      </c>
      <c r="R25" s="198">
        <f>S25+$R$20</f>
        <v>33.5</v>
      </c>
      <c r="S25" s="76">
        <f>T25+$S$21</f>
        <v>23.5</v>
      </c>
      <c r="T25" s="78">
        <f>U25+$T$22</f>
        <v>15.3</v>
      </c>
      <c r="U25" s="64">
        <f>V25+$U$23</f>
        <v>10.6</v>
      </c>
      <c r="V25" s="78">
        <f>W25+$V$24</f>
        <v>8.9</v>
      </c>
      <c r="W25" s="64">
        <v>5.4</v>
      </c>
      <c r="X25" s="23" t="s">
        <v>850</v>
      </c>
    </row>
    <row r="26" spans="1:31" ht="15.95" customHeight="1" x14ac:dyDescent="0.15">
      <c r="A26" s="84">
        <f t="shared" ref="A26:A35" si="0">B26+$A$3</f>
        <v>131.80000000000001</v>
      </c>
      <c r="B26" s="157">
        <f t="shared" ref="B26:B35" si="1">C26+$B$4</f>
        <v>130</v>
      </c>
      <c r="C26" s="78">
        <f t="shared" ref="C26:C35" si="2">D26+$C$5</f>
        <v>122.8</v>
      </c>
      <c r="D26" s="78">
        <f t="shared" ref="D26:D35" si="3">E26+$D$6</f>
        <v>117.1</v>
      </c>
      <c r="E26" s="78">
        <f t="shared" ref="E26:E35" si="4">F26+$E$7</f>
        <v>111.6</v>
      </c>
      <c r="F26" s="78">
        <f t="shared" ref="F26:F35" si="5">G26+$F$8</f>
        <v>106.1</v>
      </c>
      <c r="G26" s="78">
        <f t="shared" ref="G26:G35" si="6">H26+$G$9</f>
        <v>99.1</v>
      </c>
      <c r="H26" s="78">
        <f t="shared" ref="H26:H35" si="7">I26+$H$10</f>
        <v>93.899999999999991</v>
      </c>
      <c r="I26" s="78">
        <f t="shared" ref="I26:I35" si="8">J26+$I$11</f>
        <v>89.1</v>
      </c>
      <c r="J26" s="78">
        <f t="shared" ref="J26:J35" si="9">K26+$J$12</f>
        <v>84.199999999999989</v>
      </c>
      <c r="K26" s="78">
        <f t="shared" ref="K26:K35" si="10">L26+$K$13</f>
        <v>79.099999999999994</v>
      </c>
      <c r="L26" s="78">
        <f t="shared" ref="L26:L35" si="11">M26+$L$14</f>
        <v>72.5</v>
      </c>
      <c r="M26" s="78">
        <f t="shared" ref="M26:M35" si="12">N26+$M$15</f>
        <v>62.6</v>
      </c>
      <c r="N26" s="78">
        <f t="shared" ref="N26:N35" si="13">O26+$N$16</f>
        <v>55</v>
      </c>
      <c r="O26" s="198">
        <f t="shared" ref="O26:O35" si="14">P26+$O$17</f>
        <v>48.8</v>
      </c>
      <c r="P26" s="76">
        <f t="shared" ref="P26:P35" si="15">Q26+$P$18</f>
        <v>44.8</v>
      </c>
      <c r="Q26" s="198">
        <f t="shared" ref="Q26:Q35" si="16">R26+$Q$19</f>
        <v>40.5</v>
      </c>
      <c r="R26" s="198">
        <f t="shared" ref="R26:R35" si="17">S26+$R$20</f>
        <v>38.700000000000003</v>
      </c>
      <c r="S26" s="76">
        <f t="shared" ref="S26:S35" si="18">T26+$S$21</f>
        <v>28.7</v>
      </c>
      <c r="T26" s="78">
        <f t="shared" ref="T26:T35" si="19">U26+$T$22</f>
        <v>20.5</v>
      </c>
      <c r="U26" s="64">
        <f t="shared" ref="U26:U35" si="20">V26+$U$23</f>
        <v>15.8</v>
      </c>
      <c r="V26" s="78">
        <f t="shared" ref="V26:V35" si="21">W26+$V$24</f>
        <v>14.100000000000001</v>
      </c>
      <c r="W26" s="64">
        <f>X26+$W$25</f>
        <v>10.600000000000001</v>
      </c>
      <c r="X26" s="64">
        <v>5.2</v>
      </c>
      <c r="Y26" s="23" t="s">
        <v>851</v>
      </c>
    </row>
    <row r="27" spans="1:31" ht="15.95" customHeight="1" x14ac:dyDescent="0.15">
      <c r="A27" s="84">
        <f t="shared" si="0"/>
        <v>136.80000000000001</v>
      </c>
      <c r="B27" s="157">
        <f t="shared" si="1"/>
        <v>135</v>
      </c>
      <c r="C27" s="78">
        <f t="shared" si="2"/>
        <v>127.8</v>
      </c>
      <c r="D27" s="78">
        <f t="shared" si="3"/>
        <v>122.1</v>
      </c>
      <c r="E27" s="78">
        <f t="shared" si="4"/>
        <v>116.6</v>
      </c>
      <c r="F27" s="78">
        <f t="shared" si="5"/>
        <v>111.1</v>
      </c>
      <c r="G27" s="78">
        <f t="shared" si="6"/>
        <v>104.1</v>
      </c>
      <c r="H27" s="78">
        <f t="shared" si="7"/>
        <v>98.899999999999991</v>
      </c>
      <c r="I27" s="78">
        <f t="shared" si="8"/>
        <v>94.1</v>
      </c>
      <c r="J27" s="78">
        <f t="shared" si="9"/>
        <v>89.199999999999989</v>
      </c>
      <c r="K27" s="78">
        <f t="shared" si="10"/>
        <v>84.1</v>
      </c>
      <c r="L27" s="78">
        <f t="shared" si="11"/>
        <v>77.5</v>
      </c>
      <c r="M27" s="78">
        <f t="shared" si="12"/>
        <v>67.599999999999994</v>
      </c>
      <c r="N27" s="78">
        <f t="shared" si="13"/>
        <v>60</v>
      </c>
      <c r="O27" s="198">
        <f t="shared" si="14"/>
        <v>53.8</v>
      </c>
      <c r="P27" s="76">
        <f t="shared" si="15"/>
        <v>49.8</v>
      </c>
      <c r="Q27" s="198">
        <f t="shared" si="16"/>
        <v>45.5</v>
      </c>
      <c r="R27" s="198">
        <f t="shared" si="17"/>
        <v>43.7</v>
      </c>
      <c r="S27" s="76">
        <f t="shared" si="18"/>
        <v>33.700000000000003</v>
      </c>
      <c r="T27" s="78">
        <f t="shared" si="19"/>
        <v>25.5</v>
      </c>
      <c r="U27" s="64">
        <f t="shared" si="20"/>
        <v>20.8</v>
      </c>
      <c r="V27" s="78">
        <f t="shared" si="21"/>
        <v>19.100000000000001</v>
      </c>
      <c r="W27" s="64">
        <f t="shared" ref="W27:W35" si="22">X27+$W$25</f>
        <v>15.6</v>
      </c>
      <c r="X27" s="77">
        <f>Y27+$X$26</f>
        <v>10.199999999999999</v>
      </c>
      <c r="Y27" s="64">
        <v>5</v>
      </c>
      <c r="Z27" s="23" t="s">
        <v>852</v>
      </c>
    </row>
    <row r="28" spans="1:31" ht="15.95" customHeight="1" x14ac:dyDescent="0.15">
      <c r="A28" s="84">
        <f t="shared" si="0"/>
        <v>140.1</v>
      </c>
      <c r="B28" s="157">
        <f t="shared" si="1"/>
        <v>138.29999999999998</v>
      </c>
      <c r="C28" s="78">
        <f t="shared" si="2"/>
        <v>131.1</v>
      </c>
      <c r="D28" s="78">
        <f t="shared" si="3"/>
        <v>125.39999999999999</v>
      </c>
      <c r="E28" s="78">
        <f t="shared" si="4"/>
        <v>119.89999999999999</v>
      </c>
      <c r="F28" s="78">
        <f t="shared" si="5"/>
        <v>114.39999999999999</v>
      </c>
      <c r="G28" s="78">
        <f t="shared" si="6"/>
        <v>107.39999999999999</v>
      </c>
      <c r="H28" s="78">
        <f t="shared" si="7"/>
        <v>102.19999999999999</v>
      </c>
      <c r="I28" s="78">
        <f t="shared" si="8"/>
        <v>97.399999999999991</v>
      </c>
      <c r="J28" s="78">
        <f t="shared" si="9"/>
        <v>92.499999999999986</v>
      </c>
      <c r="K28" s="78">
        <f t="shared" si="10"/>
        <v>87.399999999999991</v>
      </c>
      <c r="L28" s="78">
        <f t="shared" si="11"/>
        <v>80.8</v>
      </c>
      <c r="M28" s="78">
        <f t="shared" si="12"/>
        <v>70.899999999999991</v>
      </c>
      <c r="N28" s="78">
        <f t="shared" si="13"/>
        <v>63.3</v>
      </c>
      <c r="O28" s="198">
        <f t="shared" si="14"/>
        <v>57.099999999999994</v>
      </c>
      <c r="P28" s="76">
        <f t="shared" si="15"/>
        <v>53.099999999999994</v>
      </c>
      <c r="Q28" s="198">
        <f t="shared" si="16"/>
        <v>48.8</v>
      </c>
      <c r="R28" s="198">
        <f t="shared" si="17"/>
        <v>47</v>
      </c>
      <c r="S28" s="76">
        <f t="shared" si="18"/>
        <v>37</v>
      </c>
      <c r="T28" s="78">
        <f t="shared" si="19"/>
        <v>28.799999999999997</v>
      </c>
      <c r="U28" s="64">
        <f t="shared" si="20"/>
        <v>24.099999999999998</v>
      </c>
      <c r="V28" s="64">
        <f t="shared" si="21"/>
        <v>22.4</v>
      </c>
      <c r="W28" s="78">
        <f t="shared" si="22"/>
        <v>18.899999999999999</v>
      </c>
      <c r="X28" s="198">
        <f t="shared" ref="X28:X35" si="23">Y28+$X$26</f>
        <v>13.5</v>
      </c>
      <c r="Y28" s="76">
        <f>Z28+$Y$27</f>
        <v>8.3000000000000007</v>
      </c>
      <c r="Z28" s="64">
        <v>3.3</v>
      </c>
      <c r="AA28" s="23" t="s">
        <v>853</v>
      </c>
    </row>
    <row r="29" spans="1:31" ht="15.95" customHeight="1" x14ac:dyDescent="0.15">
      <c r="A29" s="84">
        <f t="shared" si="0"/>
        <v>147.59999999999997</v>
      </c>
      <c r="B29" s="157">
        <f t="shared" si="1"/>
        <v>145.79999999999995</v>
      </c>
      <c r="C29" s="78">
        <f t="shared" si="2"/>
        <v>138.59999999999997</v>
      </c>
      <c r="D29" s="78">
        <f t="shared" si="3"/>
        <v>132.89999999999998</v>
      </c>
      <c r="E29" s="78">
        <f t="shared" si="4"/>
        <v>127.39999999999999</v>
      </c>
      <c r="F29" s="78">
        <f t="shared" si="5"/>
        <v>121.89999999999999</v>
      </c>
      <c r="G29" s="78">
        <f t="shared" si="6"/>
        <v>114.89999999999999</v>
      </c>
      <c r="H29" s="78">
        <f t="shared" si="7"/>
        <v>109.69999999999999</v>
      </c>
      <c r="I29" s="78">
        <f t="shared" si="8"/>
        <v>104.89999999999999</v>
      </c>
      <c r="J29" s="78">
        <f t="shared" si="9"/>
        <v>99.999999999999986</v>
      </c>
      <c r="K29" s="78">
        <f t="shared" si="10"/>
        <v>94.899999999999991</v>
      </c>
      <c r="L29" s="78">
        <f t="shared" si="11"/>
        <v>88.3</v>
      </c>
      <c r="M29" s="78">
        <f t="shared" si="12"/>
        <v>78.399999999999991</v>
      </c>
      <c r="N29" s="78">
        <f t="shared" si="13"/>
        <v>70.8</v>
      </c>
      <c r="O29" s="198">
        <f t="shared" si="14"/>
        <v>64.599999999999994</v>
      </c>
      <c r="P29" s="76">
        <f t="shared" si="15"/>
        <v>60.599999999999994</v>
      </c>
      <c r="Q29" s="198">
        <f t="shared" si="16"/>
        <v>56.3</v>
      </c>
      <c r="R29" s="198">
        <f t="shared" si="17"/>
        <v>54.5</v>
      </c>
      <c r="S29" s="76">
        <f t="shared" si="18"/>
        <v>44.5</v>
      </c>
      <c r="T29" s="78">
        <f t="shared" si="19"/>
        <v>36.299999999999997</v>
      </c>
      <c r="U29" s="78">
        <f t="shared" si="20"/>
        <v>31.599999999999998</v>
      </c>
      <c r="V29" s="64">
        <f t="shared" si="21"/>
        <v>29.9</v>
      </c>
      <c r="W29" s="78">
        <f t="shared" si="22"/>
        <v>26.4</v>
      </c>
      <c r="X29" s="198">
        <f t="shared" si="23"/>
        <v>21</v>
      </c>
      <c r="Y29" s="76">
        <f t="shared" ref="Y29:Y35" si="24">Z29+$Y$27</f>
        <v>15.8</v>
      </c>
      <c r="Z29" s="78">
        <f>AA29+$Z$28</f>
        <v>10.8</v>
      </c>
      <c r="AA29" s="64">
        <v>7.5</v>
      </c>
      <c r="AB29" s="23" t="s">
        <v>854</v>
      </c>
    </row>
    <row r="30" spans="1:31" ht="15.95" customHeight="1" x14ac:dyDescent="0.15">
      <c r="A30" s="84">
        <f t="shared" si="0"/>
        <v>153.59999999999997</v>
      </c>
      <c r="B30" s="157">
        <f t="shared" si="1"/>
        <v>151.79999999999995</v>
      </c>
      <c r="C30" s="78">
        <f t="shared" si="2"/>
        <v>144.59999999999997</v>
      </c>
      <c r="D30" s="78">
        <f t="shared" si="3"/>
        <v>138.89999999999998</v>
      </c>
      <c r="E30" s="78">
        <f t="shared" si="4"/>
        <v>133.39999999999998</v>
      </c>
      <c r="F30" s="78">
        <f t="shared" si="5"/>
        <v>127.89999999999999</v>
      </c>
      <c r="G30" s="78">
        <f t="shared" si="6"/>
        <v>120.89999999999999</v>
      </c>
      <c r="H30" s="78">
        <f t="shared" si="7"/>
        <v>115.69999999999999</v>
      </c>
      <c r="I30" s="78">
        <f t="shared" si="8"/>
        <v>110.89999999999999</v>
      </c>
      <c r="J30" s="78">
        <f t="shared" si="9"/>
        <v>105.99999999999999</v>
      </c>
      <c r="K30" s="78">
        <f t="shared" si="10"/>
        <v>100.89999999999999</v>
      </c>
      <c r="L30" s="78">
        <f t="shared" si="11"/>
        <v>94.3</v>
      </c>
      <c r="M30" s="78">
        <f t="shared" si="12"/>
        <v>84.399999999999991</v>
      </c>
      <c r="N30" s="78">
        <f t="shared" si="13"/>
        <v>76.8</v>
      </c>
      <c r="O30" s="198">
        <f t="shared" si="14"/>
        <v>70.599999999999994</v>
      </c>
      <c r="P30" s="76">
        <f t="shared" si="15"/>
        <v>66.599999999999994</v>
      </c>
      <c r="Q30" s="198">
        <f t="shared" si="16"/>
        <v>62.3</v>
      </c>
      <c r="R30" s="198">
        <f t="shared" si="17"/>
        <v>60.5</v>
      </c>
      <c r="S30" s="76">
        <f t="shared" si="18"/>
        <v>50.5</v>
      </c>
      <c r="T30" s="78">
        <f t="shared" si="19"/>
        <v>42.300000000000004</v>
      </c>
      <c r="U30" s="78">
        <f t="shared" si="20"/>
        <v>37.6</v>
      </c>
      <c r="V30" s="64">
        <f t="shared" si="21"/>
        <v>35.9</v>
      </c>
      <c r="W30" s="78">
        <f t="shared" si="22"/>
        <v>32.4</v>
      </c>
      <c r="X30" s="78">
        <f t="shared" si="23"/>
        <v>27</v>
      </c>
      <c r="Y30" s="64">
        <f t="shared" si="24"/>
        <v>21.8</v>
      </c>
      <c r="Z30" s="78">
        <f t="shared" ref="Z30:Z35" si="25">AA30+$Z$28</f>
        <v>16.8</v>
      </c>
      <c r="AA30" s="64">
        <f>AB30+$AA$29</f>
        <v>13.5</v>
      </c>
      <c r="AB30" s="64">
        <v>6</v>
      </c>
      <c r="AC30" s="23" t="s">
        <v>855</v>
      </c>
    </row>
    <row r="31" spans="1:31" ht="15.95" customHeight="1" x14ac:dyDescent="0.15">
      <c r="A31" s="84">
        <f t="shared" si="0"/>
        <v>159.59999999999997</v>
      </c>
      <c r="B31" s="157">
        <f t="shared" si="1"/>
        <v>157.79999999999995</v>
      </c>
      <c r="C31" s="78">
        <f t="shared" si="2"/>
        <v>150.59999999999997</v>
      </c>
      <c r="D31" s="78">
        <f t="shared" si="3"/>
        <v>144.89999999999998</v>
      </c>
      <c r="E31" s="78">
        <f t="shared" si="4"/>
        <v>139.39999999999998</v>
      </c>
      <c r="F31" s="78">
        <f t="shared" si="5"/>
        <v>133.89999999999998</v>
      </c>
      <c r="G31" s="78">
        <f t="shared" si="6"/>
        <v>126.89999999999999</v>
      </c>
      <c r="H31" s="78">
        <f t="shared" si="7"/>
        <v>121.69999999999999</v>
      </c>
      <c r="I31" s="78">
        <f t="shared" si="8"/>
        <v>116.89999999999999</v>
      </c>
      <c r="J31" s="78">
        <f t="shared" si="9"/>
        <v>111.99999999999999</v>
      </c>
      <c r="K31" s="78">
        <f t="shared" si="10"/>
        <v>106.89999999999999</v>
      </c>
      <c r="L31" s="78">
        <f t="shared" si="11"/>
        <v>100.3</v>
      </c>
      <c r="M31" s="78">
        <f t="shared" si="12"/>
        <v>90.399999999999991</v>
      </c>
      <c r="N31" s="78">
        <f t="shared" si="13"/>
        <v>82.8</v>
      </c>
      <c r="O31" s="198">
        <f t="shared" si="14"/>
        <v>76.599999999999994</v>
      </c>
      <c r="P31" s="76">
        <f t="shared" si="15"/>
        <v>72.599999999999994</v>
      </c>
      <c r="Q31" s="198">
        <f t="shared" si="16"/>
        <v>68.3</v>
      </c>
      <c r="R31" s="198">
        <f t="shared" si="17"/>
        <v>66.5</v>
      </c>
      <c r="S31" s="76">
        <f t="shared" si="18"/>
        <v>56.5</v>
      </c>
      <c r="T31" s="78">
        <f t="shared" si="19"/>
        <v>48.300000000000004</v>
      </c>
      <c r="U31" s="78">
        <f t="shared" si="20"/>
        <v>43.6</v>
      </c>
      <c r="V31" s="64">
        <f t="shared" si="21"/>
        <v>41.9</v>
      </c>
      <c r="W31" s="78">
        <f t="shared" si="22"/>
        <v>38.4</v>
      </c>
      <c r="X31" s="78">
        <f t="shared" si="23"/>
        <v>33</v>
      </c>
      <c r="Y31" s="64">
        <f t="shared" si="24"/>
        <v>27.8</v>
      </c>
      <c r="Z31" s="78">
        <f t="shared" si="25"/>
        <v>22.8</v>
      </c>
      <c r="AA31" s="64">
        <f t="shared" ref="AA31:AA35" si="26">AB31+$AA$29</f>
        <v>19.5</v>
      </c>
      <c r="AB31" s="372">
        <f>AC31+$AB$30</f>
        <v>12</v>
      </c>
      <c r="AC31" s="64">
        <v>6</v>
      </c>
      <c r="AD31" s="23" t="s">
        <v>821</v>
      </c>
    </row>
    <row r="32" spans="1:31" ht="15.95" customHeight="1" x14ac:dyDescent="0.15">
      <c r="A32" s="84">
        <f t="shared" si="0"/>
        <v>165.09999999999997</v>
      </c>
      <c r="B32" s="157">
        <f t="shared" si="1"/>
        <v>163.29999999999995</v>
      </c>
      <c r="C32" s="78">
        <f t="shared" si="2"/>
        <v>156.09999999999997</v>
      </c>
      <c r="D32" s="78">
        <f t="shared" si="3"/>
        <v>150.39999999999998</v>
      </c>
      <c r="E32" s="78">
        <f t="shared" si="4"/>
        <v>144.89999999999998</v>
      </c>
      <c r="F32" s="78">
        <f t="shared" si="5"/>
        <v>139.39999999999998</v>
      </c>
      <c r="G32" s="78">
        <f t="shared" si="6"/>
        <v>132.39999999999998</v>
      </c>
      <c r="H32" s="78">
        <f t="shared" si="7"/>
        <v>127.19999999999999</v>
      </c>
      <c r="I32" s="78">
        <f t="shared" si="8"/>
        <v>122.39999999999999</v>
      </c>
      <c r="J32" s="78">
        <f t="shared" si="9"/>
        <v>117.49999999999999</v>
      </c>
      <c r="K32" s="78">
        <f t="shared" si="10"/>
        <v>112.39999999999999</v>
      </c>
      <c r="L32" s="78">
        <f t="shared" si="11"/>
        <v>105.8</v>
      </c>
      <c r="M32" s="78">
        <f t="shared" si="12"/>
        <v>95.899999999999991</v>
      </c>
      <c r="N32" s="78">
        <f t="shared" si="13"/>
        <v>88.3</v>
      </c>
      <c r="O32" s="78">
        <f t="shared" si="14"/>
        <v>82.1</v>
      </c>
      <c r="P32" s="64">
        <f t="shared" si="15"/>
        <v>78.099999999999994</v>
      </c>
      <c r="Q32" s="78">
        <f t="shared" si="16"/>
        <v>73.8</v>
      </c>
      <c r="R32" s="198">
        <f t="shared" si="17"/>
        <v>72</v>
      </c>
      <c r="S32" s="76">
        <f t="shared" si="18"/>
        <v>62</v>
      </c>
      <c r="T32" s="78">
        <f t="shared" si="19"/>
        <v>53.800000000000004</v>
      </c>
      <c r="U32" s="78">
        <f t="shared" si="20"/>
        <v>49.1</v>
      </c>
      <c r="V32" s="64">
        <f t="shared" si="21"/>
        <v>47.4</v>
      </c>
      <c r="W32" s="78">
        <f t="shared" si="22"/>
        <v>43.9</v>
      </c>
      <c r="X32" s="198">
        <f t="shared" si="23"/>
        <v>38.5</v>
      </c>
      <c r="Y32" s="76">
        <f t="shared" si="24"/>
        <v>33.299999999999997</v>
      </c>
      <c r="Z32" s="78">
        <f t="shared" si="25"/>
        <v>28.3</v>
      </c>
      <c r="AA32" s="64">
        <f t="shared" si="26"/>
        <v>25</v>
      </c>
      <c r="AB32" s="78">
        <f t="shared" ref="AB32:AB35" si="27">AC32+$AB$30</f>
        <v>17.5</v>
      </c>
      <c r="AC32" s="198">
        <f>AD32+$AC$31</f>
        <v>11.5</v>
      </c>
      <c r="AD32" s="64">
        <v>5.5</v>
      </c>
      <c r="AE32" s="23" t="s">
        <v>822</v>
      </c>
    </row>
    <row r="33" spans="1:34" ht="15.95" customHeight="1" x14ac:dyDescent="0.15">
      <c r="A33" s="84">
        <f t="shared" si="0"/>
        <v>176.5</v>
      </c>
      <c r="B33" s="157">
        <f t="shared" si="1"/>
        <v>174.7</v>
      </c>
      <c r="C33" s="78">
        <f t="shared" si="2"/>
        <v>167.5</v>
      </c>
      <c r="D33" s="78">
        <f t="shared" si="3"/>
        <v>161.80000000000001</v>
      </c>
      <c r="E33" s="78">
        <f t="shared" si="4"/>
        <v>156.30000000000001</v>
      </c>
      <c r="F33" s="78">
        <f t="shared" si="5"/>
        <v>150.80000000000001</v>
      </c>
      <c r="G33" s="78">
        <f t="shared" si="6"/>
        <v>143.80000000000001</v>
      </c>
      <c r="H33" s="78">
        <f t="shared" si="7"/>
        <v>138.60000000000002</v>
      </c>
      <c r="I33" s="78">
        <f t="shared" si="8"/>
        <v>133.80000000000001</v>
      </c>
      <c r="J33" s="78">
        <f t="shared" si="9"/>
        <v>128.9</v>
      </c>
      <c r="K33" s="78">
        <f t="shared" si="10"/>
        <v>123.8</v>
      </c>
      <c r="L33" s="78">
        <f t="shared" si="11"/>
        <v>117.2</v>
      </c>
      <c r="M33" s="78">
        <f t="shared" si="12"/>
        <v>107.3</v>
      </c>
      <c r="N33" s="78">
        <f t="shared" si="13"/>
        <v>99.7</v>
      </c>
      <c r="O33" s="78">
        <f t="shared" si="14"/>
        <v>93.5</v>
      </c>
      <c r="P33" s="64">
        <f t="shared" si="15"/>
        <v>89.5</v>
      </c>
      <c r="Q33" s="78">
        <f t="shared" si="16"/>
        <v>85.2</v>
      </c>
      <c r="R33" s="198">
        <f t="shared" si="17"/>
        <v>83.4</v>
      </c>
      <c r="S33" s="76">
        <f t="shared" si="18"/>
        <v>73.400000000000006</v>
      </c>
      <c r="T33" s="78">
        <f t="shared" si="19"/>
        <v>65.2</v>
      </c>
      <c r="U33" s="78">
        <f t="shared" si="20"/>
        <v>60.5</v>
      </c>
      <c r="V33" s="64">
        <f t="shared" si="21"/>
        <v>58.8</v>
      </c>
      <c r="W33" s="78">
        <f t="shared" si="22"/>
        <v>55.3</v>
      </c>
      <c r="X33" s="198">
        <f t="shared" si="23"/>
        <v>49.9</v>
      </c>
      <c r="Y33" s="76">
        <f t="shared" si="24"/>
        <v>44.699999999999996</v>
      </c>
      <c r="Z33" s="78">
        <f t="shared" si="25"/>
        <v>39.699999999999996</v>
      </c>
      <c r="AA33" s="64">
        <f t="shared" si="26"/>
        <v>36.4</v>
      </c>
      <c r="AB33" s="78">
        <f t="shared" si="27"/>
        <v>28.9</v>
      </c>
      <c r="AC33" s="198">
        <f t="shared" ref="AC33:AC35" si="28">AD33+$AC$31</f>
        <v>22.9</v>
      </c>
      <c r="AD33" s="78">
        <f>AE33+$AD$32</f>
        <v>16.899999999999999</v>
      </c>
      <c r="AE33" s="64">
        <v>11.4</v>
      </c>
      <c r="AF33" s="23" t="s">
        <v>823</v>
      </c>
    </row>
    <row r="34" spans="1:34" ht="15.95" customHeight="1" x14ac:dyDescent="0.15">
      <c r="A34" s="84">
        <f t="shared" si="0"/>
        <v>183.6</v>
      </c>
      <c r="B34" s="157">
        <f t="shared" si="1"/>
        <v>181.79999999999998</v>
      </c>
      <c r="C34" s="78">
        <f t="shared" si="2"/>
        <v>174.6</v>
      </c>
      <c r="D34" s="78">
        <f t="shared" si="3"/>
        <v>168.9</v>
      </c>
      <c r="E34" s="78">
        <f t="shared" si="4"/>
        <v>163.4</v>
      </c>
      <c r="F34" s="78">
        <f t="shared" si="5"/>
        <v>157.9</v>
      </c>
      <c r="G34" s="78">
        <f t="shared" si="6"/>
        <v>150.9</v>
      </c>
      <c r="H34" s="78">
        <f t="shared" si="7"/>
        <v>145.70000000000002</v>
      </c>
      <c r="I34" s="78">
        <f t="shared" si="8"/>
        <v>140.9</v>
      </c>
      <c r="J34" s="78">
        <f t="shared" si="9"/>
        <v>136</v>
      </c>
      <c r="K34" s="78">
        <f t="shared" si="10"/>
        <v>130.9</v>
      </c>
      <c r="L34" s="78">
        <f t="shared" si="11"/>
        <v>124.30000000000001</v>
      </c>
      <c r="M34" s="78">
        <f t="shared" si="12"/>
        <v>114.4</v>
      </c>
      <c r="N34" s="78">
        <f t="shared" si="13"/>
        <v>106.80000000000001</v>
      </c>
      <c r="O34" s="78">
        <f t="shared" si="14"/>
        <v>100.60000000000001</v>
      </c>
      <c r="P34" s="64">
        <f t="shared" si="15"/>
        <v>96.600000000000009</v>
      </c>
      <c r="Q34" s="78">
        <f t="shared" si="16"/>
        <v>92.300000000000011</v>
      </c>
      <c r="R34" s="78">
        <f t="shared" si="17"/>
        <v>90.500000000000014</v>
      </c>
      <c r="S34" s="64">
        <f t="shared" si="18"/>
        <v>80.500000000000014</v>
      </c>
      <c r="T34" s="78">
        <f t="shared" si="19"/>
        <v>72.300000000000011</v>
      </c>
      <c r="U34" s="78">
        <f t="shared" si="20"/>
        <v>67.600000000000009</v>
      </c>
      <c r="V34" s="64">
        <f t="shared" si="21"/>
        <v>65.900000000000006</v>
      </c>
      <c r="W34" s="78">
        <f t="shared" si="22"/>
        <v>62.4</v>
      </c>
      <c r="X34" s="78">
        <f t="shared" si="23"/>
        <v>57</v>
      </c>
      <c r="Y34" s="64">
        <f t="shared" si="24"/>
        <v>51.8</v>
      </c>
      <c r="Z34" s="78">
        <f t="shared" si="25"/>
        <v>46.8</v>
      </c>
      <c r="AA34" s="64">
        <f t="shared" si="26"/>
        <v>43.5</v>
      </c>
      <c r="AB34" s="78">
        <f t="shared" si="27"/>
        <v>36</v>
      </c>
      <c r="AC34" s="78">
        <f t="shared" si="28"/>
        <v>30</v>
      </c>
      <c r="AD34" s="78">
        <f t="shared" ref="AD34:AD35" si="29">AE34+$AD$32</f>
        <v>24</v>
      </c>
      <c r="AE34" s="64">
        <f>AF34+$AE$33</f>
        <v>18.5</v>
      </c>
      <c r="AF34" s="64">
        <v>7.1</v>
      </c>
      <c r="AG34" s="23" t="s">
        <v>824</v>
      </c>
    </row>
    <row r="35" spans="1:34" ht="15.95" customHeight="1" x14ac:dyDescent="0.15">
      <c r="A35" s="84">
        <f t="shared" si="0"/>
        <v>188.89999999999998</v>
      </c>
      <c r="B35" s="157">
        <f t="shared" si="1"/>
        <v>187.09999999999997</v>
      </c>
      <c r="C35" s="78">
        <f t="shared" si="2"/>
        <v>179.89999999999998</v>
      </c>
      <c r="D35" s="78">
        <f t="shared" si="3"/>
        <v>174.2</v>
      </c>
      <c r="E35" s="78">
        <f t="shared" si="4"/>
        <v>168.7</v>
      </c>
      <c r="F35" s="78">
        <f t="shared" si="5"/>
        <v>163.19999999999999</v>
      </c>
      <c r="G35" s="78">
        <f t="shared" si="6"/>
        <v>156.19999999999999</v>
      </c>
      <c r="H35" s="78">
        <f t="shared" si="7"/>
        <v>151</v>
      </c>
      <c r="I35" s="78">
        <f t="shared" si="8"/>
        <v>146.19999999999999</v>
      </c>
      <c r="J35" s="78">
        <f t="shared" si="9"/>
        <v>141.29999999999998</v>
      </c>
      <c r="K35" s="78">
        <f t="shared" si="10"/>
        <v>136.19999999999999</v>
      </c>
      <c r="L35" s="78">
        <f t="shared" si="11"/>
        <v>129.6</v>
      </c>
      <c r="M35" s="78">
        <f t="shared" si="12"/>
        <v>119.7</v>
      </c>
      <c r="N35" s="78">
        <f t="shared" si="13"/>
        <v>112.10000000000001</v>
      </c>
      <c r="O35" s="78">
        <f t="shared" si="14"/>
        <v>105.9</v>
      </c>
      <c r="P35" s="64">
        <f t="shared" si="15"/>
        <v>101.9</v>
      </c>
      <c r="Q35" s="78">
        <f t="shared" si="16"/>
        <v>97.600000000000009</v>
      </c>
      <c r="R35" s="78">
        <f t="shared" si="17"/>
        <v>95.800000000000011</v>
      </c>
      <c r="S35" s="64">
        <f t="shared" si="18"/>
        <v>85.800000000000011</v>
      </c>
      <c r="T35" s="78">
        <f t="shared" si="19"/>
        <v>77.600000000000009</v>
      </c>
      <c r="U35" s="78">
        <f t="shared" si="20"/>
        <v>72.900000000000006</v>
      </c>
      <c r="V35" s="64">
        <f t="shared" si="21"/>
        <v>71.2</v>
      </c>
      <c r="W35" s="78">
        <f t="shared" si="22"/>
        <v>67.7</v>
      </c>
      <c r="X35" s="78">
        <f t="shared" si="23"/>
        <v>62.3</v>
      </c>
      <c r="Y35" s="64">
        <f t="shared" si="24"/>
        <v>57.099999999999994</v>
      </c>
      <c r="Z35" s="78">
        <f t="shared" si="25"/>
        <v>52.099999999999994</v>
      </c>
      <c r="AA35" s="64">
        <f t="shared" si="26"/>
        <v>48.8</v>
      </c>
      <c r="AB35" s="78">
        <f t="shared" si="27"/>
        <v>41.3</v>
      </c>
      <c r="AC35" s="78">
        <f t="shared" si="28"/>
        <v>35.299999999999997</v>
      </c>
      <c r="AD35" s="78">
        <f t="shared" si="29"/>
        <v>29.299999999999997</v>
      </c>
      <c r="AE35" s="64">
        <f>AF35+$AE$33</f>
        <v>23.799999999999997</v>
      </c>
      <c r="AF35" s="78">
        <f>AG35+$AF$34</f>
        <v>12.399999999999999</v>
      </c>
      <c r="AG35" s="78">
        <v>5.3</v>
      </c>
      <c r="AH35" s="23" t="s">
        <v>825</v>
      </c>
    </row>
    <row r="36" spans="1:34" ht="15.95" customHeight="1" x14ac:dyDescent="0.1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17"/>
      <c r="S36" s="70"/>
    </row>
    <row r="37" spans="1:34" ht="15.95" customHeight="1" x14ac:dyDescent="0.15">
      <c r="E37" s="284"/>
      <c r="F37" s="284"/>
      <c r="G37" s="284"/>
      <c r="H37" s="284"/>
      <c r="P37" s="628" t="s">
        <v>996</v>
      </c>
      <c r="Q37" s="628"/>
      <c r="R37" s="284"/>
    </row>
    <row r="38" spans="1:34" ht="15.95" customHeight="1" x14ac:dyDescent="0.15">
      <c r="E38" s="284"/>
      <c r="F38" s="284"/>
      <c r="G38" s="284"/>
      <c r="H38" s="284"/>
      <c r="P38" s="472"/>
      <c r="Q38" s="472"/>
      <c r="R38" s="284"/>
    </row>
    <row r="39" spans="1:34" ht="15.95" customHeight="1" x14ac:dyDescent="0.15">
      <c r="E39" s="284"/>
      <c r="F39" s="284"/>
      <c r="G39" s="284"/>
      <c r="H39" s="284"/>
      <c r="P39" s="472"/>
      <c r="Q39" s="472"/>
      <c r="R39" s="284"/>
    </row>
    <row r="40" spans="1:34" ht="15.95" customHeight="1" x14ac:dyDescent="0.15">
      <c r="E40" s="284"/>
      <c r="F40" s="284"/>
      <c r="G40" s="284"/>
      <c r="H40" s="284"/>
      <c r="P40" s="472"/>
      <c r="Q40" s="472"/>
      <c r="R40" s="284"/>
    </row>
    <row r="41" spans="1:34" ht="15.95" customHeight="1" x14ac:dyDescent="0.15">
      <c r="D41" s="174"/>
      <c r="E41" s="174"/>
      <c r="F41" s="174"/>
      <c r="G41" s="174"/>
      <c r="H41" s="174"/>
      <c r="P41" s="284"/>
      <c r="Q41" s="284"/>
      <c r="R41" s="284"/>
    </row>
    <row r="42" spans="1:34" ht="15.95" customHeight="1" x14ac:dyDescent="0.15">
      <c r="D42" s="174"/>
      <c r="E42" s="174"/>
      <c r="F42" s="174"/>
      <c r="G42" s="174"/>
      <c r="H42" s="174"/>
      <c r="P42" s="284"/>
      <c r="Q42" s="284"/>
      <c r="R42" s="284"/>
    </row>
    <row r="43" spans="1:34" ht="15.95" customHeight="1" x14ac:dyDescent="0.15">
      <c r="D43" s="174"/>
      <c r="E43" s="174"/>
      <c r="F43" s="174"/>
      <c r="G43" s="174"/>
      <c r="H43" s="174"/>
      <c r="P43" s="284"/>
      <c r="Q43" s="284"/>
      <c r="R43" s="284"/>
    </row>
    <row r="44" spans="1:34" ht="15.95" customHeight="1" x14ac:dyDescent="0.15">
      <c r="D44" s="174"/>
      <c r="E44" s="174"/>
      <c r="F44" s="174"/>
      <c r="G44" s="174"/>
      <c r="H44" s="174"/>
      <c r="P44" s="284"/>
      <c r="Q44" s="148" t="s">
        <v>234</v>
      </c>
      <c r="R44" s="493">
        <v>16</v>
      </c>
      <c r="S44" s="150" t="s">
        <v>234</v>
      </c>
    </row>
    <row r="45" spans="1:34" ht="15.95" customHeight="1" x14ac:dyDescent="0.15"/>
    <row r="46" spans="1:34" ht="9.75" customHeight="1" x14ac:dyDescent="0.15"/>
    <row r="47" spans="1:34" ht="9.75" customHeight="1" x14ac:dyDescent="0.15"/>
    <row r="48" spans="1:34" ht="9.75" customHeight="1" x14ac:dyDescent="0.15"/>
    <row r="49" ht="9.75" customHeight="1" x14ac:dyDescent="0.15"/>
    <row r="50" ht="9.75" customHeight="1" x14ac:dyDescent="0.15"/>
    <row r="51" ht="9.75" customHeight="1" x14ac:dyDescent="0.15"/>
    <row r="52" ht="9.75" customHeight="1" x14ac:dyDescent="0.15"/>
    <row r="53" ht="9.75" customHeight="1" x14ac:dyDescent="0.15"/>
    <row r="54" ht="9.75" customHeight="1" x14ac:dyDescent="0.15"/>
    <row r="55" ht="9.75" customHeight="1" x14ac:dyDescent="0.15"/>
    <row r="56" ht="9.75" customHeight="1" x14ac:dyDescent="0.15"/>
    <row r="57" ht="9.75" customHeight="1" x14ac:dyDescent="0.15"/>
    <row r="58" ht="9.75" customHeight="1" x14ac:dyDescent="0.15"/>
    <row r="59" ht="9.75" customHeight="1" x14ac:dyDescent="0.15"/>
    <row r="60" ht="9.75" customHeight="1" x14ac:dyDescent="0.15"/>
    <row r="61" ht="9.75" customHeight="1" x14ac:dyDescent="0.15"/>
    <row r="62" ht="9.75" customHeight="1" x14ac:dyDescent="0.15"/>
    <row r="63" ht="9.75" customHeight="1" x14ac:dyDescent="0.15"/>
    <row r="64" ht="9.75" customHeight="1" x14ac:dyDescent="0.15"/>
    <row r="65" ht="9.75" customHeight="1" x14ac:dyDescent="0.15"/>
    <row r="66" ht="9.75" customHeight="1" x14ac:dyDescent="0.15"/>
    <row r="67" ht="9.75" customHeight="1" x14ac:dyDescent="0.15"/>
    <row r="68" ht="9.75" customHeight="1" x14ac:dyDescent="0.15"/>
    <row r="69" ht="9.75" customHeight="1" x14ac:dyDescent="0.15"/>
    <row r="70" ht="9.75" customHeight="1" x14ac:dyDescent="0.15"/>
    <row r="71" ht="9.75" customHeight="1" x14ac:dyDescent="0.15"/>
    <row r="72" ht="9.75" customHeight="1" x14ac:dyDescent="0.15"/>
    <row r="73" ht="9.75" customHeight="1" x14ac:dyDescent="0.15"/>
    <row r="74" ht="9.75" customHeight="1" x14ac:dyDescent="0.15"/>
    <row r="75" ht="9.75" customHeight="1" x14ac:dyDescent="0.15"/>
    <row r="76" ht="9.75" customHeight="1" x14ac:dyDescent="0.15"/>
    <row r="77" ht="9.75" customHeight="1" x14ac:dyDescent="0.15"/>
    <row r="78" ht="9.75" customHeight="1" x14ac:dyDescent="0.15"/>
    <row r="79" ht="9.75" customHeight="1" x14ac:dyDescent="0.15"/>
    <row r="80" ht="9.75" customHeight="1" x14ac:dyDescent="0.15"/>
    <row r="81" ht="9.75" customHeight="1" x14ac:dyDescent="0.15"/>
    <row r="82" ht="9.75" customHeight="1" x14ac:dyDescent="0.15"/>
    <row r="83" ht="9.75" customHeight="1" x14ac:dyDescent="0.15"/>
    <row r="84" ht="9.75" customHeight="1" x14ac:dyDescent="0.15"/>
    <row r="85" ht="9.75" customHeight="1" x14ac:dyDescent="0.15"/>
    <row r="86" ht="9.75" customHeight="1" x14ac:dyDescent="0.15"/>
    <row r="87" ht="9.75" customHeight="1" x14ac:dyDescent="0.15"/>
    <row r="88" ht="9.75" customHeight="1" x14ac:dyDescent="0.15"/>
    <row r="89" ht="9.75" customHeight="1" x14ac:dyDescent="0.15"/>
    <row r="90" ht="9.75" customHeight="1" x14ac:dyDescent="0.15"/>
    <row r="91" ht="9.75" customHeight="1" x14ac:dyDescent="0.15"/>
    <row r="92" ht="9.75" customHeight="1" x14ac:dyDescent="0.15"/>
    <row r="93" ht="9.75" customHeight="1" x14ac:dyDescent="0.15"/>
    <row r="94" ht="9.75" customHeight="1" x14ac:dyDescent="0.15"/>
    <row r="95" ht="9.75" customHeight="1" x14ac:dyDescent="0.15"/>
    <row r="96" ht="9.75" customHeight="1" x14ac:dyDescent="0.15"/>
    <row r="97" ht="9.75" customHeight="1" x14ac:dyDescent="0.15"/>
    <row r="98" ht="9.75" customHeight="1" x14ac:dyDescent="0.15"/>
    <row r="99" ht="9.75" customHeight="1" x14ac:dyDescent="0.15"/>
    <row r="100" ht="9.75" customHeight="1" x14ac:dyDescent="0.15"/>
    <row r="101" ht="9.75" customHeight="1" x14ac:dyDescent="0.15"/>
    <row r="102" ht="9.75" customHeight="1" x14ac:dyDescent="0.15"/>
    <row r="103" ht="9.75" customHeight="1" x14ac:dyDescent="0.15"/>
    <row r="104" ht="9.75" customHeight="1" x14ac:dyDescent="0.15"/>
    <row r="105" ht="9.75" customHeight="1" x14ac:dyDescent="0.15"/>
    <row r="106" ht="9.75" customHeight="1" x14ac:dyDescent="0.15"/>
    <row r="107" ht="9.75" customHeight="1" x14ac:dyDescent="0.15"/>
    <row r="108" ht="9.75" customHeight="1" x14ac:dyDescent="0.15"/>
    <row r="109" ht="9.75" customHeight="1" x14ac:dyDescent="0.15"/>
    <row r="110" ht="9.75" customHeight="1" x14ac:dyDescent="0.15"/>
    <row r="111" ht="9.75" customHeight="1" x14ac:dyDescent="0.15"/>
    <row r="112" ht="9.75" customHeight="1" x14ac:dyDescent="0.15"/>
    <row r="113" ht="9.75" customHeight="1" x14ac:dyDescent="0.15"/>
    <row r="114" ht="9.75" customHeight="1" x14ac:dyDescent="0.15"/>
    <row r="115" ht="9.75" customHeight="1" x14ac:dyDescent="0.15"/>
    <row r="116" ht="9.75" customHeight="1" x14ac:dyDescent="0.15"/>
    <row r="117" ht="9.75" customHeight="1" x14ac:dyDescent="0.15"/>
    <row r="118" ht="9.75" customHeight="1" x14ac:dyDescent="0.15"/>
    <row r="119" ht="9.75" customHeight="1" x14ac:dyDescent="0.15"/>
    <row r="120" ht="9.75" customHeight="1" x14ac:dyDescent="0.15"/>
    <row r="121" ht="9.75" customHeight="1" x14ac:dyDescent="0.15"/>
    <row r="122" ht="9.75" customHeight="1" x14ac:dyDescent="0.15"/>
    <row r="123" ht="9.75" customHeight="1" x14ac:dyDescent="0.15"/>
    <row r="124" ht="9.75" customHeight="1" x14ac:dyDescent="0.15"/>
  </sheetData>
  <mergeCells count="3">
    <mergeCell ref="K6:L6"/>
    <mergeCell ref="P37:Q37"/>
    <mergeCell ref="O6:P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4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AJ75"/>
  <sheetViews>
    <sheetView view="pageBreakPreview" zoomScaleNormal="130" zoomScaleSheetLayoutView="100" workbookViewId="0">
      <selection activeCell="S49" sqref="S49"/>
    </sheetView>
  </sheetViews>
  <sheetFormatPr defaultColWidth="8.88671875" defaultRowHeight="10.5" x14ac:dyDescent="0.15"/>
  <cols>
    <col min="1" max="29" width="4.88671875" style="137" customWidth="1"/>
    <col min="30" max="91" width="5" style="137" customWidth="1"/>
    <col min="92" max="16384" width="8.88671875" style="137"/>
  </cols>
  <sheetData>
    <row r="1" spans="1:33" ht="13.7" customHeight="1" x14ac:dyDescent="0.15">
      <c r="B1" s="23" t="s">
        <v>241</v>
      </c>
      <c r="C1" s="64">
        <v>2.6</v>
      </c>
      <c r="D1" s="64">
        <f>C1+D2</f>
        <v>3.9000000000000004</v>
      </c>
      <c r="E1" s="64">
        <f>D1+E3</f>
        <v>5.5</v>
      </c>
      <c r="F1" s="64">
        <f>E1+F4</f>
        <v>8.5</v>
      </c>
      <c r="G1" s="64">
        <f>F1+G5</f>
        <v>9.5</v>
      </c>
      <c r="H1" s="64">
        <f>G1+H6</f>
        <v>10.5</v>
      </c>
      <c r="I1" s="64">
        <f>H1+I7</f>
        <v>11.4</v>
      </c>
      <c r="J1" s="64">
        <f>I1+J8</f>
        <v>12.4</v>
      </c>
      <c r="K1" s="64">
        <f>J1+K9</f>
        <v>14.4</v>
      </c>
      <c r="M1" s="65"/>
      <c r="N1" s="65"/>
      <c r="O1" s="65"/>
      <c r="P1" s="65"/>
      <c r="Q1" s="83" t="s">
        <v>367</v>
      </c>
      <c r="R1" s="77"/>
      <c r="S1" s="77"/>
      <c r="T1" s="77"/>
      <c r="U1" s="77"/>
      <c r="V1" s="89"/>
      <c r="W1" s="174"/>
      <c r="X1" s="174"/>
      <c r="Y1" s="174"/>
      <c r="Z1" s="174"/>
      <c r="AA1" s="13"/>
      <c r="AB1" s="65"/>
      <c r="AC1" s="65"/>
      <c r="AD1" s="65"/>
      <c r="AE1" s="65"/>
      <c r="AF1" s="65"/>
      <c r="AG1" s="65"/>
    </row>
    <row r="2" spans="1:33" ht="13.7" customHeight="1" x14ac:dyDescent="0.15">
      <c r="A2" s="59"/>
      <c r="C2" s="23" t="s">
        <v>428</v>
      </c>
      <c r="D2" s="64">
        <v>1.3</v>
      </c>
      <c r="E2" s="64">
        <f>D2+E3</f>
        <v>2.9000000000000004</v>
      </c>
      <c r="F2" s="64">
        <f>E2+F4</f>
        <v>5.9</v>
      </c>
      <c r="G2" s="64">
        <f>F2+G5</f>
        <v>6.9</v>
      </c>
      <c r="H2" s="64">
        <f>G2+H6</f>
        <v>7.9</v>
      </c>
      <c r="I2" s="64">
        <f>H2+I7</f>
        <v>8.8000000000000007</v>
      </c>
      <c r="J2" s="64">
        <f>I2+J8</f>
        <v>9.8000000000000007</v>
      </c>
      <c r="K2" s="64">
        <f>J2+K9</f>
        <v>11.8</v>
      </c>
      <c r="M2" s="65"/>
      <c r="N2" s="65"/>
      <c r="O2" s="65"/>
      <c r="P2" s="65"/>
      <c r="Q2" s="84">
        <v>1.7</v>
      </c>
      <c r="R2" s="83" t="s">
        <v>368</v>
      </c>
      <c r="S2" s="44"/>
      <c r="U2" s="284"/>
      <c r="V2" s="284"/>
      <c r="W2" s="17"/>
      <c r="X2" s="17"/>
      <c r="Y2" s="17"/>
      <c r="Z2" s="17"/>
      <c r="AA2" s="13"/>
      <c r="AB2" s="65"/>
      <c r="AC2" s="65"/>
      <c r="AD2" s="65"/>
      <c r="AE2" s="65"/>
      <c r="AF2" s="65"/>
      <c r="AG2" s="65"/>
    </row>
    <row r="3" spans="1:33" ht="13.7" customHeight="1" x14ac:dyDescent="0.15">
      <c r="A3" s="59"/>
      <c r="C3" s="59"/>
      <c r="D3" s="23" t="s">
        <v>376</v>
      </c>
      <c r="E3" s="64">
        <v>1.6</v>
      </c>
      <c r="F3" s="64">
        <f>E3+F4</f>
        <v>4.5999999999999996</v>
      </c>
      <c r="G3" s="64">
        <f>F3+G5</f>
        <v>5.6</v>
      </c>
      <c r="H3" s="64">
        <f>G3+H6</f>
        <v>6.6</v>
      </c>
      <c r="I3" s="64">
        <f>H3+I7</f>
        <v>7.5</v>
      </c>
      <c r="J3" s="64">
        <f>I3+J8</f>
        <v>8.5</v>
      </c>
      <c r="K3" s="64">
        <f>J3+K9</f>
        <v>10.5</v>
      </c>
      <c r="M3" s="65"/>
      <c r="N3" s="65"/>
      <c r="O3" s="65"/>
      <c r="P3" s="65"/>
      <c r="Q3" s="84">
        <f>R3+Q2</f>
        <v>3.8</v>
      </c>
      <c r="R3" s="84">
        <v>2.1</v>
      </c>
      <c r="S3" s="248" t="s">
        <v>626</v>
      </c>
      <c r="T3" s="284"/>
      <c r="U3" s="284"/>
      <c r="V3" s="284"/>
      <c r="W3" s="627" t="s">
        <v>191</v>
      </c>
      <c r="X3" s="627"/>
      <c r="Y3" s="70"/>
      <c r="Z3" s="70"/>
      <c r="AA3" s="13"/>
      <c r="AB3" s="65"/>
      <c r="AC3" s="65"/>
      <c r="AD3" s="65"/>
      <c r="AE3" s="65"/>
      <c r="AF3" s="65"/>
      <c r="AG3" s="65"/>
    </row>
    <row r="4" spans="1:33" ht="13.7" customHeight="1" x14ac:dyDescent="0.15">
      <c r="A4" s="59"/>
      <c r="D4" s="59"/>
      <c r="E4" s="23" t="s">
        <v>44</v>
      </c>
      <c r="F4" s="64">
        <v>3</v>
      </c>
      <c r="G4" s="64">
        <f>F4+G5</f>
        <v>4</v>
      </c>
      <c r="H4" s="64">
        <f>G4+H6</f>
        <v>5</v>
      </c>
      <c r="I4" s="64">
        <f>H4+I7</f>
        <v>5.9</v>
      </c>
      <c r="J4" s="64">
        <f>I4+J8</f>
        <v>6.9</v>
      </c>
      <c r="K4" s="64">
        <f>J4+K9</f>
        <v>8.9</v>
      </c>
      <c r="M4" s="65"/>
      <c r="N4" s="65"/>
      <c r="O4" s="65"/>
      <c r="P4" s="65"/>
      <c r="Q4" s="84">
        <f>R4+Q2</f>
        <v>6.7</v>
      </c>
      <c r="R4" s="84">
        <f>S4+R3</f>
        <v>5</v>
      </c>
      <c r="S4" s="249">
        <v>2.9</v>
      </c>
      <c r="T4" s="83" t="s">
        <v>369</v>
      </c>
      <c r="U4" s="41"/>
      <c r="V4" s="17"/>
      <c r="W4" s="627"/>
      <c r="X4" s="627"/>
      <c r="Y4" s="70"/>
      <c r="Z4" s="70"/>
      <c r="AA4" s="13"/>
      <c r="AB4" s="65"/>
      <c r="AC4" s="65"/>
      <c r="AD4" s="65"/>
      <c r="AE4" s="65"/>
      <c r="AF4" s="65"/>
      <c r="AG4" s="65"/>
    </row>
    <row r="5" spans="1:33" ht="13.7" customHeight="1" x14ac:dyDescent="0.15">
      <c r="A5" s="59"/>
      <c r="C5" s="579" t="s">
        <v>233</v>
      </c>
      <c r="D5" s="579"/>
      <c r="E5" s="119"/>
      <c r="F5" s="23" t="s">
        <v>1004</v>
      </c>
      <c r="G5" s="64">
        <v>1</v>
      </c>
      <c r="H5" s="64">
        <f>G5+H6</f>
        <v>2</v>
      </c>
      <c r="I5" s="64">
        <f>H5+I7</f>
        <v>2.9</v>
      </c>
      <c r="J5" s="64">
        <f>I5+J8</f>
        <v>3.9</v>
      </c>
      <c r="K5" s="64">
        <f>J5+K9</f>
        <v>5.9</v>
      </c>
      <c r="M5" s="65"/>
      <c r="N5" s="65"/>
      <c r="O5" s="65"/>
      <c r="P5" s="65"/>
      <c r="Q5" s="84">
        <f>R5+Q2</f>
        <v>9.2999999999999989</v>
      </c>
      <c r="R5" s="84">
        <f>S5+R3</f>
        <v>7.6</v>
      </c>
      <c r="S5" s="249">
        <f>T5+S4</f>
        <v>5.5</v>
      </c>
      <c r="T5" s="84">
        <v>2.6</v>
      </c>
      <c r="U5" s="83" t="s">
        <v>370</v>
      </c>
      <c r="V5" s="17"/>
      <c r="W5" s="17"/>
      <c r="X5" s="17"/>
      <c r="Y5" s="59"/>
      <c r="Z5" s="17"/>
      <c r="AA5" s="13"/>
      <c r="AB5" s="65"/>
      <c r="AC5" s="65"/>
      <c r="AD5" s="65"/>
      <c r="AE5" s="65"/>
      <c r="AF5" s="65"/>
      <c r="AG5" s="65"/>
    </row>
    <row r="6" spans="1:33" ht="13.7" customHeight="1" x14ac:dyDescent="0.15">
      <c r="B6" s="309"/>
      <c r="C6" s="579"/>
      <c r="D6" s="579"/>
      <c r="F6" s="59"/>
      <c r="G6" s="23" t="s">
        <v>431</v>
      </c>
      <c r="H6" s="64">
        <v>1</v>
      </c>
      <c r="I6" s="64">
        <f>H6+I7</f>
        <v>1.9</v>
      </c>
      <c r="J6" s="64">
        <f>I6+J8</f>
        <v>2.9</v>
      </c>
      <c r="K6" s="64">
        <f>J6+K9</f>
        <v>4.9000000000000004</v>
      </c>
      <c r="M6" s="65"/>
      <c r="N6" s="65"/>
      <c r="O6" s="65"/>
      <c r="P6" s="65"/>
      <c r="Q6" s="84">
        <f>R6+Q2</f>
        <v>11.399999999999999</v>
      </c>
      <c r="R6" s="84">
        <f>S6+R3</f>
        <v>9.6999999999999993</v>
      </c>
      <c r="S6" s="249">
        <f>T6+S4</f>
        <v>7.6</v>
      </c>
      <c r="T6" s="84">
        <f>U6+T5</f>
        <v>4.7</v>
      </c>
      <c r="U6" s="84">
        <v>2.1</v>
      </c>
      <c r="V6" s="82" t="s">
        <v>627</v>
      </c>
      <c r="W6" s="17"/>
      <c r="X6" s="17"/>
      <c r="Y6" s="17"/>
      <c r="Z6" s="59"/>
      <c r="AA6" s="13"/>
      <c r="AB6" s="65"/>
      <c r="AC6" s="65"/>
      <c r="AD6" s="65"/>
      <c r="AE6" s="65"/>
      <c r="AF6" s="65"/>
      <c r="AG6" s="65"/>
    </row>
    <row r="7" spans="1:33" ht="13.7" customHeight="1" x14ac:dyDescent="0.15">
      <c r="F7" s="59"/>
      <c r="G7" s="59"/>
      <c r="H7" s="23" t="s">
        <v>47</v>
      </c>
      <c r="I7" s="64">
        <v>0.9</v>
      </c>
      <c r="J7" s="64">
        <f>I7+J8</f>
        <v>1.9</v>
      </c>
      <c r="K7" s="64">
        <f>J7+K9</f>
        <v>3.9</v>
      </c>
      <c r="M7" s="65"/>
      <c r="N7" s="65"/>
      <c r="O7" s="65"/>
      <c r="P7" s="65"/>
      <c r="Q7" s="84">
        <f>R7+Q2</f>
        <v>13.899999999999999</v>
      </c>
      <c r="R7" s="84">
        <f>S7+R3</f>
        <v>12.2</v>
      </c>
      <c r="S7" s="249">
        <f>T7+S4</f>
        <v>10.1</v>
      </c>
      <c r="T7" s="84">
        <f>U7+T5</f>
        <v>7.1999999999999993</v>
      </c>
      <c r="U7" s="84">
        <f>V7+U6</f>
        <v>4.5999999999999996</v>
      </c>
      <c r="V7" s="84">
        <v>2.5</v>
      </c>
      <c r="W7" s="82" t="s">
        <v>371</v>
      </c>
      <c r="X7" s="17"/>
      <c r="Y7" s="17"/>
      <c r="Z7" s="17"/>
      <c r="AA7" s="13"/>
      <c r="AB7" s="65"/>
      <c r="AC7" s="65"/>
      <c r="AD7" s="65"/>
      <c r="AE7" s="65"/>
      <c r="AF7" s="65"/>
      <c r="AG7" s="65"/>
    </row>
    <row r="8" spans="1:33" ht="13.7" customHeight="1" x14ac:dyDescent="0.15">
      <c r="I8" s="23" t="s">
        <v>48</v>
      </c>
      <c r="J8" s="64">
        <v>1</v>
      </c>
      <c r="K8" s="64">
        <f>J8+K9</f>
        <v>3</v>
      </c>
      <c r="M8" s="65"/>
      <c r="N8" s="65"/>
      <c r="O8" s="65"/>
      <c r="P8" s="65"/>
      <c r="Q8" s="84">
        <f>R8+Q2</f>
        <v>15.299999999999999</v>
      </c>
      <c r="R8" s="84">
        <f>S8+R3</f>
        <v>13.6</v>
      </c>
      <c r="S8" s="249">
        <f>T8+S4</f>
        <v>11.5</v>
      </c>
      <c r="T8" s="84">
        <f>U8+T5</f>
        <v>8.6</v>
      </c>
      <c r="U8" s="84">
        <f>V8+U6</f>
        <v>6</v>
      </c>
      <c r="V8" s="84">
        <f>W8+V7</f>
        <v>3.9</v>
      </c>
      <c r="W8" s="84">
        <v>1.4</v>
      </c>
      <c r="X8" s="82" t="s">
        <v>628</v>
      </c>
      <c r="Y8" s="17"/>
      <c r="Z8" s="17"/>
      <c r="AA8" s="13"/>
      <c r="AB8" s="65"/>
      <c r="AC8" s="65"/>
      <c r="AD8" s="65"/>
      <c r="AE8" s="65"/>
      <c r="AF8" s="65"/>
      <c r="AG8" s="65"/>
    </row>
    <row r="9" spans="1:33" ht="13.7" customHeight="1" x14ac:dyDescent="0.15">
      <c r="I9" s="59"/>
      <c r="J9" s="23" t="s">
        <v>49</v>
      </c>
      <c r="K9" s="64">
        <v>2</v>
      </c>
      <c r="M9" s="65"/>
      <c r="N9" s="65"/>
      <c r="O9" s="65"/>
      <c r="P9" s="65"/>
      <c r="Q9" s="84">
        <f>R9+Q2</f>
        <v>16.2</v>
      </c>
      <c r="R9" s="84">
        <f>S9+R3</f>
        <v>14.5</v>
      </c>
      <c r="S9" s="249">
        <f>T9+S4</f>
        <v>12.4</v>
      </c>
      <c r="T9" s="84">
        <f>U9+T5</f>
        <v>9.5</v>
      </c>
      <c r="U9" s="84">
        <f>V9+U6</f>
        <v>6.9</v>
      </c>
      <c r="V9" s="84">
        <f>W9+V7</f>
        <v>4.8</v>
      </c>
      <c r="W9" s="84">
        <f>X9+W8</f>
        <v>2.2999999999999998</v>
      </c>
      <c r="X9" s="84">
        <v>0.9</v>
      </c>
      <c r="Y9" s="82" t="s">
        <v>88</v>
      </c>
      <c r="Z9" s="17"/>
      <c r="AA9" s="13"/>
      <c r="AB9" s="65"/>
      <c r="AC9" s="65"/>
      <c r="AD9" s="65"/>
      <c r="AE9" s="65"/>
      <c r="AF9" s="65"/>
      <c r="AG9" s="65"/>
    </row>
    <row r="10" spans="1:33" ht="13.7" customHeight="1" x14ac:dyDescent="0.15">
      <c r="A10" s="83" t="s">
        <v>549</v>
      </c>
      <c r="K10" s="23" t="s">
        <v>50</v>
      </c>
      <c r="M10" s="65"/>
      <c r="N10" s="65"/>
      <c r="O10" s="65"/>
      <c r="P10" s="65"/>
      <c r="Q10" s="84">
        <f>R10+Q2</f>
        <v>17.8</v>
      </c>
      <c r="R10" s="84">
        <f>S10+R3</f>
        <v>16.100000000000001</v>
      </c>
      <c r="S10" s="249">
        <f>T10+S4</f>
        <v>14</v>
      </c>
      <c r="T10" s="84">
        <f>U10+T5</f>
        <v>11.1</v>
      </c>
      <c r="U10" s="84">
        <f>V10+U6</f>
        <v>8.5</v>
      </c>
      <c r="V10" s="84">
        <f>W10+V7</f>
        <v>6.4</v>
      </c>
      <c r="W10" s="84">
        <f>X10+W8</f>
        <v>3.9</v>
      </c>
      <c r="X10" s="84">
        <f>Y10+X9</f>
        <v>2.5</v>
      </c>
      <c r="Y10" s="84">
        <v>1.6</v>
      </c>
      <c r="Z10" s="233" t="s">
        <v>372</v>
      </c>
      <c r="AA10" s="13"/>
      <c r="AB10" s="65"/>
      <c r="AC10" s="65"/>
      <c r="AD10" s="65"/>
      <c r="AE10" s="65"/>
      <c r="AF10" s="65"/>
      <c r="AG10" s="65"/>
    </row>
    <row r="11" spans="1:33" ht="13.7" customHeight="1" x14ac:dyDescent="0.15">
      <c r="A11" s="81">
        <v>2.2000000000000002</v>
      </c>
      <c r="B11" s="83" t="s">
        <v>614</v>
      </c>
      <c r="M11" s="65"/>
      <c r="N11" s="65"/>
      <c r="O11" s="65"/>
      <c r="P11" s="65"/>
      <c r="Q11" s="84">
        <f>R11+Q2</f>
        <v>19.2</v>
      </c>
      <c r="R11" s="84">
        <f>S11+R3</f>
        <v>17.5</v>
      </c>
      <c r="S11" s="249">
        <f>T11+S4</f>
        <v>15.4</v>
      </c>
      <c r="T11" s="84">
        <f>U11+T5</f>
        <v>12.5</v>
      </c>
      <c r="U11" s="84">
        <f>V11+U6</f>
        <v>9.9</v>
      </c>
      <c r="V11" s="84">
        <f>W11+V7</f>
        <v>7.8</v>
      </c>
      <c r="W11" s="84">
        <f>X11+W8</f>
        <v>5.3</v>
      </c>
      <c r="X11" s="84">
        <f>Y11+X9</f>
        <v>3.9</v>
      </c>
      <c r="Y11" s="232">
        <f>Y10+Z11</f>
        <v>3</v>
      </c>
      <c r="Z11" s="234">
        <v>1.4</v>
      </c>
      <c r="AA11" s="235" t="s">
        <v>629</v>
      </c>
      <c r="AB11" s="65"/>
      <c r="AC11" s="65"/>
      <c r="AD11" s="65"/>
      <c r="AE11" s="65"/>
      <c r="AF11" s="65"/>
      <c r="AG11" s="65"/>
    </row>
    <row r="12" spans="1:33" ht="13.7" customHeight="1" x14ac:dyDescent="0.15">
      <c r="A12" s="81">
        <f>B12+$A$11</f>
        <v>4.0999999999999996</v>
      </c>
      <c r="B12" s="81">
        <v>1.9</v>
      </c>
      <c r="C12" s="83" t="s">
        <v>615</v>
      </c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</row>
    <row r="13" spans="1:33" ht="13.7" customHeight="1" x14ac:dyDescent="0.15">
      <c r="A13" s="81">
        <f t="shared" ref="A13:A37" si="0">B13+$A$11</f>
        <v>5.2</v>
      </c>
      <c r="B13" s="81">
        <f>C13+$B$12</f>
        <v>3</v>
      </c>
      <c r="C13" s="81">
        <v>1.1000000000000001</v>
      </c>
      <c r="D13" s="83" t="s">
        <v>548</v>
      </c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</row>
    <row r="14" spans="1:33" ht="13.7" customHeight="1" x14ac:dyDescent="0.15">
      <c r="A14" s="81">
        <f t="shared" si="0"/>
        <v>5.9</v>
      </c>
      <c r="B14" s="81">
        <f t="shared" ref="B14:B37" si="1">C14+$B$12</f>
        <v>3.7</v>
      </c>
      <c r="C14" s="81">
        <f>D14+$C$13</f>
        <v>1.8</v>
      </c>
      <c r="D14" s="81">
        <v>0.7</v>
      </c>
      <c r="E14" s="83" t="s">
        <v>616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</row>
    <row r="15" spans="1:33" ht="13.7" customHeight="1" x14ac:dyDescent="0.15">
      <c r="A15" s="81">
        <f t="shared" si="0"/>
        <v>6.7</v>
      </c>
      <c r="B15" s="81">
        <f t="shared" si="1"/>
        <v>4.5</v>
      </c>
      <c r="C15" s="81">
        <f t="shared" ref="C15:C37" si="2">D15+$C$13</f>
        <v>2.6</v>
      </c>
      <c r="D15" s="81">
        <f>E15+$D$14</f>
        <v>1.5</v>
      </c>
      <c r="E15" s="166">
        <v>0.8</v>
      </c>
      <c r="F15" s="83" t="s">
        <v>427</v>
      </c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</row>
    <row r="16" spans="1:33" ht="13.7" customHeight="1" x14ac:dyDescent="0.15">
      <c r="A16" s="81">
        <f t="shared" si="0"/>
        <v>7.7</v>
      </c>
      <c r="B16" s="81">
        <f t="shared" si="1"/>
        <v>5.5</v>
      </c>
      <c r="C16" s="81">
        <f t="shared" si="2"/>
        <v>3.6</v>
      </c>
      <c r="D16" s="81">
        <f t="shared" ref="D16:D37" si="3">E16+$D$14</f>
        <v>2.5</v>
      </c>
      <c r="E16" s="166">
        <f>F16+$E$15</f>
        <v>1.8</v>
      </c>
      <c r="F16" s="81">
        <v>1</v>
      </c>
      <c r="G16" s="83" t="s">
        <v>429</v>
      </c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</row>
    <row r="17" spans="1:33" ht="13.7" customHeight="1" x14ac:dyDescent="0.15">
      <c r="A17" s="81">
        <f t="shared" si="0"/>
        <v>8.4000000000000021</v>
      </c>
      <c r="B17" s="81">
        <f t="shared" si="1"/>
        <v>6.2000000000000011</v>
      </c>
      <c r="C17" s="81">
        <f t="shared" si="2"/>
        <v>4.3000000000000007</v>
      </c>
      <c r="D17" s="81">
        <f t="shared" si="3"/>
        <v>3.2</v>
      </c>
      <c r="E17" s="166">
        <f t="shared" ref="E17:E37" si="4">F17+$E$15</f>
        <v>2.5</v>
      </c>
      <c r="F17" s="81">
        <f t="shared" ref="F17:F37" si="5">G17+$F$16</f>
        <v>1.7</v>
      </c>
      <c r="G17" s="81">
        <v>0.7</v>
      </c>
      <c r="H17" s="83" t="s">
        <v>430</v>
      </c>
      <c r="I17" s="66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</row>
    <row r="18" spans="1:33" ht="13.7" customHeight="1" x14ac:dyDescent="0.15">
      <c r="A18" s="81">
        <f t="shared" si="0"/>
        <v>9</v>
      </c>
      <c r="B18" s="81">
        <f t="shared" si="1"/>
        <v>6.8000000000000007</v>
      </c>
      <c r="C18" s="81">
        <f t="shared" si="2"/>
        <v>4.9000000000000004</v>
      </c>
      <c r="D18" s="81">
        <f t="shared" si="3"/>
        <v>3.8</v>
      </c>
      <c r="E18" s="166">
        <f t="shared" si="4"/>
        <v>3.0999999999999996</v>
      </c>
      <c r="F18" s="81">
        <f t="shared" si="5"/>
        <v>2.2999999999999998</v>
      </c>
      <c r="G18" s="81">
        <f t="shared" ref="G18:G37" si="6">H18+$G$17</f>
        <v>1.2999999999999998</v>
      </c>
      <c r="H18" s="81">
        <v>0.6</v>
      </c>
      <c r="I18" s="83" t="s">
        <v>375</v>
      </c>
      <c r="K18" s="66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</row>
    <row r="19" spans="1:33" ht="13.7" customHeight="1" x14ac:dyDescent="0.15">
      <c r="A19" s="81">
        <f t="shared" si="0"/>
        <v>9.6999999999999993</v>
      </c>
      <c r="B19" s="81">
        <f t="shared" si="1"/>
        <v>7.5</v>
      </c>
      <c r="C19" s="81">
        <f t="shared" si="2"/>
        <v>5.6</v>
      </c>
      <c r="D19" s="81">
        <f t="shared" si="3"/>
        <v>4.5</v>
      </c>
      <c r="E19" s="166">
        <f t="shared" si="4"/>
        <v>3.8</v>
      </c>
      <c r="F19" s="81">
        <f t="shared" si="5"/>
        <v>3</v>
      </c>
      <c r="G19" s="81">
        <f t="shared" si="6"/>
        <v>1.9999999999999998</v>
      </c>
      <c r="H19" s="81">
        <f t="shared" ref="H19:H37" si="7">I19+$H$18</f>
        <v>1.2999999999999998</v>
      </c>
      <c r="I19" s="81">
        <v>0.7</v>
      </c>
      <c r="J19" s="83" t="s">
        <v>45</v>
      </c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</row>
    <row r="20" spans="1:33" ht="13.7" customHeight="1" x14ac:dyDescent="0.15">
      <c r="A20" s="81">
        <f t="shared" si="0"/>
        <v>10.3</v>
      </c>
      <c r="B20" s="81">
        <f t="shared" si="1"/>
        <v>8.1</v>
      </c>
      <c r="C20" s="81">
        <f t="shared" si="2"/>
        <v>6.1999999999999993</v>
      </c>
      <c r="D20" s="81">
        <f t="shared" si="3"/>
        <v>5.0999999999999996</v>
      </c>
      <c r="E20" s="166">
        <f t="shared" si="4"/>
        <v>4.3999999999999995</v>
      </c>
      <c r="F20" s="81">
        <f t="shared" si="5"/>
        <v>3.5999999999999996</v>
      </c>
      <c r="G20" s="81">
        <f t="shared" si="6"/>
        <v>2.5999999999999996</v>
      </c>
      <c r="H20" s="81">
        <f t="shared" si="7"/>
        <v>1.9</v>
      </c>
      <c r="I20" s="81">
        <f t="shared" ref="I20:I37" si="8">J20+$I$19</f>
        <v>1.2999999999999998</v>
      </c>
      <c r="J20" s="81">
        <v>0.6</v>
      </c>
      <c r="K20" s="83" t="s">
        <v>46</v>
      </c>
    </row>
    <row r="21" spans="1:33" ht="13.7" customHeight="1" x14ac:dyDescent="0.15">
      <c r="A21" s="81">
        <f t="shared" si="0"/>
        <v>13.3</v>
      </c>
      <c r="B21" s="81">
        <f t="shared" si="1"/>
        <v>11.1</v>
      </c>
      <c r="C21" s="81">
        <f t="shared" si="2"/>
        <v>9.1999999999999993</v>
      </c>
      <c r="D21" s="81">
        <f t="shared" si="3"/>
        <v>8.1</v>
      </c>
      <c r="E21" s="166">
        <f t="shared" si="4"/>
        <v>7.3999999999999995</v>
      </c>
      <c r="F21" s="81">
        <f t="shared" si="5"/>
        <v>6.6</v>
      </c>
      <c r="G21" s="81">
        <f t="shared" si="6"/>
        <v>5.6</v>
      </c>
      <c r="H21" s="81">
        <f t="shared" si="7"/>
        <v>4.8999999999999995</v>
      </c>
      <c r="I21" s="81">
        <f t="shared" si="8"/>
        <v>4.3</v>
      </c>
      <c r="J21" s="81">
        <f t="shared" ref="J21:J37" si="9">K21+$J$20</f>
        <v>3.6</v>
      </c>
      <c r="K21" s="81">
        <v>3</v>
      </c>
      <c r="L21" s="83" t="s">
        <v>433</v>
      </c>
      <c r="X21" s="629" t="s">
        <v>231</v>
      </c>
      <c r="Y21" s="629"/>
      <c r="Z21" s="629"/>
      <c r="AA21" s="629"/>
    </row>
    <row r="22" spans="1:33" ht="13.7" customHeight="1" x14ac:dyDescent="0.15">
      <c r="A22" s="81">
        <f t="shared" si="0"/>
        <v>16.5</v>
      </c>
      <c r="B22" s="81">
        <f t="shared" si="1"/>
        <v>14.299999999999999</v>
      </c>
      <c r="C22" s="81">
        <f t="shared" si="2"/>
        <v>12.399999999999999</v>
      </c>
      <c r="D22" s="81">
        <f t="shared" si="3"/>
        <v>11.299999999999999</v>
      </c>
      <c r="E22" s="166">
        <f t="shared" si="4"/>
        <v>10.6</v>
      </c>
      <c r="F22" s="81">
        <f t="shared" si="5"/>
        <v>9.7999999999999989</v>
      </c>
      <c r="G22" s="81">
        <f t="shared" si="6"/>
        <v>8.7999999999999989</v>
      </c>
      <c r="H22" s="81">
        <f t="shared" si="7"/>
        <v>8.1</v>
      </c>
      <c r="I22" s="81">
        <f t="shared" si="8"/>
        <v>7.5</v>
      </c>
      <c r="J22" s="81">
        <f t="shared" si="9"/>
        <v>6.8</v>
      </c>
      <c r="K22" s="81">
        <f t="shared" ref="K22:K37" si="10">L22+$K$21</f>
        <v>6.2</v>
      </c>
      <c r="L22" s="81">
        <v>3.2</v>
      </c>
      <c r="M22" s="82" t="s">
        <v>434</v>
      </c>
      <c r="Y22" s="164"/>
      <c r="Z22" s="164"/>
    </row>
    <row r="23" spans="1:33" ht="13.7" customHeight="1" x14ac:dyDescent="0.15">
      <c r="A23" s="81">
        <f t="shared" si="0"/>
        <v>18.899999999999995</v>
      </c>
      <c r="B23" s="81">
        <f t="shared" si="1"/>
        <v>16.699999999999996</v>
      </c>
      <c r="C23" s="81">
        <f t="shared" si="2"/>
        <v>14.799999999999997</v>
      </c>
      <c r="D23" s="81">
        <f t="shared" si="3"/>
        <v>13.699999999999998</v>
      </c>
      <c r="E23" s="166">
        <f t="shared" si="4"/>
        <v>12.999999999999998</v>
      </c>
      <c r="F23" s="81">
        <f t="shared" si="5"/>
        <v>12.199999999999998</v>
      </c>
      <c r="G23" s="81">
        <f t="shared" si="6"/>
        <v>11.199999999999998</v>
      </c>
      <c r="H23" s="81">
        <f t="shared" si="7"/>
        <v>10.499999999999998</v>
      </c>
      <c r="I23" s="81">
        <f t="shared" si="8"/>
        <v>9.8999999999999986</v>
      </c>
      <c r="J23" s="81">
        <f t="shared" si="9"/>
        <v>9.1999999999999993</v>
      </c>
      <c r="K23" s="81">
        <f t="shared" si="10"/>
        <v>8.6</v>
      </c>
      <c r="L23" s="81">
        <f t="shared" ref="L23:L37" si="11">M23+$L$22</f>
        <v>5.6</v>
      </c>
      <c r="M23" s="81">
        <v>2.4</v>
      </c>
      <c r="N23" s="82" t="s">
        <v>232</v>
      </c>
      <c r="S23" s="59"/>
      <c r="Y23" s="23" t="s">
        <v>142</v>
      </c>
      <c r="Z23" s="484">
        <v>0.5</v>
      </c>
    </row>
    <row r="24" spans="1:33" ht="13.7" customHeight="1" x14ac:dyDescent="0.15">
      <c r="A24" s="81">
        <f t="shared" si="0"/>
        <v>19.899999999999995</v>
      </c>
      <c r="B24" s="81">
        <f t="shared" si="1"/>
        <v>17.699999999999996</v>
      </c>
      <c r="C24" s="81">
        <f t="shared" si="2"/>
        <v>15.799999999999997</v>
      </c>
      <c r="D24" s="81">
        <f t="shared" si="3"/>
        <v>14.699999999999998</v>
      </c>
      <c r="E24" s="166">
        <f t="shared" si="4"/>
        <v>13.999999999999998</v>
      </c>
      <c r="F24" s="81">
        <f t="shared" si="5"/>
        <v>13.199999999999998</v>
      </c>
      <c r="G24" s="81">
        <f t="shared" si="6"/>
        <v>12.199999999999998</v>
      </c>
      <c r="H24" s="81">
        <f t="shared" si="7"/>
        <v>11.499999999999998</v>
      </c>
      <c r="I24" s="81">
        <f t="shared" si="8"/>
        <v>10.899999999999999</v>
      </c>
      <c r="J24" s="81">
        <f t="shared" si="9"/>
        <v>10.199999999999999</v>
      </c>
      <c r="K24" s="81">
        <f t="shared" si="10"/>
        <v>9.6</v>
      </c>
      <c r="L24" s="81">
        <f t="shared" si="11"/>
        <v>6.6</v>
      </c>
      <c r="M24" s="81">
        <f t="shared" ref="M24:M37" si="12">N24+$M$23</f>
        <v>3.4</v>
      </c>
      <c r="N24" s="81">
        <v>1</v>
      </c>
      <c r="O24" s="82" t="s">
        <v>435</v>
      </c>
      <c r="S24" s="630" t="s">
        <v>550</v>
      </c>
      <c r="T24" s="630"/>
      <c r="Y24" s="59"/>
      <c r="Z24" s="485" t="s">
        <v>432</v>
      </c>
    </row>
    <row r="25" spans="1:33" ht="13.7" customHeight="1" x14ac:dyDescent="0.15">
      <c r="A25" s="81">
        <f t="shared" si="0"/>
        <v>20.799999999999997</v>
      </c>
      <c r="B25" s="81">
        <f t="shared" si="1"/>
        <v>18.599999999999998</v>
      </c>
      <c r="C25" s="81">
        <f t="shared" si="2"/>
        <v>16.7</v>
      </c>
      <c r="D25" s="81">
        <f t="shared" si="3"/>
        <v>15.599999999999998</v>
      </c>
      <c r="E25" s="166">
        <f t="shared" si="4"/>
        <v>14.899999999999999</v>
      </c>
      <c r="F25" s="81">
        <f t="shared" si="5"/>
        <v>14.099999999999998</v>
      </c>
      <c r="G25" s="81">
        <f t="shared" si="6"/>
        <v>13.099999999999998</v>
      </c>
      <c r="H25" s="81">
        <f t="shared" si="7"/>
        <v>12.399999999999999</v>
      </c>
      <c r="I25" s="81">
        <f t="shared" si="8"/>
        <v>11.799999999999999</v>
      </c>
      <c r="J25" s="81">
        <f t="shared" si="9"/>
        <v>11.1</v>
      </c>
      <c r="K25" s="81">
        <f t="shared" si="10"/>
        <v>10.5</v>
      </c>
      <c r="L25" s="81">
        <f t="shared" si="11"/>
        <v>7.5</v>
      </c>
      <c r="M25" s="81">
        <f t="shared" si="12"/>
        <v>4.3</v>
      </c>
      <c r="N25" s="81">
        <f t="shared" ref="N25:N37" si="13">O25+$N$24</f>
        <v>1.9</v>
      </c>
      <c r="O25" s="81">
        <v>0.9</v>
      </c>
      <c r="P25" s="82" t="s">
        <v>436</v>
      </c>
      <c r="Q25" s="59"/>
      <c r="S25" s="630"/>
      <c r="T25" s="630"/>
    </row>
    <row r="26" spans="1:33" ht="13.7" customHeight="1" x14ac:dyDescent="0.15">
      <c r="A26" s="81">
        <f t="shared" si="0"/>
        <v>23.099999999999998</v>
      </c>
      <c r="B26" s="81">
        <f t="shared" si="1"/>
        <v>20.9</v>
      </c>
      <c r="C26" s="81">
        <f t="shared" si="2"/>
        <v>19</v>
      </c>
      <c r="D26" s="81">
        <f t="shared" si="3"/>
        <v>17.899999999999999</v>
      </c>
      <c r="E26" s="166">
        <f t="shared" si="4"/>
        <v>17.2</v>
      </c>
      <c r="F26" s="81">
        <f t="shared" si="5"/>
        <v>16.399999999999999</v>
      </c>
      <c r="G26" s="81">
        <f t="shared" si="6"/>
        <v>15.399999999999999</v>
      </c>
      <c r="H26" s="81">
        <f t="shared" si="7"/>
        <v>14.7</v>
      </c>
      <c r="I26" s="81">
        <f t="shared" si="8"/>
        <v>14.1</v>
      </c>
      <c r="J26" s="81">
        <f t="shared" si="9"/>
        <v>13.4</v>
      </c>
      <c r="K26" s="81">
        <f t="shared" si="10"/>
        <v>12.8</v>
      </c>
      <c r="L26" s="81">
        <f t="shared" si="11"/>
        <v>9.8000000000000007</v>
      </c>
      <c r="M26" s="81">
        <f t="shared" si="12"/>
        <v>6.6</v>
      </c>
      <c r="N26" s="81">
        <f t="shared" si="13"/>
        <v>4.1999999999999993</v>
      </c>
      <c r="O26" s="81">
        <f t="shared" ref="O26:O37" si="14">P26+$O$25</f>
        <v>3.1999999999999997</v>
      </c>
      <c r="P26" s="81">
        <v>2.2999999999999998</v>
      </c>
      <c r="Q26" s="83" t="s">
        <v>437</v>
      </c>
    </row>
    <row r="27" spans="1:33" ht="13.7" customHeight="1" x14ac:dyDescent="0.15">
      <c r="A27" s="81">
        <f t="shared" si="0"/>
        <v>24.799999999999997</v>
      </c>
      <c r="B27" s="81">
        <f t="shared" si="1"/>
        <v>22.599999999999998</v>
      </c>
      <c r="C27" s="81">
        <f t="shared" si="2"/>
        <v>20.7</v>
      </c>
      <c r="D27" s="81">
        <f t="shared" si="3"/>
        <v>19.599999999999998</v>
      </c>
      <c r="E27" s="166">
        <f t="shared" si="4"/>
        <v>18.899999999999999</v>
      </c>
      <c r="F27" s="81">
        <f t="shared" si="5"/>
        <v>18.099999999999998</v>
      </c>
      <c r="G27" s="81">
        <f t="shared" si="6"/>
        <v>17.099999999999998</v>
      </c>
      <c r="H27" s="81">
        <f t="shared" si="7"/>
        <v>16.399999999999999</v>
      </c>
      <c r="I27" s="81">
        <f t="shared" si="8"/>
        <v>15.799999999999999</v>
      </c>
      <c r="J27" s="81">
        <f t="shared" si="9"/>
        <v>15.1</v>
      </c>
      <c r="K27" s="81">
        <f t="shared" si="10"/>
        <v>14.5</v>
      </c>
      <c r="L27" s="81">
        <f t="shared" si="11"/>
        <v>11.5</v>
      </c>
      <c r="M27" s="81">
        <f t="shared" si="12"/>
        <v>8.3000000000000007</v>
      </c>
      <c r="N27" s="81">
        <f t="shared" si="13"/>
        <v>5.9</v>
      </c>
      <c r="O27" s="81">
        <f t="shared" si="14"/>
        <v>4.9000000000000004</v>
      </c>
      <c r="P27" s="81">
        <f t="shared" ref="P27:P37" si="15">Q27+$P$26</f>
        <v>4</v>
      </c>
      <c r="Q27" s="81">
        <v>1.7</v>
      </c>
      <c r="R27" s="82" t="s">
        <v>438</v>
      </c>
    </row>
    <row r="28" spans="1:33" ht="13.7" customHeight="1" x14ac:dyDescent="0.15">
      <c r="A28" s="81">
        <f t="shared" si="0"/>
        <v>26.2</v>
      </c>
      <c r="B28" s="81">
        <f t="shared" si="1"/>
        <v>24</v>
      </c>
      <c r="C28" s="81">
        <f t="shared" si="2"/>
        <v>22.1</v>
      </c>
      <c r="D28" s="81">
        <f t="shared" si="3"/>
        <v>21</v>
      </c>
      <c r="E28" s="166">
        <f t="shared" si="4"/>
        <v>20.3</v>
      </c>
      <c r="F28" s="81">
        <f t="shared" si="5"/>
        <v>19.5</v>
      </c>
      <c r="G28" s="81">
        <f t="shared" si="6"/>
        <v>18.5</v>
      </c>
      <c r="H28" s="81">
        <f t="shared" si="7"/>
        <v>17.8</v>
      </c>
      <c r="I28" s="81">
        <f t="shared" si="8"/>
        <v>17.2</v>
      </c>
      <c r="J28" s="81">
        <f t="shared" si="9"/>
        <v>16.5</v>
      </c>
      <c r="K28" s="81">
        <f t="shared" si="10"/>
        <v>15.899999999999999</v>
      </c>
      <c r="L28" s="81">
        <f t="shared" si="11"/>
        <v>12.899999999999999</v>
      </c>
      <c r="M28" s="81">
        <f t="shared" si="12"/>
        <v>9.6999999999999993</v>
      </c>
      <c r="N28" s="81">
        <f t="shared" si="13"/>
        <v>7.3</v>
      </c>
      <c r="O28" s="81">
        <f t="shared" si="14"/>
        <v>6.3</v>
      </c>
      <c r="P28" s="81">
        <f t="shared" si="15"/>
        <v>5.3999999999999995</v>
      </c>
      <c r="Q28" s="81">
        <f t="shared" ref="Q28:Q37" si="16">R28+$Q$27</f>
        <v>3.0999999999999996</v>
      </c>
      <c r="R28" s="81">
        <v>1.4</v>
      </c>
      <c r="S28" s="82" t="s">
        <v>439</v>
      </c>
      <c r="T28" s="70"/>
      <c r="U28" s="70"/>
      <c r="V28" s="70"/>
    </row>
    <row r="29" spans="1:33" ht="13.7" customHeight="1" x14ac:dyDescent="0.15">
      <c r="A29" s="81">
        <f t="shared" si="0"/>
        <v>27.3</v>
      </c>
      <c r="B29" s="81">
        <f t="shared" si="1"/>
        <v>25.1</v>
      </c>
      <c r="C29" s="81">
        <f t="shared" si="2"/>
        <v>23.200000000000003</v>
      </c>
      <c r="D29" s="81">
        <f t="shared" si="3"/>
        <v>22.1</v>
      </c>
      <c r="E29" s="166">
        <f t="shared" si="4"/>
        <v>21.400000000000002</v>
      </c>
      <c r="F29" s="81">
        <f t="shared" si="5"/>
        <v>20.6</v>
      </c>
      <c r="G29" s="81">
        <f t="shared" si="6"/>
        <v>19.600000000000001</v>
      </c>
      <c r="H29" s="81">
        <f t="shared" si="7"/>
        <v>18.900000000000002</v>
      </c>
      <c r="I29" s="81">
        <f t="shared" si="8"/>
        <v>18.3</v>
      </c>
      <c r="J29" s="81">
        <f t="shared" si="9"/>
        <v>17.600000000000001</v>
      </c>
      <c r="K29" s="81">
        <f t="shared" si="10"/>
        <v>17</v>
      </c>
      <c r="L29" s="81">
        <f t="shared" si="11"/>
        <v>14</v>
      </c>
      <c r="M29" s="81">
        <f t="shared" si="12"/>
        <v>10.8</v>
      </c>
      <c r="N29" s="81">
        <f t="shared" si="13"/>
        <v>8.4</v>
      </c>
      <c r="O29" s="81">
        <f t="shared" si="14"/>
        <v>7.4</v>
      </c>
      <c r="P29" s="81">
        <f t="shared" si="15"/>
        <v>6.5</v>
      </c>
      <c r="Q29" s="81">
        <f t="shared" si="16"/>
        <v>4.2</v>
      </c>
      <c r="R29" s="81">
        <f t="shared" ref="R29:R37" si="17">S29+$R$28</f>
        <v>2.5</v>
      </c>
      <c r="S29" s="81">
        <v>1.1000000000000001</v>
      </c>
      <c r="T29" s="82" t="s">
        <v>440</v>
      </c>
      <c r="U29" s="59"/>
      <c r="V29" s="59"/>
    </row>
    <row r="30" spans="1:33" ht="13.7" customHeight="1" x14ac:dyDescent="0.15">
      <c r="A30" s="81">
        <f t="shared" si="0"/>
        <v>28.900000000000002</v>
      </c>
      <c r="B30" s="81">
        <f t="shared" si="1"/>
        <v>26.700000000000003</v>
      </c>
      <c r="C30" s="81">
        <f t="shared" si="2"/>
        <v>24.800000000000004</v>
      </c>
      <c r="D30" s="81">
        <f t="shared" si="3"/>
        <v>23.700000000000003</v>
      </c>
      <c r="E30" s="166">
        <f t="shared" si="4"/>
        <v>23.000000000000004</v>
      </c>
      <c r="F30" s="81">
        <f t="shared" si="5"/>
        <v>22.200000000000003</v>
      </c>
      <c r="G30" s="81">
        <f t="shared" si="6"/>
        <v>21.200000000000003</v>
      </c>
      <c r="H30" s="81">
        <f t="shared" si="7"/>
        <v>20.500000000000004</v>
      </c>
      <c r="I30" s="81">
        <f t="shared" si="8"/>
        <v>19.900000000000002</v>
      </c>
      <c r="J30" s="81">
        <f t="shared" si="9"/>
        <v>19.200000000000003</v>
      </c>
      <c r="K30" s="81">
        <f t="shared" si="10"/>
        <v>18.600000000000001</v>
      </c>
      <c r="L30" s="81">
        <f t="shared" si="11"/>
        <v>15.600000000000001</v>
      </c>
      <c r="M30" s="81">
        <f t="shared" si="12"/>
        <v>12.4</v>
      </c>
      <c r="N30" s="81">
        <f t="shared" si="13"/>
        <v>10</v>
      </c>
      <c r="O30" s="81">
        <f t="shared" si="14"/>
        <v>9</v>
      </c>
      <c r="P30" s="81">
        <f t="shared" si="15"/>
        <v>8.1</v>
      </c>
      <c r="Q30" s="81">
        <f t="shared" si="16"/>
        <v>5.8</v>
      </c>
      <c r="R30" s="81">
        <f t="shared" si="17"/>
        <v>4.0999999999999996</v>
      </c>
      <c r="S30" s="81">
        <f t="shared" ref="S30:S37" si="18">T30+$S$29</f>
        <v>2.7</v>
      </c>
      <c r="T30" s="81">
        <v>1.6</v>
      </c>
      <c r="U30" s="82" t="s">
        <v>441</v>
      </c>
      <c r="V30" s="59"/>
    </row>
    <row r="31" spans="1:33" ht="13.7" customHeight="1" x14ac:dyDescent="0.15">
      <c r="A31" s="81">
        <f t="shared" si="0"/>
        <v>30.700000000000003</v>
      </c>
      <c r="B31" s="81">
        <f t="shared" si="1"/>
        <v>28.500000000000004</v>
      </c>
      <c r="C31" s="81">
        <f t="shared" si="2"/>
        <v>26.600000000000005</v>
      </c>
      <c r="D31" s="81">
        <f t="shared" si="3"/>
        <v>25.500000000000004</v>
      </c>
      <c r="E31" s="166">
        <f t="shared" si="4"/>
        <v>24.800000000000004</v>
      </c>
      <c r="F31" s="81">
        <f t="shared" si="5"/>
        <v>24.000000000000004</v>
      </c>
      <c r="G31" s="81">
        <f t="shared" si="6"/>
        <v>23.000000000000004</v>
      </c>
      <c r="H31" s="81">
        <f t="shared" si="7"/>
        <v>22.300000000000004</v>
      </c>
      <c r="I31" s="81">
        <f t="shared" si="8"/>
        <v>21.700000000000003</v>
      </c>
      <c r="J31" s="81">
        <f t="shared" si="9"/>
        <v>21.000000000000004</v>
      </c>
      <c r="K31" s="81">
        <f t="shared" si="10"/>
        <v>20.400000000000002</v>
      </c>
      <c r="L31" s="81">
        <f t="shared" si="11"/>
        <v>17.400000000000002</v>
      </c>
      <c r="M31" s="81">
        <f t="shared" si="12"/>
        <v>14.200000000000001</v>
      </c>
      <c r="N31" s="81">
        <f t="shared" si="13"/>
        <v>11.8</v>
      </c>
      <c r="O31" s="81">
        <f t="shared" si="14"/>
        <v>10.8</v>
      </c>
      <c r="P31" s="81">
        <f t="shared" si="15"/>
        <v>9.9</v>
      </c>
      <c r="Q31" s="81">
        <f t="shared" si="16"/>
        <v>7.6000000000000005</v>
      </c>
      <c r="R31" s="81">
        <f t="shared" si="17"/>
        <v>5.9</v>
      </c>
      <c r="S31" s="81">
        <f t="shared" si="18"/>
        <v>4.5</v>
      </c>
      <c r="T31" s="81">
        <f t="shared" ref="T31:T37" si="19">U31+$T$30</f>
        <v>3.4000000000000004</v>
      </c>
      <c r="U31" s="81">
        <v>1.8</v>
      </c>
      <c r="V31" s="82" t="s">
        <v>442</v>
      </c>
      <c r="W31" s="66"/>
    </row>
    <row r="32" spans="1:33" ht="13.7" customHeight="1" x14ac:dyDescent="0.15">
      <c r="A32" s="81">
        <f t="shared" si="0"/>
        <v>31.8</v>
      </c>
      <c r="B32" s="81">
        <f t="shared" si="1"/>
        <v>29.6</v>
      </c>
      <c r="C32" s="81">
        <f t="shared" si="2"/>
        <v>27.700000000000003</v>
      </c>
      <c r="D32" s="81">
        <f t="shared" si="3"/>
        <v>26.6</v>
      </c>
      <c r="E32" s="166">
        <f t="shared" si="4"/>
        <v>25.900000000000002</v>
      </c>
      <c r="F32" s="81">
        <f t="shared" si="5"/>
        <v>25.1</v>
      </c>
      <c r="G32" s="81">
        <f t="shared" si="6"/>
        <v>24.1</v>
      </c>
      <c r="H32" s="81">
        <f t="shared" si="7"/>
        <v>23.400000000000002</v>
      </c>
      <c r="I32" s="81">
        <f t="shared" si="8"/>
        <v>22.8</v>
      </c>
      <c r="J32" s="81">
        <f t="shared" si="9"/>
        <v>22.1</v>
      </c>
      <c r="K32" s="81">
        <f t="shared" si="10"/>
        <v>21.5</v>
      </c>
      <c r="L32" s="81">
        <f t="shared" si="11"/>
        <v>18.5</v>
      </c>
      <c r="M32" s="81">
        <f t="shared" si="12"/>
        <v>15.3</v>
      </c>
      <c r="N32" s="81">
        <f t="shared" si="13"/>
        <v>12.9</v>
      </c>
      <c r="O32" s="81">
        <f t="shared" si="14"/>
        <v>11.9</v>
      </c>
      <c r="P32" s="81">
        <f t="shared" si="15"/>
        <v>11</v>
      </c>
      <c r="Q32" s="81">
        <f t="shared" si="16"/>
        <v>8.6999999999999993</v>
      </c>
      <c r="R32" s="81">
        <f t="shared" si="17"/>
        <v>7</v>
      </c>
      <c r="S32" s="81">
        <f t="shared" si="18"/>
        <v>5.6</v>
      </c>
      <c r="T32" s="81">
        <f t="shared" si="19"/>
        <v>4.5</v>
      </c>
      <c r="U32" s="81">
        <f t="shared" ref="U32:U37" si="20">V32+$U$31</f>
        <v>2.9000000000000004</v>
      </c>
      <c r="V32" s="81">
        <v>1.1000000000000001</v>
      </c>
      <c r="W32" s="83" t="s">
        <v>443</v>
      </c>
    </row>
    <row r="33" spans="1:36" ht="13.7" customHeight="1" x14ac:dyDescent="0.15">
      <c r="A33" s="81">
        <f t="shared" si="0"/>
        <v>33.6</v>
      </c>
      <c r="B33" s="81">
        <f t="shared" si="1"/>
        <v>31.400000000000002</v>
      </c>
      <c r="C33" s="81">
        <f t="shared" si="2"/>
        <v>29.500000000000004</v>
      </c>
      <c r="D33" s="81">
        <f t="shared" si="3"/>
        <v>28.400000000000002</v>
      </c>
      <c r="E33" s="166">
        <f t="shared" si="4"/>
        <v>27.700000000000003</v>
      </c>
      <c r="F33" s="81">
        <f t="shared" si="5"/>
        <v>26.900000000000002</v>
      </c>
      <c r="G33" s="81">
        <f t="shared" si="6"/>
        <v>25.900000000000002</v>
      </c>
      <c r="H33" s="81">
        <f t="shared" si="7"/>
        <v>25.200000000000003</v>
      </c>
      <c r="I33" s="81">
        <f t="shared" si="8"/>
        <v>24.6</v>
      </c>
      <c r="J33" s="81">
        <f t="shared" si="9"/>
        <v>23.900000000000002</v>
      </c>
      <c r="K33" s="81">
        <f t="shared" si="10"/>
        <v>23.3</v>
      </c>
      <c r="L33" s="81">
        <f t="shared" si="11"/>
        <v>20.3</v>
      </c>
      <c r="M33" s="81">
        <f t="shared" si="12"/>
        <v>17.100000000000001</v>
      </c>
      <c r="N33" s="81">
        <f t="shared" si="13"/>
        <v>14.700000000000001</v>
      </c>
      <c r="O33" s="81">
        <f t="shared" si="14"/>
        <v>13.700000000000001</v>
      </c>
      <c r="P33" s="81">
        <f t="shared" si="15"/>
        <v>12.8</v>
      </c>
      <c r="Q33" s="81">
        <f t="shared" si="16"/>
        <v>10.5</v>
      </c>
      <c r="R33" s="81">
        <f t="shared" si="17"/>
        <v>8.8000000000000007</v>
      </c>
      <c r="S33" s="81">
        <f t="shared" si="18"/>
        <v>7.4</v>
      </c>
      <c r="T33" s="81">
        <f t="shared" si="19"/>
        <v>6.3000000000000007</v>
      </c>
      <c r="U33" s="81">
        <f t="shared" si="20"/>
        <v>4.7</v>
      </c>
      <c r="V33" s="81">
        <f>W33+$V$32</f>
        <v>2.9000000000000004</v>
      </c>
      <c r="W33" s="81">
        <v>1.8</v>
      </c>
      <c r="X33" s="83" t="s">
        <v>444</v>
      </c>
    </row>
    <row r="34" spans="1:36" ht="13.7" customHeight="1" x14ac:dyDescent="0.15">
      <c r="A34" s="81">
        <f t="shared" si="0"/>
        <v>34.900000000000006</v>
      </c>
      <c r="B34" s="81">
        <f t="shared" si="1"/>
        <v>32.700000000000003</v>
      </c>
      <c r="C34" s="81">
        <f t="shared" si="2"/>
        <v>30.8</v>
      </c>
      <c r="D34" s="81">
        <f t="shared" si="3"/>
        <v>29.7</v>
      </c>
      <c r="E34" s="166">
        <f t="shared" si="4"/>
        <v>29</v>
      </c>
      <c r="F34" s="81">
        <f t="shared" si="5"/>
        <v>28.2</v>
      </c>
      <c r="G34" s="81">
        <f t="shared" si="6"/>
        <v>27.2</v>
      </c>
      <c r="H34" s="81">
        <f t="shared" si="7"/>
        <v>26.5</v>
      </c>
      <c r="I34" s="81">
        <f t="shared" si="8"/>
        <v>25.9</v>
      </c>
      <c r="J34" s="81">
        <f t="shared" si="9"/>
        <v>25.2</v>
      </c>
      <c r="K34" s="81">
        <f t="shared" si="10"/>
        <v>24.599999999999998</v>
      </c>
      <c r="L34" s="81">
        <f t="shared" si="11"/>
        <v>21.599999999999998</v>
      </c>
      <c r="M34" s="81">
        <f t="shared" si="12"/>
        <v>18.399999999999999</v>
      </c>
      <c r="N34" s="81">
        <f t="shared" si="13"/>
        <v>15.999999999999998</v>
      </c>
      <c r="O34" s="81">
        <f t="shared" si="14"/>
        <v>14.999999999999998</v>
      </c>
      <c r="P34" s="81">
        <f t="shared" si="15"/>
        <v>14.099999999999998</v>
      </c>
      <c r="Q34" s="81">
        <f t="shared" si="16"/>
        <v>11.799999999999999</v>
      </c>
      <c r="R34" s="81">
        <f t="shared" si="17"/>
        <v>10.1</v>
      </c>
      <c r="S34" s="81">
        <f t="shared" si="18"/>
        <v>8.6999999999999993</v>
      </c>
      <c r="T34" s="81">
        <f t="shared" si="19"/>
        <v>7.6</v>
      </c>
      <c r="U34" s="81">
        <f t="shared" si="20"/>
        <v>6</v>
      </c>
      <c r="V34" s="81">
        <f>W34+$V$32</f>
        <v>4.2</v>
      </c>
      <c r="W34" s="81">
        <f>X34+$W$33</f>
        <v>3.1</v>
      </c>
      <c r="X34" s="81">
        <v>1.3</v>
      </c>
      <c r="Y34" s="83" t="s">
        <v>445</v>
      </c>
    </row>
    <row r="35" spans="1:36" ht="13.7" customHeight="1" x14ac:dyDescent="0.15">
      <c r="A35" s="81">
        <f t="shared" si="0"/>
        <v>36.5</v>
      </c>
      <c r="B35" s="81">
        <f t="shared" si="1"/>
        <v>34.299999999999997</v>
      </c>
      <c r="C35" s="81">
        <f t="shared" si="2"/>
        <v>32.4</v>
      </c>
      <c r="D35" s="81">
        <f t="shared" si="3"/>
        <v>31.299999999999997</v>
      </c>
      <c r="E35" s="166">
        <f t="shared" si="4"/>
        <v>30.599999999999998</v>
      </c>
      <c r="F35" s="81">
        <f t="shared" si="5"/>
        <v>29.799999999999997</v>
      </c>
      <c r="G35" s="81">
        <f t="shared" si="6"/>
        <v>28.799999999999997</v>
      </c>
      <c r="H35" s="81">
        <f t="shared" si="7"/>
        <v>28.099999999999998</v>
      </c>
      <c r="I35" s="81">
        <f t="shared" si="8"/>
        <v>27.499999999999996</v>
      </c>
      <c r="J35" s="81">
        <f t="shared" si="9"/>
        <v>26.799999999999997</v>
      </c>
      <c r="K35" s="81">
        <f t="shared" si="10"/>
        <v>26.199999999999996</v>
      </c>
      <c r="L35" s="81">
        <f t="shared" si="11"/>
        <v>23.199999999999996</v>
      </c>
      <c r="M35" s="81">
        <f t="shared" si="12"/>
        <v>19.999999999999996</v>
      </c>
      <c r="N35" s="81">
        <f t="shared" si="13"/>
        <v>17.599999999999998</v>
      </c>
      <c r="O35" s="81">
        <f t="shared" si="14"/>
        <v>16.599999999999998</v>
      </c>
      <c r="P35" s="81">
        <f t="shared" si="15"/>
        <v>15.7</v>
      </c>
      <c r="Q35" s="81">
        <f t="shared" si="16"/>
        <v>13.4</v>
      </c>
      <c r="R35" s="81">
        <f t="shared" si="17"/>
        <v>11.700000000000001</v>
      </c>
      <c r="S35" s="81">
        <f t="shared" si="18"/>
        <v>10.3</v>
      </c>
      <c r="T35" s="81">
        <f t="shared" si="19"/>
        <v>9.2000000000000011</v>
      </c>
      <c r="U35" s="81">
        <f t="shared" si="20"/>
        <v>7.6000000000000005</v>
      </c>
      <c r="V35" s="81">
        <f>W35+$V$32</f>
        <v>5.8000000000000007</v>
      </c>
      <c r="W35" s="81">
        <f>X35+$W$33</f>
        <v>4.7</v>
      </c>
      <c r="X35" s="81">
        <f>Y35+$X$34</f>
        <v>2.9000000000000004</v>
      </c>
      <c r="Y35" s="81">
        <v>1.6</v>
      </c>
      <c r="Z35" s="83" t="s">
        <v>446</v>
      </c>
    </row>
    <row r="36" spans="1:36" ht="13.7" customHeight="1" x14ac:dyDescent="0.15">
      <c r="A36" s="81">
        <f t="shared" si="0"/>
        <v>38.1</v>
      </c>
      <c r="B36" s="81">
        <f t="shared" si="1"/>
        <v>35.9</v>
      </c>
      <c r="C36" s="81">
        <f t="shared" si="2"/>
        <v>34</v>
      </c>
      <c r="D36" s="81">
        <f t="shared" si="3"/>
        <v>32.9</v>
      </c>
      <c r="E36" s="166">
        <f t="shared" si="4"/>
        <v>32.199999999999996</v>
      </c>
      <c r="F36" s="81">
        <f t="shared" si="5"/>
        <v>31.4</v>
      </c>
      <c r="G36" s="81">
        <f t="shared" si="6"/>
        <v>30.4</v>
      </c>
      <c r="H36" s="81">
        <f t="shared" si="7"/>
        <v>29.7</v>
      </c>
      <c r="I36" s="81">
        <f t="shared" si="8"/>
        <v>29.099999999999998</v>
      </c>
      <c r="J36" s="81">
        <f t="shared" si="9"/>
        <v>28.4</v>
      </c>
      <c r="K36" s="81">
        <f t="shared" si="10"/>
        <v>27.799999999999997</v>
      </c>
      <c r="L36" s="81">
        <f t="shared" si="11"/>
        <v>24.799999999999997</v>
      </c>
      <c r="M36" s="81">
        <f t="shared" si="12"/>
        <v>21.599999999999998</v>
      </c>
      <c r="N36" s="81">
        <f t="shared" si="13"/>
        <v>19.2</v>
      </c>
      <c r="O36" s="81">
        <f t="shared" si="14"/>
        <v>18.2</v>
      </c>
      <c r="P36" s="81">
        <f t="shared" si="15"/>
        <v>17.3</v>
      </c>
      <c r="Q36" s="81">
        <f t="shared" si="16"/>
        <v>15</v>
      </c>
      <c r="R36" s="81">
        <f t="shared" si="17"/>
        <v>13.3</v>
      </c>
      <c r="S36" s="81">
        <f t="shared" si="18"/>
        <v>11.9</v>
      </c>
      <c r="T36" s="81">
        <f t="shared" si="19"/>
        <v>10.8</v>
      </c>
      <c r="U36" s="81">
        <f t="shared" si="20"/>
        <v>9.2000000000000011</v>
      </c>
      <c r="V36" s="81">
        <f>W36+$V$32</f>
        <v>7.4</v>
      </c>
      <c r="W36" s="81">
        <f>X36+$W$33</f>
        <v>6.3</v>
      </c>
      <c r="X36" s="81">
        <f>Y36+$X$34</f>
        <v>4.5</v>
      </c>
      <c r="Y36" s="81">
        <f>Z36+$Y$35</f>
        <v>3.2</v>
      </c>
      <c r="Z36" s="81">
        <v>1.6</v>
      </c>
      <c r="AA36" s="83" t="s">
        <v>447</v>
      </c>
    </row>
    <row r="37" spans="1:36" ht="13.7" customHeight="1" x14ac:dyDescent="0.15">
      <c r="A37" s="167">
        <f t="shared" si="0"/>
        <v>39.5</v>
      </c>
      <c r="B37" s="167">
        <f t="shared" si="1"/>
        <v>37.299999999999997</v>
      </c>
      <c r="C37" s="167">
        <f t="shared" si="2"/>
        <v>35.4</v>
      </c>
      <c r="D37" s="167">
        <f t="shared" si="3"/>
        <v>34.299999999999997</v>
      </c>
      <c r="E37" s="168">
        <f t="shared" si="4"/>
        <v>33.599999999999994</v>
      </c>
      <c r="F37" s="167">
        <f t="shared" si="5"/>
        <v>32.799999999999997</v>
      </c>
      <c r="G37" s="167">
        <f t="shared" si="6"/>
        <v>31.799999999999997</v>
      </c>
      <c r="H37" s="167">
        <f t="shared" si="7"/>
        <v>31.099999999999998</v>
      </c>
      <c r="I37" s="167">
        <f t="shared" si="8"/>
        <v>30.499999999999996</v>
      </c>
      <c r="J37" s="167">
        <f t="shared" si="9"/>
        <v>29.799999999999997</v>
      </c>
      <c r="K37" s="167">
        <f t="shared" si="10"/>
        <v>29.199999999999996</v>
      </c>
      <c r="L37" s="167">
        <f t="shared" si="11"/>
        <v>26.199999999999996</v>
      </c>
      <c r="M37" s="167">
        <f t="shared" si="12"/>
        <v>22.999999999999996</v>
      </c>
      <c r="N37" s="167">
        <f t="shared" si="13"/>
        <v>20.599999999999998</v>
      </c>
      <c r="O37" s="167">
        <f t="shared" si="14"/>
        <v>19.599999999999998</v>
      </c>
      <c r="P37" s="167">
        <f t="shared" si="15"/>
        <v>18.7</v>
      </c>
      <c r="Q37" s="167">
        <f t="shared" si="16"/>
        <v>16.399999999999999</v>
      </c>
      <c r="R37" s="167">
        <f t="shared" si="17"/>
        <v>14.7</v>
      </c>
      <c r="S37" s="167">
        <f t="shared" si="18"/>
        <v>13.299999999999999</v>
      </c>
      <c r="T37" s="167">
        <f t="shared" si="19"/>
        <v>12.2</v>
      </c>
      <c r="U37" s="167">
        <f t="shared" si="20"/>
        <v>10.6</v>
      </c>
      <c r="V37" s="167">
        <f>W37+$V$32</f>
        <v>8.7999999999999989</v>
      </c>
      <c r="W37" s="167">
        <f>X37+$W$33</f>
        <v>7.6999999999999993</v>
      </c>
      <c r="X37" s="167">
        <f>Y37+$X$34</f>
        <v>5.8999999999999995</v>
      </c>
      <c r="Y37" s="167">
        <f>Z37+$Y$35</f>
        <v>4.5999999999999996</v>
      </c>
      <c r="Z37" s="167">
        <f>AA37+$Z$36</f>
        <v>3</v>
      </c>
      <c r="AA37" s="167">
        <v>1.4</v>
      </c>
      <c r="AB37" s="169" t="s">
        <v>448</v>
      </c>
    </row>
    <row r="38" spans="1:36" ht="13.7" customHeight="1" x14ac:dyDescent="0.15">
      <c r="A38" s="167">
        <f t="shared" ref="A38:A41" si="21">B38+$A$11</f>
        <v>41.400000000000006</v>
      </c>
      <c r="B38" s="167">
        <f t="shared" ref="B38:B41" si="22">C38+$B$12</f>
        <v>39.200000000000003</v>
      </c>
      <c r="C38" s="167">
        <f t="shared" ref="C38:C41" si="23">D38+$C$13</f>
        <v>37.300000000000004</v>
      </c>
      <c r="D38" s="167">
        <f t="shared" ref="D38:D41" si="24">E38+$D$14</f>
        <v>36.200000000000003</v>
      </c>
      <c r="E38" s="168">
        <f t="shared" ref="E38:E41" si="25">F38+$E$15</f>
        <v>35.5</v>
      </c>
      <c r="F38" s="167">
        <f t="shared" ref="F38:F41" si="26">G38+$F$16</f>
        <v>34.700000000000003</v>
      </c>
      <c r="G38" s="167">
        <f t="shared" ref="G38:G41" si="27">H38+$G$17</f>
        <v>33.700000000000003</v>
      </c>
      <c r="H38" s="167">
        <f t="shared" ref="H38:H41" si="28">I38+$H$18</f>
        <v>33</v>
      </c>
      <c r="I38" s="167">
        <f t="shared" ref="I38:I41" si="29">J38+$I$19</f>
        <v>32.4</v>
      </c>
      <c r="J38" s="167">
        <f t="shared" ref="J38:J41" si="30">K38+$J$20</f>
        <v>31.699999999999996</v>
      </c>
      <c r="K38" s="167">
        <f t="shared" ref="K38:K41" si="31">L38+$K$21</f>
        <v>31.099999999999994</v>
      </c>
      <c r="L38" s="167">
        <f t="shared" ref="L38:L41" si="32">M38+$L$22</f>
        <v>28.099999999999994</v>
      </c>
      <c r="M38" s="167">
        <f t="shared" ref="M38:M41" si="33">N38+$M$23</f>
        <v>24.899999999999995</v>
      </c>
      <c r="N38" s="167">
        <f t="shared" ref="N38:N41" si="34">O38+$N$24</f>
        <v>22.499999999999996</v>
      </c>
      <c r="O38" s="167">
        <f t="shared" ref="O38:O41" si="35">P38+$O$25</f>
        <v>21.499999999999996</v>
      </c>
      <c r="P38" s="167">
        <f t="shared" ref="P38:P41" si="36">Q38+$P$26</f>
        <v>20.599999999999998</v>
      </c>
      <c r="Q38" s="167">
        <f t="shared" ref="Q38:Q41" si="37">R38+$Q$27</f>
        <v>18.299999999999997</v>
      </c>
      <c r="R38" s="167">
        <f t="shared" ref="R38:R41" si="38">S38+$R$28</f>
        <v>16.599999999999998</v>
      </c>
      <c r="S38" s="167">
        <f t="shared" ref="S38:S41" si="39">T38+$S$29</f>
        <v>15.2</v>
      </c>
      <c r="T38" s="167">
        <f t="shared" ref="T38:T41" si="40">U38+$T$30</f>
        <v>14.1</v>
      </c>
      <c r="U38" s="167">
        <f t="shared" ref="U38:U41" si="41">V38+$U$31</f>
        <v>12.5</v>
      </c>
      <c r="V38" s="167">
        <f t="shared" ref="V38:V41" si="42">W38+$V$32</f>
        <v>10.7</v>
      </c>
      <c r="W38" s="167">
        <f t="shared" ref="W38:W41" si="43">X38+$W$33</f>
        <v>9.6</v>
      </c>
      <c r="X38" s="167">
        <f t="shared" ref="X38:X41" si="44">Y38+$X$34</f>
        <v>7.8</v>
      </c>
      <c r="Y38" s="167">
        <f t="shared" ref="Y38:Y41" si="45">Z38+$Y$35</f>
        <v>6.5</v>
      </c>
      <c r="Z38" s="167">
        <f t="shared" ref="Z38:Z41" si="46">AA38+$Z$36</f>
        <v>4.9000000000000004</v>
      </c>
      <c r="AA38" s="167">
        <f>AB38+$AA$37</f>
        <v>3.3</v>
      </c>
      <c r="AB38" s="218">
        <v>1.9</v>
      </c>
      <c r="AC38" s="83" t="s">
        <v>551</v>
      </c>
    </row>
    <row r="39" spans="1:36" ht="13.7" customHeight="1" x14ac:dyDescent="0.15">
      <c r="A39" s="167">
        <f t="shared" si="21"/>
        <v>44.20000000000001</v>
      </c>
      <c r="B39" s="167">
        <f t="shared" si="22"/>
        <v>42.000000000000007</v>
      </c>
      <c r="C39" s="167">
        <f t="shared" si="23"/>
        <v>40.100000000000009</v>
      </c>
      <c r="D39" s="167">
        <f t="shared" si="24"/>
        <v>39.000000000000007</v>
      </c>
      <c r="E39" s="168">
        <f t="shared" si="25"/>
        <v>38.300000000000004</v>
      </c>
      <c r="F39" s="167">
        <f t="shared" si="26"/>
        <v>37.500000000000007</v>
      </c>
      <c r="G39" s="167">
        <f t="shared" si="27"/>
        <v>36.500000000000007</v>
      </c>
      <c r="H39" s="167">
        <f t="shared" si="28"/>
        <v>35.800000000000004</v>
      </c>
      <c r="I39" s="167">
        <f t="shared" si="29"/>
        <v>35.200000000000003</v>
      </c>
      <c r="J39" s="167">
        <f t="shared" si="30"/>
        <v>34.5</v>
      </c>
      <c r="K39" s="167">
        <f t="shared" si="31"/>
        <v>33.9</v>
      </c>
      <c r="L39" s="167">
        <f t="shared" si="32"/>
        <v>30.9</v>
      </c>
      <c r="M39" s="167">
        <f t="shared" si="33"/>
        <v>27.7</v>
      </c>
      <c r="N39" s="167">
        <f t="shared" si="34"/>
        <v>25.3</v>
      </c>
      <c r="O39" s="167">
        <f t="shared" si="35"/>
        <v>24.3</v>
      </c>
      <c r="P39" s="167">
        <f t="shared" si="36"/>
        <v>23.400000000000002</v>
      </c>
      <c r="Q39" s="167">
        <f t="shared" si="37"/>
        <v>21.1</v>
      </c>
      <c r="R39" s="167">
        <f t="shared" si="38"/>
        <v>19.400000000000002</v>
      </c>
      <c r="S39" s="167">
        <f t="shared" si="39"/>
        <v>18.000000000000004</v>
      </c>
      <c r="T39" s="167">
        <f t="shared" si="40"/>
        <v>16.900000000000002</v>
      </c>
      <c r="U39" s="167">
        <f t="shared" si="41"/>
        <v>15.3</v>
      </c>
      <c r="V39" s="167">
        <f t="shared" si="42"/>
        <v>13.5</v>
      </c>
      <c r="W39" s="167">
        <f t="shared" si="43"/>
        <v>12.4</v>
      </c>
      <c r="X39" s="167">
        <f t="shared" si="44"/>
        <v>10.6</v>
      </c>
      <c r="Y39" s="167">
        <f t="shared" si="45"/>
        <v>9.2999999999999989</v>
      </c>
      <c r="Z39" s="167">
        <f t="shared" si="46"/>
        <v>7.6999999999999993</v>
      </c>
      <c r="AA39" s="167">
        <f t="shared" ref="AA39:AA41" si="47">AB39+$AA$37</f>
        <v>6.1</v>
      </c>
      <c r="AB39" s="218">
        <f>AC39+$AB$38</f>
        <v>4.6999999999999993</v>
      </c>
      <c r="AC39" s="218">
        <v>2.8</v>
      </c>
      <c r="AD39" s="83" t="s">
        <v>552</v>
      </c>
    </row>
    <row r="40" spans="1:36" ht="13.7" customHeight="1" x14ac:dyDescent="0.15">
      <c r="A40" s="167">
        <f t="shared" si="21"/>
        <v>45.300000000000011</v>
      </c>
      <c r="B40" s="167">
        <f t="shared" si="22"/>
        <v>43.100000000000009</v>
      </c>
      <c r="C40" s="167">
        <f t="shared" si="23"/>
        <v>41.20000000000001</v>
      </c>
      <c r="D40" s="167">
        <f t="shared" si="24"/>
        <v>40.100000000000009</v>
      </c>
      <c r="E40" s="168">
        <f t="shared" si="25"/>
        <v>39.400000000000006</v>
      </c>
      <c r="F40" s="167">
        <f t="shared" si="26"/>
        <v>38.600000000000009</v>
      </c>
      <c r="G40" s="167">
        <f t="shared" si="27"/>
        <v>37.600000000000009</v>
      </c>
      <c r="H40" s="167">
        <f t="shared" si="28"/>
        <v>36.900000000000006</v>
      </c>
      <c r="I40" s="167">
        <f t="shared" si="29"/>
        <v>36.300000000000004</v>
      </c>
      <c r="J40" s="167">
        <f t="shared" si="30"/>
        <v>35.6</v>
      </c>
      <c r="K40" s="167">
        <f t="shared" si="31"/>
        <v>35</v>
      </c>
      <c r="L40" s="167">
        <f t="shared" si="32"/>
        <v>31.999999999999996</v>
      </c>
      <c r="M40" s="167">
        <f t="shared" si="33"/>
        <v>28.799999999999997</v>
      </c>
      <c r="N40" s="167">
        <f t="shared" si="34"/>
        <v>26.4</v>
      </c>
      <c r="O40" s="167">
        <f t="shared" si="35"/>
        <v>25.4</v>
      </c>
      <c r="P40" s="167">
        <f t="shared" si="36"/>
        <v>24.5</v>
      </c>
      <c r="Q40" s="167">
        <f t="shared" si="37"/>
        <v>22.2</v>
      </c>
      <c r="R40" s="167">
        <f t="shared" si="38"/>
        <v>20.5</v>
      </c>
      <c r="S40" s="167">
        <f t="shared" si="39"/>
        <v>19.100000000000001</v>
      </c>
      <c r="T40" s="167">
        <f t="shared" si="40"/>
        <v>18</v>
      </c>
      <c r="U40" s="167">
        <f t="shared" si="41"/>
        <v>16.399999999999999</v>
      </c>
      <c r="V40" s="167">
        <f t="shared" si="42"/>
        <v>14.6</v>
      </c>
      <c r="W40" s="167">
        <f t="shared" si="43"/>
        <v>13.5</v>
      </c>
      <c r="X40" s="167">
        <f t="shared" si="44"/>
        <v>11.7</v>
      </c>
      <c r="Y40" s="167">
        <f t="shared" si="45"/>
        <v>10.399999999999999</v>
      </c>
      <c r="Z40" s="167">
        <f t="shared" si="46"/>
        <v>8.7999999999999989</v>
      </c>
      <c r="AA40" s="167">
        <f t="shared" si="47"/>
        <v>7.1999999999999993</v>
      </c>
      <c r="AB40" s="218">
        <f t="shared" ref="AB40:AB41" si="48">AC40+$AB$38</f>
        <v>5.8</v>
      </c>
      <c r="AC40" s="218">
        <f>AD40+$AC$39</f>
        <v>3.9</v>
      </c>
      <c r="AD40" s="218">
        <v>1.1000000000000001</v>
      </c>
      <c r="AE40" s="83" t="s">
        <v>553</v>
      </c>
    </row>
    <row r="41" spans="1:36" ht="13.7" customHeight="1" x14ac:dyDescent="0.15">
      <c r="A41" s="167">
        <f t="shared" si="21"/>
        <v>46.800000000000011</v>
      </c>
      <c r="B41" s="167">
        <f t="shared" si="22"/>
        <v>44.600000000000009</v>
      </c>
      <c r="C41" s="167">
        <f t="shared" si="23"/>
        <v>42.70000000000001</v>
      </c>
      <c r="D41" s="167">
        <f t="shared" si="24"/>
        <v>41.600000000000009</v>
      </c>
      <c r="E41" s="167">
        <f t="shared" si="25"/>
        <v>40.900000000000006</v>
      </c>
      <c r="F41" s="167">
        <f t="shared" si="26"/>
        <v>40.100000000000009</v>
      </c>
      <c r="G41" s="167">
        <f t="shared" si="27"/>
        <v>39.100000000000009</v>
      </c>
      <c r="H41" s="167">
        <f t="shared" si="28"/>
        <v>38.400000000000006</v>
      </c>
      <c r="I41" s="167">
        <f t="shared" si="29"/>
        <v>37.800000000000004</v>
      </c>
      <c r="J41" s="167">
        <f t="shared" si="30"/>
        <v>37.1</v>
      </c>
      <c r="K41" s="167">
        <f t="shared" si="31"/>
        <v>36.5</v>
      </c>
      <c r="L41" s="167">
        <f t="shared" si="32"/>
        <v>33.5</v>
      </c>
      <c r="M41" s="167">
        <f t="shared" si="33"/>
        <v>30.3</v>
      </c>
      <c r="N41" s="167">
        <f t="shared" si="34"/>
        <v>27.900000000000002</v>
      </c>
      <c r="O41" s="167">
        <f t="shared" si="35"/>
        <v>26.900000000000002</v>
      </c>
      <c r="P41" s="167">
        <f t="shared" si="36"/>
        <v>26.000000000000004</v>
      </c>
      <c r="Q41" s="167">
        <f t="shared" si="37"/>
        <v>23.700000000000003</v>
      </c>
      <c r="R41" s="167">
        <f t="shared" si="38"/>
        <v>22.000000000000004</v>
      </c>
      <c r="S41" s="167">
        <f t="shared" si="39"/>
        <v>20.600000000000005</v>
      </c>
      <c r="T41" s="167">
        <f t="shared" si="40"/>
        <v>19.500000000000004</v>
      </c>
      <c r="U41" s="167">
        <f t="shared" si="41"/>
        <v>17.900000000000002</v>
      </c>
      <c r="V41" s="167">
        <f t="shared" si="42"/>
        <v>16.100000000000001</v>
      </c>
      <c r="W41" s="167">
        <f t="shared" si="43"/>
        <v>15.000000000000002</v>
      </c>
      <c r="X41" s="167">
        <f t="shared" si="44"/>
        <v>13.200000000000001</v>
      </c>
      <c r="Y41" s="167">
        <f t="shared" si="45"/>
        <v>11.9</v>
      </c>
      <c r="Z41" s="167">
        <f t="shared" si="46"/>
        <v>10.3</v>
      </c>
      <c r="AA41" s="167">
        <f t="shared" si="47"/>
        <v>8.7000000000000011</v>
      </c>
      <c r="AB41" s="222">
        <f t="shared" si="48"/>
        <v>7.3000000000000007</v>
      </c>
      <c r="AC41" s="222">
        <f>AD41+$AC$39</f>
        <v>5.4</v>
      </c>
      <c r="AD41" s="222">
        <f>AE41+$AD$40</f>
        <v>2.6</v>
      </c>
      <c r="AE41" s="222">
        <v>1.5</v>
      </c>
      <c r="AF41" s="169" t="s">
        <v>554</v>
      </c>
    </row>
    <row r="42" spans="1:36" ht="13.7" customHeight="1" x14ac:dyDescent="0.15">
      <c r="A42" s="167">
        <f t="shared" ref="A42:A45" si="49">B42+$A$11</f>
        <v>48.600000000000016</v>
      </c>
      <c r="B42" s="167">
        <f t="shared" ref="B42:B45" si="50">C42+$B$12</f>
        <v>46.400000000000013</v>
      </c>
      <c r="C42" s="167">
        <f t="shared" ref="C42:C45" si="51">D42+$C$13</f>
        <v>44.500000000000014</v>
      </c>
      <c r="D42" s="167">
        <f t="shared" ref="D42:D45" si="52">E42+$D$14</f>
        <v>43.400000000000013</v>
      </c>
      <c r="E42" s="167">
        <f t="shared" ref="E42:E45" si="53">F42+$E$15</f>
        <v>42.70000000000001</v>
      </c>
      <c r="F42" s="167">
        <f t="shared" ref="F42:F45" si="54">G42+$F$16</f>
        <v>41.900000000000013</v>
      </c>
      <c r="G42" s="167">
        <f t="shared" ref="G42:G45" si="55">H42+$G$17</f>
        <v>40.900000000000013</v>
      </c>
      <c r="H42" s="167">
        <f t="shared" ref="H42:H45" si="56">I42+$H$18</f>
        <v>40.20000000000001</v>
      </c>
      <c r="I42" s="167">
        <f t="shared" ref="I42:I45" si="57">J42+$I$19</f>
        <v>39.600000000000009</v>
      </c>
      <c r="J42" s="167">
        <f t="shared" ref="J42:J45" si="58">K42+$J$20</f>
        <v>38.900000000000006</v>
      </c>
      <c r="K42" s="167">
        <f t="shared" ref="K42:K45" si="59">L42+$K$21</f>
        <v>38.300000000000004</v>
      </c>
      <c r="L42" s="167">
        <f t="shared" ref="L42:L45" si="60">M42+$L$22</f>
        <v>35.300000000000004</v>
      </c>
      <c r="M42" s="167">
        <f t="shared" ref="M42:M45" si="61">N42+$M$23</f>
        <v>32.1</v>
      </c>
      <c r="N42" s="167">
        <f t="shared" ref="N42:N45" si="62">O42+$N$24</f>
        <v>29.700000000000003</v>
      </c>
      <c r="O42" s="167">
        <f t="shared" ref="O42:O45" si="63">P42+$O$25</f>
        <v>28.700000000000003</v>
      </c>
      <c r="P42" s="167">
        <f t="shared" ref="P42:P45" si="64">Q42+$P$26</f>
        <v>27.800000000000004</v>
      </c>
      <c r="Q42" s="167">
        <f t="shared" ref="Q42:Q45" si="65">R42+$Q$27</f>
        <v>25.500000000000004</v>
      </c>
      <c r="R42" s="167">
        <f t="shared" ref="R42:R45" si="66">S42+$R$28</f>
        <v>23.800000000000004</v>
      </c>
      <c r="S42" s="167">
        <f t="shared" ref="S42:S45" si="67">T42+$S$29</f>
        <v>22.400000000000006</v>
      </c>
      <c r="T42" s="167">
        <f t="shared" ref="T42:T45" si="68">U42+$T$30</f>
        <v>21.300000000000004</v>
      </c>
      <c r="U42" s="167">
        <f t="shared" ref="U42:U45" si="69">V42+$U$31</f>
        <v>19.700000000000003</v>
      </c>
      <c r="V42" s="167">
        <f t="shared" ref="V42:V45" si="70">W42+$V$32</f>
        <v>17.900000000000002</v>
      </c>
      <c r="W42" s="167">
        <f t="shared" ref="W42:W45" si="71">X42+$W$33</f>
        <v>16.8</v>
      </c>
      <c r="X42" s="167">
        <f t="shared" ref="X42:X45" si="72">Y42+$X$34</f>
        <v>15</v>
      </c>
      <c r="Y42" s="167">
        <f t="shared" ref="Y42:Y45" si="73">Z42+$Y$35</f>
        <v>13.7</v>
      </c>
      <c r="Z42" s="167">
        <f t="shared" ref="Z42:Z45" si="74">AA42+$Z$36</f>
        <v>12.1</v>
      </c>
      <c r="AA42" s="167">
        <f t="shared" ref="AA42:AA45" si="75">AB42+$AA$37</f>
        <v>10.5</v>
      </c>
      <c r="AB42" s="222">
        <f t="shared" ref="AB42:AB45" si="76">AC42+$AB$38</f>
        <v>9.1</v>
      </c>
      <c r="AC42" s="222">
        <f t="shared" ref="AC42:AC45" si="77">AD42+$AC$39</f>
        <v>7.2</v>
      </c>
      <c r="AD42" s="222">
        <f t="shared" ref="AD42:AD45" si="78">AE42+$AD$40</f>
        <v>4.4000000000000004</v>
      </c>
      <c r="AE42" s="222">
        <f>AF42+$AE$41</f>
        <v>3.3</v>
      </c>
      <c r="AF42" s="226">
        <v>1.8</v>
      </c>
      <c r="AG42" s="83" t="s">
        <v>612</v>
      </c>
    </row>
    <row r="43" spans="1:36" ht="13.7" customHeight="1" x14ac:dyDescent="0.15">
      <c r="A43" s="167">
        <f t="shared" si="49"/>
        <v>50.000000000000021</v>
      </c>
      <c r="B43" s="167">
        <f t="shared" si="50"/>
        <v>47.800000000000018</v>
      </c>
      <c r="C43" s="167">
        <f t="shared" si="51"/>
        <v>45.90000000000002</v>
      </c>
      <c r="D43" s="167">
        <f t="shared" si="52"/>
        <v>44.800000000000018</v>
      </c>
      <c r="E43" s="167">
        <f t="shared" si="53"/>
        <v>44.100000000000016</v>
      </c>
      <c r="F43" s="167">
        <f t="shared" si="54"/>
        <v>43.300000000000018</v>
      </c>
      <c r="G43" s="167">
        <f t="shared" si="55"/>
        <v>42.300000000000018</v>
      </c>
      <c r="H43" s="167">
        <f t="shared" si="56"/>
        <v>41.600000000000016</v>
      </c>
      <c r="I43" s="167">
        <f t="shared" si="57"/>
        <v>41.000000000000014</v>
      </c>
      <c r="J43" s="167">
        <f t="shared" si="58"/>
        <v>40.300000000000011</v>
      </c>
      <c r="K43" s="167">
        <f t="shared" si="59"/>
        <v>39.70000000000001</v>
      </c>
      <c r="L43" s="167">
        <f t="shared" si="60"/>
        <v>36.70000000000001</v>
      </c>
      <c r="M43" s="167">
        <f t="shared" si="61"/>
        <v>33.500000000000007</v>
      </c>
      <c r="N43" s="167">
        <f t="shared" si="62"/>
        <v>31.100000000000005</v>
      </c>
      <c r="O43" s="167">
        <f t="shared" si="63"/>
        <v>30.100000000000005</v>
      </c>
      <c r="P43" s="167">
        <f t="shared" si="64"/>
        <v>29.200000000000006</v>
      </c>
      <c r="Q43" s="167">
        <f t="shared" si="65"/>
        <v>26.900000000000006</v>
      </c>
      <c r="R43" s="167">
        <f t="shared" si="66"/>
        <v>25.200000000000006</v>
      </c>
      <c r="S43" s="167">
        <f t="shared" si="67"/>
        <v>23.800000000000008</v>
      </c>
      <c r="T43" s="167">
        <f t="shared" si="68"/>
        <v>22.700000000000006</v>
      </c>
      <c r="U43" s="167">
        <f t="shared" si="69"/>
        <v>21.100000000000005</v>
      </c>
      <c r="V43" s="167">
        <f t="shared" si="70"/>
        <v>19.300000000000004</v>
      </c>
      <c r="W43" s="167">
        <f t="shared" si="71"/>
        <v>18.200000000000003</v>
      </c>
      <c r="X43" s="167">
        <f t="shared" si="72"/>
        <v>16.400000000000002</v>
      </c>
      <c r="Y43" s="167">
        <f t="shared" si="73"/>
        <v>15.100000000000001</v>
      </c>
      <c r="Z43" s="167">
        <f t="shared" si="74"/>
        <v>13.500000000000002</v>
      </c>
      <c r="AA43" s="167">
        <f t="shared" si="75"/>
        <v>11.900000000000002</v>
      </c>
      <c r="AB43" s="222">
        <f t="shared" si="76"/>
        <v>10.500000000000002</v>
      </c>
      <c r="AC43" s="222">
        <f t="shared" si="77"/>
        <v>8.6000000000000014</v>
      </c>
      <c r="AD43" s="222">
        <f t="shared" si="78"/>
        <v>5.8000000000000007</v>
      </c>
      <c r="AE43" s="222">
        <f t="shared" ref="AE43:AE45" si="79">AF43+$AE$41</f>
        <v>4.7</v>
      </c>
      <c r="AF43" s="222">
        <f>AG43+$AF$42</f>
        <v>3.2</v>
      </c>
      <c r="AG43" s="226">
        <v>1.4</v>
      </c>
      <c r="AH43" s="83" t="s">
        <v>613</v>
      </c>
    </row>
    <row r="44" spans="1:36" ht="13.7" customHeight="1" x14ac:dyDescent="0.15">
      <c r="A44" s="167">
        <f t="shared" si="49"/>
        <v>51.400000000000013</v>
      </c>
      <c r="B44" s="167">
        <f t="shared" si="50"/>
        <v>49.20000000000001</v>
      </c>
      <c r="C44" s="167">
        <f t="shared" si="51"/>
        <v>47.300000000000011</v>
      </c>
      <c r="D44" s="167">
        <f t="shared" si="52"/>
        <v>46.20000000000001</v>
      </c>
      <c r="E44" s="167">
        <f t="shared" si="53"/>
        <v>45.500000000000007</v>
      </c>
      <c r="F44" s="167">
        <f t="shared" si="54"/>
        <v>44.70000000000001</v>
      </c>
      <c r="G44" s="167">
        <f t="shared" si="55"/>
        <v>43.70000000000001</v>
      </c>
      <c r="H44" s="167">
        <f t="shared" si="56"/>
        <v>43.000000000000007</v>
      </c>
      <c r="I44" s="167">
        <f t="shared" si="57"/>
        <v>42.400000000000006</v>
      </c>
      <c r="J44" s="167">
        <f t="shared" si="58"/>
        <v>41.7</v>
      </c>
      <c r="K44" s="167">
        <f t="shared" si="59"/>
        <v>41.1</v>
      </c>
      <c r="L44" s="167">
        <f t="shared" si="60"/>
        <v>38.1</v>
      </c>
      <c r="M44" s="167">
        <f t="shared" si="61"/>
        <v>34.9</v>
      </c>
      <c r="N44" s="167">
        <f t="shared" si="62"/>
        <v>32.5</v>
      </c>
      <c r="O44" s="167">
        <f t="shared" si="63"/>
        <v>31.500000000000004</v>
      </c>
      <c r="P44" s="167">
        <f t="shared" si="64"/>
        <v>30.600000000000005</v>
      </c>
      <c r="Q44" s="167">
        <f t="shared" si="65"/>
        <v>28.300000000000004</v>
      </c>
      <c r="R44" s="167">
        <f t="shared" si="66"/>
        <v>26.600000000000005</v>
      </c>
      <c r="S44" s="167">
        <f t="shared" si="67"/>
        <v>25.200000000000006</v>
      </c>
      <c r="T44" s="167">
        <f t="shared" si="68"/>
        <v>24.100000000000005</v>
      </c>
      <c r="U44" s="167">
        <f t="shared" si="69"/>
        <v>22.500000000000004</v>
      </c>
      <c r="V44" s="167">
        <f t="shared" si="70"/>
        <v>20.700000000000003</v>
      </c>
      <c r="W44" s="167">
        <f t="shared" si="71"/>
        <v>19.600000000000001</v>
      </c>
      <c r="X44" s="167">
        <f t="shared" si="72"/>
        <v>17.8</v>
      </c>
      <c r="Y44" s="167">
        <f t="shared" si="73"/>
        <v>16.5</v>
      </c>
      <c r="Z44" s="167">
        <f t="shared" si="74"/>
        <v>14.9</v>
      </c>
      <c r="AA44" s="167">
        <f t="shared" si="75"/>
        <v>13.3</v>
      </c>
      <c r="AB44" s="222">
        <f t="shared" si="76"/>
        <v>11.9</v>
      </c>
      <c r="AC44" s="222">
        <f t="shared" si="77"/>
        <v>10</v>
      </c>
      <c r="AD44" s="222">
        <f t="shared" si="78"/>
        <v>7.1999999999999993</v>
      </c>
      <c r="AE44" s="222">
        <f t="shared" si="79"/>
        <v>6.1</v>
      </c>
      <c r="AF44" s="222">
        <f t="shared" ref="AF44:AF45" si="80">AG44+$AF$42</f>
        <v>4.5999999999999996</v>
      </c>
      <c r="AG44" s="222">
        <f>AH44+$AG$43</f>
        <v>2.8</v>
      </c>
      <c r="AH44" s="226">
        <v>1.4</v>
      </c>
      <c r="AI44" s="83" t="s">
        <v>610</v>
      </c>
    </row>
    <row r="45" spans="1:36" ht="13.7" customHeight="1" x14ac:dyDescent="0.15">
      <c r="A45" s="81">
        <f t="shared" si="49"/>
        <v>52.90000000000002</v>
      </c>
      <c r="B45" s="81">
        <f t="shared" si="50"/>
        <v>50.700000000000017</v>
      </c>
      <c r="C45" s="81">
        <f t="shared" si="51"/>
        <v>48.800000000000018</v>
      </c>
      <c r="D45" s="81">
        <f t="shared" si="52"/>
        <v>47.700000000000017</v>
      </c>
      <c r="E45" s="81">
        <f t="shared" si="53"/>
        <v>47.000000000000014</v>
      </c>
      <c r="F45" s="81">
        <f t="shared" si="54"/>
        <v>46.200000000000017</v>
      </c>
      <c r="G45" s="81">
        <f t="shared" si="55"/>
        <v>45.200000000000017</v>
      </c>
      <c r="H45" s="81">
        <f t="shared" si="56"/>
        <v>44.500000000000014</v>
      </c>
      <c r="I45" s="81">
        <f t="shared" si="57"/>
        <v>43.900000000000013</v>
      </c>
      <c r="J45" s="81">
        <f t="shared" si="58"/>
        <v>43.20000000000001</v>
      </c>
      <c r="K45" s="81">
        <f t="shared" si="59"/>
        <v>42.600000000000009</v>
      </c>
      <c r="L45" s="81">
        <f t="shared" si="60"/>
        <v>39.600000000000009</v>
      </c>
      <c r="M45" s="81">
        <f t="shared" si="61"/>
        <v>36.400000000000006</v>
      </c>
      <c r="N45" s="81">
        <f t="shared" si="62"/>
        <v>34.000000000000007</v>
      </c>
      <c r="O45" s="81">
        <f t="shared" si="63"/>
        <v>33.000000000000007</v>
      </c>
      <c r="P45" s="81">
        <f t="shared" si="64"/>
        <v>32.100000000000009</v>
      </c>
      <c r="Q45" s="81">
        <f t="shared" si="65"/>
        <v>29.800000000000008</v>
      </c>
      <c r="R45" s="81">
        <f t="shared" si="66"/>
        <v>28.100000000000009</v>
      </c>
      <c r="S45" s="81">
        <f t="shared" si="67"/>
        <v>26.70000000000001</v>
      </c>
      <c r="T45" s="81">
        <f t="shared" si="68"/>
        <v>25.600000000000009</v>
      </c>
      <c r="U45" s="81">
        <f t="shared" si="69"/>
        <v>24.000000000000007</v>
      </c>
      <c r="V45" s="81">
        <f t="shared" si="70"/>
        <v>22.200000000000006</v>
      </c>
      <c r="W45" s="81">
        <f t="shared" si="71"/>
        <v>21.100000000000005</v>
      </c>
      <c r="X45" s="81">
        <f t="shared" si="72"/>
        <v>19.300000000000004</v>
      </c>
      <c r="Y45" s="81">
        <f t="shared" si="73"/>
        <v>18.000000000000004</v>
      </c>
      <c r="Z45" s="81">
        <f t="shared" si="74"/>
        <v>16.400000000000002</v>
      </c>
      <c r="AA45" s="81">
        <f t="shared" si="75"/>
        <v>14.8</v>
      </c>
      <c r="AB45" s="218">
        <f t="shared" si="76"/>
        <v>13.4</v>
      </c>
      <c r="AC45" s="218">
        <f t="shared" si="77"/>
        <v>11.5</v>
      </c>
      <c r="AD45" s="218">
        <f t="shared" si="78"/>
        <v>8.6999999999999993</v>
      </c>
      <c r="AE45" s="218">
        <f t="shared" si="79"/>
        <v>7.6</v>
      </c>
      <c r="AF45" s="218">
        <f t="shared" si="80"/>
        <v>6.1</v>
      </c>
      <c r="AG45" s="218">
        <f>AH45+$AG$43</f>
        <v>4.3</v>
      </c>
      <c r="AH45" s="218">
        <f>AI45+$AH$44</f>
        <v>2.9</v>
      </c>
      <c r="AI45" s="226">
        <v>1.5</v>
      </c>
      <c r="AJ45" s="83" t="s">
        <v>611</v>
      </c>
    </row>
    <row r="46" spans="1:36" ht="9.75" customHeight="1" x14ac:dyDescent="0.15"/>
    <row r="47" spans="1:36" ht="15.75" customHeight="1" x14ac:dyDescent="0.15"/>
    <row r="48" spans="1:36" ht="9.75" customHeight="1" x14ac:dyDescent="0.15"/>
    <row r="49" spans="17:27" ht="9.75" customHeight="1" x14ac:dyDescent="0.15"/>
    <row r="50" spans="17:27" ht="9.75" customHeight="1" x14ac:dyDescent="0.15"/>
    <row r="51" spans="17:27" ht="9.75" customHeight="1" x14ac:dyDescent="0.15">
      <c r="Q51" s="236" t="s">
        <v>234</v>
      </c>
      <c r="R51" s="494">
        <v>17</v>
      </c>
      <c r="S51" s="237" t="s">
        <v>234</v>
      </c>
    </row>
    <row r="52" spans="17:27" ht="9.75" customHeight="1" x14ac:dyDescent="0.15">
      <c r="Y52" s="59"/>
      <c r="Z52" s="59"/>
      <c r="AA52" s="59"/>
    </row>
    <row r="53" spans="17:27" ht="9.75" customHeight="1" x14ac:dyDescent="0.15">
      <c r="Z53" s="59"/>
      <c r="AA53" s="59"/>
    </row>
    <row r="54" spans="17:27" ht="9.75" customHeight="1" x14ac:dyDescent="0.15"/>
    <row r="55" spans="17:27" ht="9.75" customHeight="1" x14ac:dyDescent="0.15"/>
    <row r="56" spans="17:27" ht="9.75" customHeight="1" x14ac:dyDescent="0.15"/>
    <row r="57" spans="17:27" ht="9.75" customHeight="1" x14ac:dyDescent="0.15"/>
    <row r="58" spans="17:27" ht="9.75" customHeight="1" x14ac:dyDescent="0.15"/>
    <row r="59" spans="17:27" ht="9.75" customHeight="1" x14ac:dyDescent="0.15"/>
    <row r="60" spans="17:27" ht="9.75" customHeight="1" x14ac:dyDescent="0.15"/>
    <row r="61" spans="17:27" ht="9.75" customHeight="1" x14ac:dyDescent="0.15"/>
    <row r="62" spans="17:27" ht="9.75" customHeight="1" x14ac:dyDescent="0.15"/>
    <row r="63" spans="17:27" ht="9.75" customHeight="1" x14ac:dyDescent="0.15"/>
    <row r="64" spans="17:27" ht="9.75" customHeight="1" x14ac:dyDescent="0.15"/>
    <row r="65" ht="9.75" customHeight="1" x14ac:dyDescent="0.15"/>
    <row r="66" ht="9.75" customHeight="1" x14ac:dyDescent="0.15"/>
    <row r="67" ht="9.75" customHeight="1" x14ac:dyDescent="0.15"/>
    <row r="68" ht="9.75" customHeight="1" x14ac:dyDescent="0.15"/>
    <row r="69" ht="9.75" customHeight="1" x14ac:dyDescent="0.15"/>
    <row r="70" ht="9.75" customHeight="1" x14ac:dyDescent="0.15"/>
    <row r="71" ht="9.75" customHeight="1" x14ac:dyDescent="0.15"/>
    <row r="72" ht="9.75" customHeight="1" x14ac:dyDescent="0.15"/>
    <row r="73" ht="9.75" customHeight="1" x14ac:dyDescent="0.15"/>
    <row r="74" ht="9.75" customHeight="1" x14ac:dyDescent="0.15"/>
    <row r="75" ht="9.75" customHeight="1" x14ac:dyDescent="0.15"/>
  </sheetData>
  <mergeCells count="4">
    <mergeCell ref="X21:AA21"/>
    <mergeCell ref="S24:T25"/>
    <mergeCell ref="C5:D6"/>
    <mergeCell ref="W3:X4"/>
  </mergeCells>
  <phoneticPr fontId="1" type="noConversion"/>
  <printOptions horizontalCentered="1"/>
  <pageMargins left="0.55118110236220474" right="0.55118110236220474" top="0.98425196850393704" bottom="0.59055118110236227" header="0.51181102362204722" footer="0.51181102362204722"/>
  <pageSetup paperSize="9" scale="66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view="pageBreakPreview" topLeftCell="A6" zoomScaleNormal="100" zoomScaleSheetLayoutView="100" workbookViewId="0">
      <selection activeCell="I43" sqref="I43"/>
    </sheetView>
  </sheetViews>
  <sheetFormatPr defaultRowHeight="13.5" x14ac:dyDescent="0.15"/>
  <cols>
    <col min="1" max="15" width="8.77734375" customWidth="1"/>
  </cols>
  <sheetData>
    <row r="1" spans="1:15" ht="12.95" customHeight="1" x14ac:dyDescent="0.15">
      <c r="A1" s="23" t="s">
        <v>136</v>
      </c>
      <c r="B1" s="76">
        <v>1.5</v>
      </c>
      <c r="C1" s="76">
        <f>B1+C2</f>
        <v>8.4</v>
      </c>
      <c r="D1" s="76">
        <f>C1+D3</f>
        <v>13.3</v>
      </c>
      <c r="E1" s="76">
        <f>D1+E4</f>
        <v>18.3</v>
      </c>
      <c r="F1" s="76">
        <f>E1+F5</f>
        <v>23.200000000000003</v>
      </c>
      <c r="G1" s="76">
        <f>F1+G6</f>
        <v>30.1</v>
      </c>
      <c r="H1" s="76">
        <f>G1+H7</f>
        <v>37.5</v>
      </c>
      <c r="I1" s="76">
        <f>H1+I8</f>
        <v>41.988999999999997</v>
      </c>
      <c r="J1" s="76">
        <f>I1+J9</f>
        <v>49.388999999999996</v>
      </c>
      <c r="K1" s="76">
        <f>J1+K10</f>
        <v>54.788999999999994</v>
      </c>
    </row>
    <row r="2" spans="1:15" ht="12.95" customHeight="1" x14ac:dyDescent="0.15">
      <c r="A2" s="272"/>
      <c r="B2" s="23" t="s">
        <v>650</v>
      </c>
      <c r="C2" s="76">
        <v>6.9</v>
      </c>
      <c r="D2" s="76">
        <f>C2+D3</f>
        <v>11.8</v>
      </c>
      <c r="E2" s="76">
        <f>D2+E4</f>
        <v>16.8</v>
      </c>
      <c r="F2" s="76">
        <f>E2+F5</f>
        <v>21.700000000000003</v>
      </c>
      <c r="G2" s="76">
        <f>F2+G6</f>
        <v>28.6</v>
      </c>
      <c r="H2" s="76">
        <f>G2+H7</f>
        <v>36</v>
      </c>
      <c r="I2" s="76">
        <f>H2+I8</f>
        <v>40.488999999999997</v>
      </c>
      <c r="J2" s="76">
        <f>I2+J9</f>
        <v>47.888999999999996</v>
      </c>
      <c r="K2" s="76">
        <f>J2+K9</f>
        <v>60.688999999999993</v>
      </c>
    </row>
    <row r="3" spans="1:15" ht="12.95" customHeight="1" x14ac:dyDescent="0.15">
      <c r="A3" s="273"/>
      <c r="B3" s="165"/>
      <c r="C3" s="23" t="s">
        <v>651</v>
      </c>
      <c r="D3" s="76">
        <v>4.9000000000000004</v>
      </c>
      <c r="E3" s="76">
        <f>D3+E4</f>
        <v>9.9</v>
      </c>
      <c r="F3" s="76">
        <f>E3+F5</f>
        <v>14.8</v>
      </c>
      <c r="G3" s="76">
        <f>F3+G6</f>
        <v>21.700000000000003</v>
      </c>
      <c r="H3" s="76">
        <f>G3+H7</f>
        <v>29.1</v>
      </c>
      <c r="I3" s="76">
        <f>H3+I8</f>
        <v>33.588999999999999</v>
      </c>
      <c r="J3" s="76">
        <f>I3+J9</f>
        <v>40.988999999999997</v>
      </c>
      <c r="K3" s="76">
        <f>J3+K10</f>
        <v>46.388999999999996</v>
      </c>
    </row>
    <row r="4" spans="1:15" ht="12.95" customHeight="1" x14ac:dyDescent="0.15">
      <c r="A4" s="165"/>
      <c r="B4" s="165"/>
      <c r="C4" s="165"/>
      <c r="D4" s="23" t="s">
        <v>652</v>
      </c>
      <c r="E4" s="76">
        <v>5</v>
      </c>
      <c r="F4" s="76">
        <f>E4+F5</f>
        <v>9.9</v>
      </c>
      <c r="G4" s="76">
        <f>F4+G6</f>
        <v>16.8</v>
      </c>
      <c r="H4" s="76">
        <f>G4+H7</f>
        <v>24.200000000000003</v>
      </c>
      <c r="I4" s="76">
        <f>H4+I8</f>
        <v>28.689000000000004</v>
      </c>
      <c r="J4" s="76">
        <f>I4+J9</f>
        <v>36.089000000000006</v>
      </c>
      <c r="K4" s="76">
        <f>J4+K10</f>
        <v>41.489000000000004</v>
      </c>
    </row>
    <row r="5" spans="1:15" ht="12.95" customHeight="1" x14ac:dyDescent="0.15">
      <c r="A5" s="178"/>
      <c r="B5" s="178"/>
      <c r="C5" s="178"/>
      <c r="D5" s="179"/>
      <c r="E5" s="23" t="s">
        <v>653</v>
      </c>
      <c r="F5" s="76">
        <v>4.9000000000000004</v>
      </c>
      <c r="G5" s="76">
        <f>F5+G6</f>
        <v>11.8</v>
      </c>
      <c r="H5" s="76">
        <f>G5+H7</f>
        <v>19.200000000000003</v>
      </c>
      <c r="I5" s="76">
        <f>H5+I8</f>
        <v>23.689000000000004</v>
      </c>
      <c r="J5" s="76">
        <f>I5+J9</f>
        <v>31.089000000000006</v>
      </c>
      <c r="K5" s="76">
        <f>J5+K10</f>
        <v>36.489000000000004</v>
      </c>
    </row>
    <row r="6" spans="1:15" ht="12.95" customHeight="1" x14ac:dyDescent="0.15">
      <c r="A6" s="178"/>
      <c r="C6" s="165"/>
      <c r="D6" s="179"/>
      <c r="E6" s="179"/>
      <c r="F6" s="23" t="s">
        <v>654</v>
      </c>
      <c r="G6" s="76">
        <v>6.9</v>
      </c>
      <c r="H6" s="76">
        <f>G6+H7</f>
        <v>14.3</v>
      </c>
      <c r="I6" s="76">
        <f>H6+I8</f>
        <v>18.789000000000001</v>
      </c>
      <c r="J6" s="76">
        <f>I6+J9</f>
        <v>26.189</v>
      </c>
      <c r="K6" s="76">
        <f>J6+K10</f>
        <v>31.588999999999999</v>
      </c>
    </row>
    <row r="7" spans="1:15" ht="12.95" customHeight="1" x14ac:dyDescent="0.15">
      <c r="A7" s="179"/>
      <c r="D7" s="65"/>
      <c r="E7" s="179"/>
      <c r="F7" s="178"/>
      <c r="G7" s="23" t="s">
        <v>655</v>
      </c>
      <c r="H7" s="76">
        <v>7.4</v>
      </c>
      <c r="I7" s="76">
        <f>H7+I8</f>
        <v>11.888999999999999</v>
      </c>
      <c r="J7" s="76">
        <f>I7+J9</f>
        <v>19.289000000000001</v>
      </c>
      <c r="K7" s="76">
        <f>J7+K10</f>
        <v>24.689</v>
      </c>
    </row>
    <row r="8" spans="1:15" ht="12.95" customHeight="1" x14ac:dyDescent="0.15">
      <c r="A8" s="179"/>
      <c r="B8" s="273"/>
      <c r="C8" s="273"/>
      <c r="E8" s="469" t="s">
        <v>729</v>
      </c>
      <c r="F8" s="178"/>
      <c r="G8" s="178"/>
      <c r="H8" s="23" t="s">
        <v>656</v>
      </c>
      <c r="I8" s="76">
        <v>4.4889999999999999</v>
      </c>
      <c r="J8" s="76">
        <f>I8+J9</f>
        <v>11.888999999999999</v>
      </c>
      <c r="K8" s="76">
        <f>J8+K10</f>
        <v>17.289000000000001</v>
      </c>
    </row>
    <row r="9" spans="1:15" ht="12.95" customHeight="1" x14ac:dyDescent="0.15">
      <c r="A9" s="83" t="s">
        <v>51</v>
      </c>
      <c r="B9" s="77"/>
      <c r="C9" s="59"/>
      <c r="D9" s="17"/>
      <c r="E9" s="17"/>
      <c r="F9" s="5"/>
      <c r="G9" s="5"/>
      <c r="H9" s="274"/>
      <c r="I9" s="23" t="s">
        <v>657</v>
      </c>
      <c r="J9" s="76">
        <v>7.4</v>
      </c>
      <c r="K9" s="76">
        <f>J9+K10</f>
        <v>12.8</v>
      </c>
    </row>
    <row r="10" spans="1:15" ht="12.95" customHeight="1" x14ac:dyDescent="0.15">
      <c r="A10" s="84">
        <v>4.2</v>
      </c>
      <c r="B10" s="83" t="s">
        <v>728</v>
      </c>
      <c r="C10" s="77"/>
      <c r="D10" s="77"/>
      <c r="E10" s="17"/>
      <c r="F10" s="5"/>
      <c r="G10" s="5"/>
      <c r="H10" s="274"/>
      <c r="I10" s="274"/>
      <c r="J10" s="23" t="s">
        <v>659</v>
      </c>
      <c r="K10" s="76">
        <v>5.4</v>
      </c>
    </row>
    <row r="11" spans="1:15" ht="12.95" customHeight="1" x14ac:dyDescent="0.15">
      <c r="A11" s="84">
        <f>B11+A10</f>
        <v>8</v>
      </c>
      <c r="B11" s="84">
        <v>3.8</v>
      </c>
      <c r="C11" s="82" t="s">
        <v>727</v>
      </c>
      <c r="D11" s="17"/>
      <c r="E11" s="77"/>
      <c r="F11" s="5"/>
      <c r="G11" s="5"/>
      <c r="H11" s="178"/>
      <c r="I11" s="5"/>
      <c r="J11" s="5"/>
      <c r="K11" s="23" t="s">
        <v>658</v>
      </c>
    </row>
    <row r="12" spans="1:15" ht="12.95" customHeight="1" x14ac:dyDescent="0.15">
      <c r="A12" s="84">
        <f>B12+A10</f>
        <v>27.6</v>
      </c>
      <c r="B12" s="84">
        <f>C12+B11</f>
        <v>23.400000000000002</v>
      </c>
      <c r="C12" s="84">
        <v>19.600000000000001</v>
      </c>
      <c r="D12" s="82" t="s">
        <v>726</v>
      </c>
      <c r="E12" s="17"/>
      <c r="F12" s="5"/>
      <c r="G12" s="5"/>
      <c r="H12" s="120"/>
      <c r="I12" s="356"/>
      <c r="J12" s="298"/>
      <c r="K12" s="274"/>
    </row>
    <row r="13" spans="1:15" ht="12.95" customHeight="1" x14ac:dyDescent="0.15">
      <c r="A13" s="84">
        <f>B13+A10</f>
        <v>40.299999999999997</v>
      </c>
      <c r="B13" s="84">
        <f>C13+B11</f>
        <v>36.099999999999994</v>
      </c>
      <c r="C13" s="84">
        <f>C12+D13</f>
        <v>32.299999999999997</v>
      </c>
      <c r="D13" s="81">
        <v>12.7</v>
      </c>
      <c r="E13" s="82" t="s">
        <v>1012</v>
      </c>
      <c r="F13" s="17"/>
      <c r="G13" s="17"/>
      <c r="H13" s="5"/>
      <c r="I13" s="179"/>
      <c r="J13" s="356"/>
      <c r="K13" s="178"/>
      <c r="L13" s="5"/>
      <c r="M13" s="5"/>
      <c r="N13" s="5"/>
      <c r="O13" s="5"/>
    </row>
    <row r="14" spans="1:15" ht="12.95" customHeight="1" x14ac:dyDescent="0.15">
      <c r="A14" s="84">
        <f>B14+A10</f>
        <v>56.6</v>
      </c>
      <c r="B14" s="84">
        <f>C14+B11</f>
        <v>52.4</v>
      </c>
      <c r="C14" s="84">
        <f>D14+C12</f>
        <v>48.6</v>
      </c>
      <c r="D14" s="84">
        <f>E14+D13</f>
        <v>29</v>
      </c>
      <c r="E14" s="81">
        <v>16.3</v>
      </c>
      <c r="F14" s="82" t="s">
        <v>725</v>
      </c>
      <c r="G14" s="17"/>
      <c r="H14" s="5"/>
      <c r="I14" s="592"/>
      <c r="J14" s="592"/>
      <c r="K14" s="120"/>
      <c r="L14" s="5"/>
      <c r="M14" s="5"/>
      <c r="N14" s="5"/>
      <c r="O14" s="5"/>
    </row>
    <row r="15" spans="1:15" ht="12.95" customHeight="1" x14ac:dyDescent="0.15">
      <c r="A15" s="84">
        <f>B15+A10</f>
        <v>76.599999999999994</v>
      </c>
      <c r="B15" s="84">
        <f>C15+B11</f>
        <v>72.399999999999991</v>
      </c>
      <c r="C15" s="84">
        <f>D15+C12</f>
        <v>68.599999999999994</v>
      </c>
      <c r="D15" s="84">
        <f>E15+D13</f>
        <v>49</v>
      </c>
      <c r="E15" s="84">
        <f>F15+E14</f>
        <v>36.299999999999997</v>
      </c>
      <c r="F15" s="81">
        <v>20</v>
      </c>
      <c r="G15" s="82" t="s">
        <v>724</v>
      </c>
      <c r="H15" s="5"/>
      <c r="I15" s="5"/>
      <c r="J15" s="5"/>
      <c r="K15" s="5"/>
      <c r="L15" s="5"/>
      <c r="M15" s="5"/>
      <c r="N15" s="5"/>
      <c r="O15" s="5"/>
    </row>
    <row r="16" spans="1:15" ht="12.95" customHeight="1" x14ac:dyDescent="0.15">
      <c r="A16" s="84">
        <f>B16+A10</f>
        <v>97.200000000000017</v>
      </c>
      <c r="B16" s="84">
        <f>C16+B11</f>
        <v>93.000000000000014</v>
      </c>
      <c r="C16" s="84">
        <f>D16+C12</f>
        <v>89.200000000000017</v>
      </c>
      <c r="D16" s="84">
        <f>E16+D13</f>
        <v>69.600000000000009</v>
      </c>
      <c r="E16" s="84">
        <f>F16+E14</f>
        <v>56.900000000000006</v>
      </c>
      <c r="F16" s="84">
        <f>F15+G16</f>
        <v>40.6</v>
      </c>
      <c r="G16" s="81">
        <v>20.6</v>
      </c>
      <c r="H16" s="82" t="s">
        <v>723</v>
      </c>
      <c r="I16" s="5"/>
      <c r="J16" s="5"/>
      <c r="K16" s="5"/>
      <c r="L16" s="5"/>
      <c r="M16" s="5"/>
      <c r="N16" s="5"/>
      <c r="O16" s="5"/>
    </row>
    <row r="17" spans="1:15" ht="12.95" customHeight="1" x14ac:dyDescent="0.15">
      <c r="A17" s="84">
        <f>B17+A10</f>
        <v>115.5</v>
      </c>
      <c r="B17" s="84">
        <f>C17+B11</f>
        <v>111.3</v>
      </c>
      <c r="C17" s="84">
        <f>D17+C12</f>
        <v>107.5</v>
      </c>
      <c r="D17" s="84">
        <f>E17+D13</f>
        <v>87.9</v>
      </c>
      <c r="E17" s="84">
        <f>F17+E14</f>
        <v>75.2</v>
      </c>
      <c r="F17" s="84">
        <f>G17+F15</f>
        <v>58.900000000000006</v>
      </c>
      <c r="G17" s="84">
        <f>G16+H17</f>
        <v>38.900000000000006</v>
      </c>
      <c r="H17" s="81">
        <v>18.3</v>
      </c>
      <c r="I17" s="82" t="s">
        <v>194</v>
      </c>
      <c r="J17" s="17"/>
      <c r="K17" s="5"/>
      <c r="L17" s="5"/>
      <c r="M17" s="5"/>
      <c r="N17" s="5"/>
      <c r="O17" s="5"/>
    </row>
    <row r="18" spans="1:15" ht="12.95" customHeight="1" x14ac:dyDescent="0.15">
      <c r="A18" s="84">
        <f>B18+A10</f>
        <v>120.9</v>
      </c>
      <c r="B18" s="84">
        <f>C18+B11</f>
        <v>116.7</v>
      </c>
      <c r="C18" s="84">
        <f>D18+C12</f>
        <v>112.9</v>
      </c>
      <c r="D18" s="84">
        <f>E18+D13</f>
        <v>93.300000000000011</v>
      </c>
      <c r="E18" s="84">
        <f>F18+E14</f>
        <v>80.600000000000009</v>
      </c>
      <c r="F18" s="84">
        <f>G18+F15</f>
        <v>64.300000000000011</v>
      </c>
      <c r="G18" s="84">
        <f>H18+G16</f>
        <v>44.300000000000004</v>
      </c>
      <c r="H18" s="84">
        <f>H17+I18</f>
        <v>23.700000000000003</v>
      </c>
      <c r="I18" s="81">
        <v>5.4</v>
      </c>
      <c r="J18" s="82" t="s">
        <v>547</v>
      </c>
      <c r="K18" s="77"/>
      <c r="L18" s="5"/>
      <c r="M18" s="5"/>
      <c r="N18" s="5"/>
      <c r="O18" s="5"/>
    </row>
    <row r="19" spans="1:15" ht="12.9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12.95" customHeight="1" x14ac:dyDescent="0.15">
      <c r="A20" s="45"/>
      <c r="B20" s="45"/>
      <c r="C20" s="45"/>
      <c r="D20" s="631" t="s">
        <v>1011</v>
      </c>
      <c r="E20" s="631"/>
      <c r="F20" s="296"/>
      <c r="G20" s="5"/>
      <c r="H20" s="288"/>
      <c r="I20" s="45"/>
      <c r="J20" s="5"/>
      <c r="K20" s="5"/>
      <c r="L20" s="5"/>
      <c r="M20" s="5"/>
      <c r="N20" s="5"/>
      <c r="O20" s="5"/>
    </row>
    <row r="21" spans="1:15" ht="12.9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12.95" customHeight="1" x14ac:dyDescent="0.15">
      <c r="A22" s="5"/>
      <c r="B22" s="5"/>
      <c r="C22" s="5"/>
      <c r="D22" s="5"/>
      <c r="E22" s="5"/>
      <c r="F22" s="136"/>
      <c r="G22" s="137"/>
      <c r="H22" s="138"/>
      <c r="I22" s="5"/>
      <c r="J22" s="5"/>
      <c r="K22" s="5"/>
      <c r="L22" s="5"/>
      <c r="M22" s="5"/>
      <c r="N22" s="5"/>
      <c r="O22" s="5"/>
    </row>
    <row r="23" spans="1:15" ht="12.95" customHeight="1" x14ac:dyDescent="0.15">
      <c r="A23" s="5"/>
      <c r="B23" s="5"/>
      <c r="C23" s="5"/>
      <c r="D23" s="5"/>
      <c r="E23" s="5"/>
      <c r="F23" s="5"/>
      <c r="G23" s="82" t="s">
        <v>732</v>
      </c>
      <c r="H23" s="297"/>
      <c r="I23" s="298"/>
      <c r="J23" s="466" t="s">
        <v>742</v>
      </c>
      <c r="K23" s="467"/>
      <c r="L23" s="467"/>
      <c r="M23" s="467"/>
      <c r="N23" s="467"/>
      <c r="O23" s="5"/>
    </row>
    <row r="24" spans="1:15" ht="12.95" customHeight="1" x14ac:dyDescent="0.15">
      <c r="A24" s="5"/>
      <c r="B24" s="5"/>
      <c r="C24" s="5"/>
      <c r="D24" s="5"/>
      <c r="E24" s="5"/>
      <c r="F24" s="5"/>
      <c r="G24" s="82">
        <v>0.92200000000000004</v>
      </c>
      <c r="H24" s="82" t="s">
        <v>731</v>
      </c>
      <c r="I24" s="5"/>
      <c r="J24" s="462">
        <v>2.5</v>
      </c>
      <c r="K24" s="468" t="s">
        <v>739</v>
      </c>
      <c r="L24" s="467"/>
      <c r="M24" s="467"/>
      <c r="N24" s="467"/>
      <c r="O24" s="5"/>
    </row>
    <row r="25" spans="1:15" ht="12.95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462">
        <v>3.6</v>
      </c>
      <c r="K25" s="463">
        <v>1.1000000000000001</v>
      </c>
      <c r="L25" s="466" t="s">
        <v>740</v>
      </c>
      <c r="M25" s="467"/>
      <c r="N25" s="467"/>
      <c r="O25" s="5"/>
    </row>
    <row r="26" spans="1:15" ht="12.95" customHeight="1" x14ac:dyDescent="0.15">
      <c r="A26" s="5"/>
      <c r="B26" s="5"/>
      <c r="C26" s="5"/>
      <c r="D26" s="5"/>
      <c r="E26" s="5"/>
      <c r="F26" s="5"/>
      <c r="G26" s="631" t="s">
        <v>817</v>
      </c>
      <c r="H26" s="631"/>
      <c r="I26" s="165"/>
      <c r="J26" s="462">
        <v>6.5</v>
      </c>
      <c r="K26" s="464">
        <v>4</v>
      </c>
      <c r="L26" s="465">
        <v>1.9</v>
      </c>
      <c r="M26" s="466" t="s">
        <v>741</v>
      </c>
      <c r="N26" s="467"/>
      <c r="O26" s="5"/>
    </row>
    <row r="27" spans="1:15" ht="12.95" customHeight="1" x14ac:dyDescent="0.15">
      <c r="G27" s="5"/>
      <c r="H27" s="317"/>
      <c r="I27" s="317"/>
      <c r="J27" s="462">
        <v>7.9</v>
      </c>
      <c r="K27" s="464">
        <v>5.4</v>
      </c>
      <c r="L27" s="465">
        <v>4.3</v>
      </c>
      <c r="M27" s="462">
        <v>2.4</v>
      </c>
      <c r="N27" s="466" t="s">
        <v>32</v>
      </c>
      <c r="O27" s="5"/>
    </row>
    <row r="28" spans="1:15" ht="12.95" customHeight="1" x14ac:dyDescent="0.15">
      <c r="F28" s="136"/>
      <c r="G28" s="137"/>
      <c r="H28" s="138"/>
      <c r="I28" s="5"/>
      <c r="J28" s="5"/>
      <c r="K28" s="2"/>
      <c r="L28" s="5"/>
      <c r="M28" s="5"/>
      <c r="N28" s="5"/>
      <c r="O28" s="5"/>
    </row>
    <row r="29" spans="1:15" ht="12.95" customHeight="1" x14ac:dyDescent="0.15">
      <c r="G29" s="5"/>
      <c r="H29" s="5"/>
      <c r="I29" s="5"/>
      <c r="J29" s="5"/>
      <c r="K29" s="631" t="s">
        <v>738</v>
      </c>
      <c r="L29" s="631"/>
      <c r="M29" s="165"/>
      <c r="N29" s="5"/>
      <c r="O29" s="5"/>
    </row>
    <row r="30" spans="1:15" ht="12.95" customHeight="1" x14ac:dyDescent="0.15">
      <c r="G30" s="5"/>
      <c r="H30" s="5"/>
      <c r="I30" s="5"/>
      <c r="J30" s="5"/>
      <c r="K30" s="473"/>
      <c r="L30" s="473"/>
      <c r="M30" s="165"/>
      <c r="N30" s="5"/>
      <c r="O30" s="5"/>
    </row>
    <row r="31" spans="1:15" ht="12.95" customHeight="1" x14ac:dyDescent="0.15">
      <c r="G31" s="5"/>
      <c r="H31" s="5"/>
      <c r="I31" s="5"/>
      <c r="J31" s="5"/>
      <c r="K31" s="473"/>
      <c r="L31" s="473"/>
      <c r="M31" s="165"/>
      <c r="N31" s="5"/>
      <c r="O31" s="5"/>
    </row>
    <row r="32" spans="1:15" ht="12.95" customHeight="1" x14ac:dyDescent="0.15">
      <c r="G32" s="5"/>
      <c r="H32" s="5"/>
      <c r="I32" s="5"/>
      <c r="J32" s="5"/>
      <c r="K32" s="473"/>
      <c r="L32" s="473"/>
      <c r="M32" s="165"/>
      <c r="N32" s="5"/>
      <c r="O32" s="5"/>
    </row>
    <row r="33" spans="7:19" ht="12.95" customHeight="1" x14ac:dyDescent="0.15">
      <c r="G33" s="5"/>
      <c r="H33" s="5"/>
      <c r="I33" s="5"/>
      <c r="J33" s="5"/>
      <c r="K33" s="473"/>
      <c r="L33" s="473"/>
      <c r="M33" s="165"/>
      <c r="N33" s="5"/>
      <c r="O33" s="5"/>
    </row>
    <row r="34" spans="7:19" ht="12.95" customHeight="1" x14ac:dyDescent="0.15">
      <c r="G34" s="5"/>
      <c r="H34" s="5"/>
      <c r="I34" s="5"/>
      <c r="J34" s="5"/>
      <c r="K34" s="473"/>
      <c r="L34" s="473"/>
      <c r="M34" s="165"/>
      <c r="N34" s="5"/>
      <c r="O34" s="5"/>
    </row>
    <row r="35" spans="7:19" ht="12.95" customHeight="1" x14ac:dyDescent="0.15">
      <c r="G35" s="5"/>
      <c r="H35" s="5"/>
      <c r="I35" s="5"/>
      <c r="J35" s="5"/>
      <c r="K35" s="473"/>
      <c r="L35" s="473"/>
      <c r="M35" s="165"/>
      <c r="N35" s="5"/>
      <c r="O35" s="5"/>
    </row>
    <row r="36" spans="7:19" ht="12.95" customHeight="1" x14ac:dyDescent="0.15">
      <c r="G36" s="5"/>
      <c r="H36" s="5"/>
      <c r="I36" s="5"/>
      <c r="J36" s="5"/>
      <c r="K36" s="473"/>
      <c r="L36" s="473"/>
      <c r="M36" s="165"/>
      <c r="N36" s="5"/>
      <c r="O36" s="5"/>
    </row>
    <row r="37" spans="7:19" ht="12.95" customHeight="1" x14ac:dyDescent="0.15">
      <c r="G37" s="5"/>
      <c r="H37" s="5"/>
      <c r="I37" s="5"/>
      <c r="J37" s="5"/>
      <c r="K37" s="473"/>
      <c r="L37" s="473"/>
      <c r="M37" s="165"/>
      <c r="N37" s="5"/>
      <c r="O37" s="5"/>
    </row>
    <row r="38" spans="7:19" ht="12.95" customHeight="1" x14ac:dyDescent="0.15">
      <c r="G38" s="5"/>
      <c r="H38" s="5"/>
      <c r="I38" s="5"/>
      <c r="J38" s="5"/>
      <c r="K38" s="473"/>
      <c r="L38" s="473"/>
      <c r="M38" s="165"/>
      <c r="N38" s="5"/>
      <c r="O38" s="5"/>
    </row>
    <row r="39" spans="7:19" ht="12.95" customHeight="1" x14ac:dyDescent="0.15">
      <c r="G39" s="5"/>
      <c r="H39" s="5"/>
      <c r="I39" s="5"/>
      <c r="J39" s="5"/>
      <c r="K39" s="473"/>
      <c r="L39" s="473"/>
      <c r="M39" s="165"/>
      <c r="N39" s="5"/>
      <c r="O39" s="5"/>
    </row>
    <row r="40" spans="7:19" ht="12.95" customHeight="1" x14ac:dyDescent="0.15">
      <c r="G40" s="5"/>
      <c r="H40" s="5"/>
      <c r="I40" s="5"/>
      <c r="J40" s="5"/>
      <c r="K40" s="473"/>
      <c r="L40" s="473"/>
      <c r="M40" s="165"/>
      <c r="N40" s="5"/>
      <c r="O40" s="5"/>
    </row>
    <row r="41" spans="7:19" ht="12.95" customHeight="1" x14ac:dyDescent="0.15">
      <c r="G41" s="5"/>
      <c r="H41" s="5"/>
      <c r="I41" s="5"/>
      <c r="J41" s="5"/>
      <c r="K41" s="473"/>
      <c r="L41" s="473"/>
      <c r="M41" s="165"/>
      <c r="N41" s="5"/>
      <c r="O41" s="5"/>
    </row>
    <row r="42" spans="7:19" ht="12.95" customHeight="1" x14ac:dyDescent="0.15">
      <c r="G42" s="5"/>
      <c r="H42" s="5"/>
      <c r="I42" s="5"/>
      <c r="J42" s="5"/>
      <c r="K42" s="473"/>
      <c r="L42" s="473"/>
      <c r="M42" s="165"/>
      <c r="N42" s="5"/>
      <c r="O42" s="5"/>
    </row>
    <row r="43" spans="7:19" ht="12.95" customHeight="1" x14ac:dyDescent="0.15">
      <c r="G43" s="5"/>
      <c r="H43" s="5"/>
      <c r="I43" s="5"/>
      <c r="J43" s="5"/>
      <c r="K43" s="5"/>
      <c r="L43" s="5"/>
      <c r="M43" s="5"/>
      <c r="N43" s="5"/>
      <c r="O43" s="298"/>
      <c r="P43" s="306"/>
      <c r="Q43" s="306"/>
      <c r="R43" s="306"/>
      <c r="S43" s="306"/>
    </row>
    <row r="44" spans="7:19" ht="12.95" customHeight="1" x14ac:dyDescent="0.15">
      <c r="J44" s="5"/>
      <c r="K44" s="5"/>
      <c r="L44" s="5"/>
      <c r="M44" s="5"/>
      <c r="N44" s="5"/>
      <c r="O44" s="298"/>
      <c r="P44" s="307"/>
      <c r="Q44" s="307"/>
      <c r="R44" s="307"/>
      <c r="S44" s="307"/>
    </row>
    <row r="45" spans="7:19" x14ac:dyDescent="0.15">
      <c r="O45" s="306"/>
      <c r="P45" s="307"/>
      <c r="Q45" s="307"/>
      <c r="R45" s="307"/>
      <c r="S45" s="307"/>
    </row>
    <row r="46" spans="7:19" x14ac:dyDescent="0.15">
      <c r="O46" s="306"/>
      <c r="P46" s="308"/>
      <c r="Q46" s="308"/>
      <c r="R46" s="307"/>
      <c r="S46" s="307"/>
    </row>
    <row r="47" spans="7:19" x14ac:dyDescent="0.15">
      <c r="O47" s="306"/>
      <c r="P47" s="308"/>
      <c r="Q47" s="308"/>
      <c r="R47" s="307"/>
      <c r="S47" s="307"/>
    </row>
    <row r="48" spans="7:19" ht="20.25" x14ac:dyDescent="0.15">
      <c r="G48" s="236" t="s">
        <v>234</v>
      </c>
      <c r="H48" s="494">
        <v>18</v>
      </c>
      <c r="I48" s="237" t="s">
        <v>234</v>
      </c>
    </row>
  </sheetData>
  <mergeCells count="4">
    <mergeCell ref="K29:L29"/>
    <mergeCell ref="D20:E20"/>
    <mergeCell ref="G26:H26"/>
    <mergeCell ref="I14:J14"/>
  </mergeCells>
  <phoneticPr fontId="1" type="noConversion"/>
  <pageMargins left="0.7" right="0.7" top="0.75" bottom="0.75" header="0.3" footer="0.3"/>
  <pageSetup paperSize="9" scale="77" orientation="landscape" r:id="rId1"/>
  <ignoredErrors>
    <ignoredError sqref="D1 E2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view="pageBreakPreview" zoomScale="115" zoomScaleNormal="100" zoomScaleSheetLayoutView="115" workbookViewId="0">
      <selection activeCell="N29" sqref="N29"/>
    </sheetView>
  </sheetViews>
  <sheetFormatPr defaultRowHeight="13.5" x14ac:dyDescent="0.15"/>
  <cols>
    <col min="1" max="27" width="3.5546875" customWidth="1"/>
  </cols>
  <sheetData>
    <row r="1" spans="1:28" ht="15.75" x14ac:dyDescent="0.15">
      <c r="A1" s="67"/>
      <c r="B1" s="67"/>
      <c r="C1" s="67"/>
      <c r="D1" s="67"/>
      <c r="E1" s="309"/>
      <c r="F1" s="309"/>
      <c r="G1" s="309"/>
      <c r="H1" s="309"/>
      <c r="I1" s="120"/>
      <c r="J1" s="120"/>
      <c r="K1" s="120"/>
      <c r="L1" s="120"/>
      <c r="M1" s="17"/>
      <c r="N1" s="17"/>
      <c r="O1" s="17"/>
      <c r="P1" s="17"/>
      <c r="Q1" s="471"/>
      <c r="R1" s="471"/>
      <c r="S1" s="471"/>
      <c r="T1" s="70"/>
      <c r="U1" s="120"/>
      <c r="V1" s="17"/>
      <c r="W1" s="17"/>
      <c r="X1" s="17"/>
      <c r="Y1" s="17"/>
      <c r="Z1" s="17"/>
      <c r="AA1" s="17"/>
    </row>
    <row r="2" spans="1:28" ht="13.5" customHeight="1" x14ac:dyDescent="0.15">
      <c r="A2" s="333" t="s">
        <v>611</v>
      </c>
      <c r="B2" s="67"/>
      <c r="C2" s="67"/>
      <c r="D2" s="67"/>
      <c r="E2" s="309"/>
      <c r="F2" s="309"/>
      <c r="G2" s="309"/>
      <c r="H2" s="309"/>
      <c r="I2" s="120"/>
      <c r="J2" s="120"/>
      <c r="K2" s="120"/>
      <c r="L2" s="120"/>
      <c r="M2" s="470"/>
      <c r="N2" s="470"/>
      <c r="O2" s="67"/>
      <c r="P2" s="17"/>
      <c r="Q2" s="120"/>
      <c r="R2" s="120"/>
      <c r="S2" s="120"/>
      <c r="T2" s="17"/>
      <c r="U2" s="70"/>
      <c r="V2" s="120"/>
      <c r="W2" s="17"/>
      <c r="X2" s="17"/>
      <c r="Y2" s="17"/>
      <c r="Z2" s="17"/>
      <c r="AA2" s="17"/>
    </row>
    <row r="3" spans="1:28" x14ac:dyDescent="0.15">
      <c r="A3" s="64">
        <v>2.7</v>
      </c>
      <c r="B3" s="333" t="s">
        <v>746</v>
      </c>
      <c r="C3" s="67"/>
      <c r="D3" s="67"/>
      <c r="E3" s="68"/>
      <c r="F3" s="70"/>
      <c r="G3" s="17"/>
      <c r="H3" s="120"/>
      <c r="I3" s="120"/>
      <c r="J3" s="120"/>
      <c r="K3" s="120"/>
      <c r="L3" s="120"/>
      <c r="M3" s="17"/>
      <c r="N3" s="470"/>
      <c r="O3" s="120"/>
      <c r="P3" s="17"/>
      <c r="Q3" s="120"/>
      <c r="R3" s="120"/>
      <c r="S3" s="120"/>
      <c r="T3" s="17"/>
      <c r="U3" s="17"/>
      <c r="V3" s="70"/>
      <c r="W3" s="120"/>
      <c r="X3" s="17"/>
      <c r="Y3" s="17"/>
      <c r="Z3" s="17"/>
      <c r="AA3" s="17"/>
    </row>
    <row r="4" spans="1:28" ht="13.5" customHeight="1" x14ac:dyDescent="0.15">
      <c r="A4" s="64">
        <f>B4+$A$3</f>
        <v>4.3000000000000007</v>
      </c>
      <c r="B4" s="64">
        <v>1.6</v>
      </c>
      <c r="C4" s="447" t="s">
        <v>759</v>
      </c>
      <c r="D4" s="67"/>
      <c r="E4" s="68"/>
      <c r="F4" s="17"/>
      <c r="G4" s="70"/>
      <c r="H4" s="120"/>
      <c r="I4" s="66"/>
      <c r="J4" s="66"/>
      <c r="K4" s="17"/>
      <c r="L4" s="309"/>
      <c r="M4" s="309"/>
      <c r="N4" s="306"/>
      <c r="O4" s="309"/>
      <c r="P4" s="309"/>
      <c r="Q4" s="309"/>
      <c r="R4" s="309"/>
      <c r="S4" s="470"/>
      <c r="T4" s="67"/>
      <c r="U4" s="17"/>
      <c r="V4" s="120"/>
      <c r="W4" s="132"/>
      <c r="X4" s="120"/>
      <c r="Y4" s="17"/>
      <c r="Z4" s="17"/>
      <c r="AA4" s="17"/>
    </row>
    <row r="5" spans="1:28" ht="13.5" customHeight="1" x14ac:dyDescent="0.15">
      <c r="A5" s="64">
        <f>B5+$A$3</f>
        <v>9.3999999999999986</v>
      </c>
      <c r="B5" s="64">
        <f>C5+$B$4</f>
        <v>6.6999999999999993</v>
      </c>
      <c r="C5" s="129">
        <v>5.0999999999999996</v>
      </c>
      <c r="D5" s="333" t="s">
        <v>745</v>
      </c>
      <c r="E5" s="67"/>
      <c r="F5" s="120"/>
      <c r="G5" s="120"/>
      <c r="H5" s="120"/>
      <c r="I5" s="120"/>
      <c r="J5" s="67"/>
      <c r="K5" s="17"/>
      <c r="L5" s="309"/>
      <c r="M5" s="309"/>
      <c r="N5" s="309"/>
      <c r="O5" s="309"/>
      <c r="P5" s="309"/>
      <c r="Q5" s="309"/>
      <c r="R5" s="309"/>
      <c r="S5" s="17"/>
      <c r="T5" s="470"/>
      <c r="U5" s="17"/>
      <c r="V5" s="120"/>
      <c r="W5" s="120"/>
      <c r="X5" s="132"/>
      <c r="Y5" s="120"/>
      <c r="Z5" s="17"/>
      <c r="AA5" s="17"/>
    </row>
    <row r="6" spans="1:28" ht="13.5" customHeight="1" x14ac:dyDescent="0.15">
      <c r="A6" s="64">
        <f>B6+$A$3</f>
        <v>12</v>
      </c>
      <c r="B6" s="64">
        <f>C6+$B$4</f>
        <v>9.2999999999999989</v>
      </c>
      <c r="C6" s="64">
        <f>D6+$C$5</f>
        <v>7.6999999999999993</v>
      </c>
      <c r="D6" s="64">
        <v>2.6</v>
      </c>
      <c r="E6" s="333" t="s">
        <v>744</v>
      </c>
      <c r="F6" s="120"/>
      <c r="G6" s="120"/>
      <c r="H6" s="120"/>
      <c r="I6" s="120"/>
      <c r="J6" s="120"/>
      <c r="K6" s="70"/>
      <c r="L6" s="17"/>
      <c r="M6" s="120"/>
      <c r="N6" s="120"/>
      <c r="O6" s="59"/>
      <c r="P6" s="17"/>
      <c r="Q6" s="17"/>
      <c r="R6" s="309"/>
      <c r="S6" s="309"/>
      <c r="T6" s="309"/>
      <c r="U6" s="309"/>
      <c r="V6" s="120"/>
      <c r="W6" s="120"/>
      <c r="X6" s="17"/>
      <c r="Y6" s="70"/>
      <c r="Z6" s="120"/>
      <c r="AA6" s="17"/>
    </row>
    <row r="7" spans="1:28" ht="13.5" customHeight="1" x14ac:dyDescent="0.15">
      <c r="A7" s="64">
        <f t="shared" ref="A7:A28" si="0">B7+$A$3</f>
        <v>16.7</v>
      </c>
      <c r="B7" s="64">
        <f>C7+$B$4</f>
        <v>14</v>
      </c>
      <c r="C7" s="64">
        <f>D7+$C$5</f>
        <v>12.4</v>
      </c>
      <c r="D7" s="64">
        <f>E7+$D$6</f>
        <v>7.3000000000000007</v>
      </c>
      <c r="E7" s="64">
        <v>4.7</v>
      </c>
      <c r="F7" s="333" t="s">
        <v>743</v>
      </c>
      <c r="G7" s="120"/>
      <c r="H7" s="120"/>
      <c r="I7" s="120"/>
      <c r="J7" s="120"/>
      <c r="K7" s="17"/>
      <c r="L7" s="70"/>
      <c r="M7" s="120"/>
      <c r="N7" s="120"/>
      <c r="O7" s="17"/>
      <c r="P7" s="59"/>
      <c r="Q7" s="120"/>
      <c r="R7" s="309"/>
      <c r="S7" s="309"/>
      <c r="T7" s="309"/>
      <c r="U7" s="309"/>
      <c r="V7" s="120"/>
      <c r="W7" s="120"/>
      <c r="X7" s="120"/>
      <c r="Y7" s="120"/>
      <c r="Z7" s="486"/>
      <c r="AA7" s="120"/>
    </row>
    <row r="8" spans="1:28" ht="13.5" customHeight="1" x14ac:dyDescent="0.15">
      <c r="A8" s="64">
        <f t="shared" si="0"/>
        <v>18.899999999999999</v>
      </c>
      <c r="B8" s="64">
        <f t="shared" ref="B8:B28" si="1">C8+$B$4</f>
        <v>16.2</v>
      </c>
      <c r="C8" s="64">
        <f t="shared" ref="C8:C28" si="2">D8+$C$5</f>
        <v>14.6</v>
      </c>
      <c r="D8" s="64">
        <f>E8+$D$6</f>
        <v>9.5</v>
      </c>
      <c r="E8" s="64">
        <f>F8+$E$7</f>
        <v>6.9</v>
      </c>
      <c r="F8" s="64">
        <v>2.2000000000000002</v>
      </c>
      <c r="G8" s="23" t="s">
        <v>171</v>
      </c>
      <c r="H8" s="120"/>
      <c r="I8" s="120"/>
      <c r="J8" s="120"/>
      <c r="K8" s="309"/>
      <c r="L8" s="309"/>
      <c r="M8" s="69"/>
      <c r="N8" s="69"/>
      <c r="O8" s="17"/>
      <c r="P8" s="17"/>
      <c r="Q8" s="17"/>
      <c r="R8" s="120"/>
      <c r="S8" s="120"/>
      <c r="T8" s="120"/>
      <c r="U8" s="120"/>
      <c r="V8" s="120"/>
      <c r="W8" s="487"/>
      <c r="X8" s="488"/>
      <c r="Y8" s="17"/>
      <c r="Z8" s="120"/>
      <c r="AA8" s="70"/>
    </row>
    <row r="9" spans="1:28" ht="13.5" customHeight="1" x14ac:dyDescent="0.15">
      <c r="A9" s="64">
        <f t="shared" si="0"/>
        <v>20.5</v>
      </c>
      <c r="B9" s="64">
        <f t="shared" si="1"/>
        <v>17.8</v>
      </c>
      <c r="C9" s="64">
        <f t="shared" si="2"/>
        <v>16.2</v>
      </c>
      <c r="D9" s="64">
        <f t="shared" ref="D9:D28" si="3">E9+$D$6</f>
        <v>11.1</v>
      </c>
      <c r="E9" s="64">
        <f>F9+$E$7</f>
        <v>8.5</v>
      </c>
      <c r="F9" s="64">
        <f>G9+$F$8</f>
        <v>3.8000000000000003</v>
      </c>
      <c r="G9" s="64">
        <v>1.6</v>
      </c>
      <c r="H9" s="23" t="s">
        <v>244</v>
      </c>
      <c r="I9" s="120"/>
      <c r="J9" s="69"/>
      <c r="K9" s="309"/>
      <c r="L9" s="309"/>
      <c r="M9" s="69"/>
      <c r="N9" s="69"/>
      <c r="O9" s="120"/>
      <c r="P9" s="120"/>
      <c r="Q9" s="470"/>
      <c r="R9" s="67"/>
      <c r="S9" s="17"/>
      <c r="T9" s="120"/>
      <c r="U9" s="120"/>
      <c r="V9" s="120"/>
      <c r="W9" s="489"/>
      <c r="X9" s="487"/>
      <c r="Y9" s="17"/>
      <c r="Z9" s="120"/>
      <c r="AA9" s="120"/>
    </row>
    <row r="10" spans="1:28" ht="13.5" customHeight="1" x14ac:dyDescent="0.15">
      <c r="A10" s="64">
        <f t="shared" si="0"/>
        <v>21.900000000000002</v>
      </c>
      <c r="B10" s="64">
        <f t="shared" si="1"/>
        <v>19.200000000000003</v>
      </c>
      <c r="C10" s="64">
        <f t="shared" si="2"/>
        <v>17.600000000000001</v>
      </c>
      <c r="D10" s="64">
        <f t="shared" si="3"/>
        <v>12.5</v>
      </c>
      <c r="E10" s="64">
        <f t="shared" ref="E10:E28" si="4">F10+$E$7</f>
        <v>9.9</v>
      </c>
      <c r="F10" s="64">
        <f>G10+$F$8</f>
        <v>5.2</v>
      </c>
      <c r="G10" s="64">
        <f>H10+$G$9</f>
        <v>3</v>
      </c>
      <c r="H10" s="64">
        <v>1.4</v>
      </c>
      <c r="I10" s="23" t="s">
        <v>245</v>
      </c>
      <c r="J10" s="120"/>
      <c r="K10" s="120"/>
      <c r="L10" s="120"/>
      <c r="M10" s="579" t="s">
        <v>788</v>
      </c>
      <c r="N10" s="579"/>
      <c r="O10" s="579"/>
      <c r="P10" s="120"/>
      <c r="Q10" s="17"/>
      <c r="R10" s="470"/>
      <c r="S10" s="17"/>
      <c r="T10" s="120"/>
      <c r="U10" s="120"/>
      <c r="V10" s="309"/>
      <c r="W10" s="309"/>
      <c r="X10" s="309"/>
      <c r="Y10" s="309"/>
      <c r="Z10" s="120"/>
      <c r="AA10" s="120"/>
    </row>
    <row r="11" spans="1:28" ht="13.5" customHeight="1" x14ac:dyDescent="0.15">
      <c r="A11" s="64">
        <f t="shared" si="0"/>
        <v>23.400000000000002</v>
      </c>
      <c r="B11" s="64">
        <f t="shared" si="1"/>
        <v>20.700000000000003</v>
      </c>
      <c r="C11" s="64">
        <f t="shared" si="2"/>
        <v>19.100000000000001</v>
      </c>
      <c r="D11" s="64">
        <f t="shared" si="3"/>
        <v>14</v>
      </c>
      <c r="E11" s="64">
        <f t="shared" si="4"/>
        <v>11.4</v>
      </c>
      <c r="F11" s="64">
        <f t="shared" ref="F11:F28" si="5">G11+$F$8</f>
        <v>6.7</v>
      </c>
      <c r="G11" s="64">
        <f>H11+$G$9</f>
        <v>4.5</v>
      </c>
      <c r="H11" s="64">
        <f>I11+$H$10</f>
        <v>2.9</v>
      </c>
      <c r="I11" s="64">
        <v>1.5</v>
      </c>
      <c r="J11" s="23" t="s">
        <v>236</v>
      </c>
      <c r="K11" s="120"/>
      <c r="L11" s="120"/>
      <c r="M11" s="579"/>
      <c r="N11" s="579"/>
      <c r="O11" s="579"/>
      <c r="P11" s="309"/>
      <c r="Q11" s="309"/>
      <c r="R11" s="309"/>
      <c r="S11" s="309"/>
      <c r="T11" s="120"/>
      <c r="U11" s="120"/>
      <c r="V11" s="309"/>
      <c r="W11" s="309"/>
      <c r="X11" s="309"/>
      <c r="Y11" s="309"/>
      <c r="Z11" s="120"/>
      <c r="AA11" s="120"/>
    </row>
    <row r="12" spans="1:28" ht="13.5" customHeight="1" x14ac:dyDescent="0.15">
      <c r="A12" s="64">
        <f t="shared" si="0"/>
        <v>25.2</v>
      </c>
      <c r="B12" s="64">
        <f t="shared" si="1"/>
        <v>22.5</v>
      </c>
      <c r="C12" s="64">
        <f t="shared" si="2"/>
        <v>20.9</v>
      </c>
      <c r="D12" s="64">
        <f t="shared" si="3"/>
        <v>15.799999999999999</v>
      </c>
      <c r="E12" s="64">
        <f t="shared" si="4"/>
        <v>13.2</v>
      </c>
      <c r="F12" s="64">
        <f t="shared" si="5"/>
        <v>8.5</v>
      </c>
      <c r="G12" s="64">
        <f t="shared" ref="G12:G28" si="6">H12+$G$9</f>
        <v>6.2999999999999989</v>
      </c>
      <c r="H12" s="64">
        <f>I12+$H$10</f>
        <v>4.6999999999999993</v>
      </c>
      <c r="I12" s="64">
        <f>J12+$I$11</f>
        <v>3.3</v>
      </c>
      <c r="J12" s="64">
        <v>1.8</v>
      </c>
      <c r="K12" s="23" t="s">
        <v>246</v>
      </c>
      <c r="L12" s="120"/>
      <c r="M12" s="120"/>
      <c r="N12" s="120"/>
      <c r="O12" s="120"/>
      <c r="P12" s="309"/>
      <c r="Q12" s="309"/>
      <c r="R12" s="309"/>
      <c r="S12" s="309"/>
      <c r="T12" s="120"/>
      <c r="U12" s="120"/>
      <c r="V12" s="120"/>
      <c r="W12" s="120"/>
      <c r="X12" s="120"/>
      <c r="Y12" s="120"/>
      <c r="Z12" s="120"/>
      <c r="AA12" s="120"/>
    </row>
    <row r="13" spans="1:28" x14ac:dyDescent="0.15">
      <c r="A13" s="64">
        <f t="shared" si="0"/>
        <v>27.400000000000002</v>
      </c>
      <c r="B13" s="64">
        <f t="shared" si="1"/>
        <v>24.700000000000003</v>
      </c>
      <c r="C13" s="64">
        <f t="shared" si="2"/>
        <v>23.1</v>
      </c>
      <c r="D13" s="64">
        <f t="shared" si="3"/>
        <v>18</v>
      </c>
      <c r="E13" s="64">
        <f t="shared" si="4"/>
        <v>15.399999999999999</v>
      </c>
      <c r="F13" s="64">
        <f t="shared" si="5"/>
        <v>10.7</v>
      </c>
      <c r="G13" s="64">
        <f t="shared" si="6"/>
        <v>8.5</v>
      </c>
      <c r="H13" s="64">
        <f t="shared" ref="H13:H28" si="7">I13+$H$10</f>
        <v>6.9</v>
      </c>
      <c r="I13" s="64">
        <f>J13+$I$11</f>
        <v>5.5</v>
      </c>
      <c r="J13" s="64">
        <f>K13+$J$12</f>
        <v>4</v>
      </c>
      <c r="K13" s="64">
        <v>2.2000000000000002</v>
      </c>
      <c r="L13" s="23" t="s">
        <v>816</v>
      </c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</row>
    <row r="14" spans="1:28" x14ac:dyDescent="0.15">
      <c r="A14" s="64">
        <f t="shared" si="0"/>
        <v>30.3</v>
      </c>
      <c r="B14" s="64">
        <f t="shared" si="1"/>
        <v>27.6</v>
      </c>
      <c r="C14" s="64">
        <f t="shared" si="2"/>
        <v>26</v>
      </c>
      <c r="D14" s="64">
        <f t="shared" si="3"/>
        <v>20.9</v>
      </c>
      <c r="E14" s="64">
        <f t="shared" si="4"/>
        <v>18.299999999999997</v>
      </c>
      <c r="F14" s="64">
        <f t="shared" si="5"/>
        <v>13.599999999999998</v>
      </c>
      <c r="G14" s="64">
        <f t="shared" si="6"/>
        <v>11.399999999999999</v>
      </c>
      <c r="H14" s="64">
        <f t="shared" si="7"/>
        <v>9.7999999999999989</v>
      </c>
      <c r="I14" s="64">
        <f t="shared" ref="I14:I28" si="8">J14+$I$11</f>
        <v>8.3999999999999986</v>
      </c>
      <c r="J14" s="64">
        <f>K14+$J$12</f>
        <v>6.8999999999999995</v>
      </c>
      <c r="K14" s="64">
        <f>L14+$K$13</f>
        <v>5.0999999999999996</v>
      </c>
      <c r="L14" s="64">
        <v>2.9</v>
      </c>
      <c r="M14" s="333" t="s">
        <v>175</v>
      </c>
      <c r="N14" s="334"/>
      <c r="O14" s="120"/>
      <c r="P14" s="120"/>
      <c r="Q14" s="120"/>
      <c r="R14" s="120"/>
      <c r="S14" s="120"/>
      <c r="T14" s="470"/>
      <c r="U14" s="120"/>
      <c r="V14" s="120"/>
      <c r="W14" s="70"/>
      <c r="X14" s="179"/>
      <c r="Y14" s="179"/>
      <c r="Z14" s="179"/>
      <c r="AA14" s="179"/>
    </row>
    <row r="15" spans="1:28" x14ac:dyDescent="0.15">
      <c r="A15" s="64">
        <f t="shared" si="0"/>
        <v>31.7</v>
      </c>
      <c r="B15" s="64">
        <f t="shared" si="1"/>
        <v>29</v>
      </c>
      <c r="C15" s="64">
        <f t="shared" si="2"/>
        <v>27.4</v>
      </c>
      <c r="D15" s="64">
        <f t="shared" si="3"/>
        <v>22.3</v>
      </c>
      <c r="E15" s="64">
        <f t="shared" si="4"/>
        <v>19.7</v>
      </c>
      <c r="F15" s="64">
        <f t="shared" si="5"/>
        <v>15</v>
      </c>
      <c r="G15" s="64">
        <f t="shared" si="6"/>
        <v>12.8</v>
      </c>
      <c r="H15" s="64">
        <f t="shared" si="7"/>
        <v>11.200000000000001</v>
      </c>
      <c r="I15" s="64">
        <f t="shared" si="8"/>
        <v>9.8000000000000007</v>
      </c>
      <c r="J15" s="64">
        <f t="shared" ref="J15:J28" si="9">K15+$J$12</f>
        <v>8.3000000000000007</v>
      </c>
      <c r="K15" s="64">
        <f>L15+$K$13</f>
        <v>6.5</v>
      </c>
      <c r="L15" s="64">
        <f>M15+$L$14</f>
        <v>4.3</v>
      </c>
      <c r="M15" s="64">
        <v>1.4</v>
      </c>
      <c r="N15" s="130" t="s">
        <v>176</v>
      </c>
      <c r="O15" s="334"/>
      <c r="P15" s="470"/>
      <c r="Q15" s="67"/>
      <c r="R15" s="120"/>
      <c r="S15" s="178"/>
      <c r="T15" s="120"/>
      <c r="U15" s="132"/>
      <c r="V15" s="120"/>
      <c r="W15" s="17"/>
      <c r="X15" s="70"/>
      <c r="Y15" s="179"/>
      <c r="Z15" s="179"/>
      <c r="AA15" s="179"/>
    </row>
    <row r="16" spans="1:28" x14ac:dyDescent="0.15">
      <c r="A16" s="64">
        <f t="shared" si="0"/>
        <v>33.800000000000004</v>
      </c>
      <c r="B16" s="64">
        <f t="shared" si="1"/>
        <v>31.1</v>
      </c>
      <c r="C16" s="64">
        <f t="shared" si="2"/>
        <v>29.5</v>
      </c>
      <c r="D16" s="64">
        <f t="shared" si="3"/>
        <v>24.400000000000002</v>
      </c>
      <c r="E16" s="64">
        <f t="shared" si="4"/>
        <v>21.8</v>
      </c>
      <c r="F16" s="64">
        <f t="shared" si="5"/>
        <v>17.100000000000001</v>
      </c>
      <c r="G16" s="64">
        <f t="shared" si="6"/>
        <v>14.900000000000002</v>
      </c>
      <c r="H16" s="64">
        <f t="shared" si="7"/>
        <v>13.300000000000002</v>
      </c>
      <c r="I16" s="64">
        <f t="shared" si="8"/>
        <v>11.900000000000002</v>
      </c>
      <c r="J16" s="64">
        <f t="shared" si="9"/>
        <v>10.400000000000002</v>
      </c>
      <c r="K16" s="64">
        <f t="shared" ref="K16:K27" si="10">L16+$K$13</f>
        <v>8.6000000000000014</v>
      </c>
      <c r="L16" s="64">
        <f>M16+$L$14</f>
        <v>6.4</v>
      </c>
      <c r="M16" s="64">
        <f>N16+$M$15</f>
        <v>3.5</v>
      </c>
      <c r="N16" s="131">
        <v>2.1</v>
      </c>
      <c r="O16" s="130" t="s">
        <v>630</v>
      </c>
      <c r="P16" s="132"/>
      <c r="Q16" s="120"/>
      <c r="R16" s="120"/>
      <c r="S16" s="178"/>
      <c r="T16" s="120"/>
      <c r="U16" s="179"/>
      <c r="V16" s="120"/>
      <c r="W16" s="66"/>
      <c r="X16" s="70"/>
      <c r="Y16" s="70"/>
      <c r="AA16" s="179"/>
      <c r="AB16" s="179"/>
    </row>
    <row r="17" spans="1:27" x14ac:dyDescent="0.15">
      <c r="A17" s="64">
        <f t="shared" si="0"/>
        <v>35.300000000000004</v>
      </c>
      <c r="B17" s="64">
        <f t="shared" si="1"/>
        <v>32.6</v>
      </c>
      <c r="C17" s="64">
        <f t="shared" si="2"/>
        <v>31</v>
      </c>
      <c r="D17" s="64">
        <f t="shared" si="3"/>
        <v>25.900000000000002</v>
      </c>
      <c r="E17" s="64">
        <f t="shared" si="4"/>
        <v>23.3</v>
      </c>
      <c r="F17" s="64">
        <f t="shared" si="5"/>
        <v>18.600000000000001</v>
      </c>
      <c r="G17" s="64">
        <f t="shared" si="6"/>
        <v>16.400000000000002</v>
      </c>
      <c r="H17" s="64">
        <f t="shared" si="7"/>
        <v>14.800000000000002</v>
      </c>
      <c r="I17" s="64">
        <f t="shared" si="8"/>
        <v>13.400000000000002</v>
      </c>
      <c r="J17" s="64">
        <f t="shared" si="9"/>
        <v>11.900000000000002</v>
      </c>
      <c r="K17" s="64">
        <f t="shared" si="10"/>
        <v>10.100000000000001</v>
      </c>
      <c r="L17" s="64">
        <f t="shared" ref="L17:L28" si="11">M17+$L$14</f>
        <v>7.9</v>
      </c>
      <c r="M17" s="64">
        <f>N17+$M$15</f>
        <v>5</v>
      </c>
      <c r="N17" s="131">
        <f>O17+$N$16</f>
        <v>3.6</v>
      </c>
      <c r="O17" s="131">
        <v>1.5</v>
      </c>
      <c r="P17" s="130" t="s">
        <v>250</v>
      </c>
      <c r="Q17" s="132"/>
      <c r="R17" s="120"/>
      <c r="S17" s="120"/>
      <c r="T17" s="178"/>
      <c r="U17" s="120"/>
      <c r="V17" s="120"/>
      <c r="W17" s="470"/>
      <c r="X17" s="17"/>
      <c r="Y17" s="70"/>
      <c r="Z17" s="356"/>
      <c r="AA17" s="179"/>
    </row>
    <row r="18" spans="1:27" ht="15.75" x14ac:dyDescent="0.15">
      <c r="A18" s="64">
        <f t="shared" si="0"/>
        <v>36.600000000000009</v>
      </c>
      <c r="B18" s="64">
        <f t="shared" si="1"/>
        <v>33.900000000000006</v>
      </c>
      <c r="C18" s="64">
        <f t="shared" si="2"/>
        <v>32.300000000000004</v>
      </c>
      <c r="D18" s="64">
        <f t="shared" si="3"/>
        <v>27.200000000000003</v>
      </c>
      <c r="E18" s="64">
        <f t="shared" si="4"/>
        <v>24.6</v>
      </c>
      <c r="F18" s="64">
        <f t="shared" si="5"/>
        <v>19.900000000000002</v>
      </c>
      <c r="G18" s="64">
        <f t="shared" si="6"/>
        <v>17.700000000000003</v>
      </c>
      <c r="H18" s="64">
        <f t="shared" si="7"/>
        <v>16.100000000000001</v>
      </c>
      <c r="I18" s="64">
        <f t="shared" si="8"/>
        <v>14.700000000000003</v>
      </c>
      <c r="J18" s="64">
        <f t="shared" si="9"/>
        <v>13.200000000000003</v>
      </c>
      <c r="K18" s="64">
        <f t="shared" si="10"/>
        <v>11.400000000000002</v>
      </c>
      <c r="L18" s="64">
        <f t="shared" si="11"/>
        <v>9.2000000000000011</v>
      </c>
      <c r="M18" s="64">
        <f t="shared" ref="M18:M28" si="12">N18+$M$15</f>
        <v>6.3000000000000007</v>
      </c>
      <c r="N18" s="131">
        <f>O18+$N$16</f>
        <v>4.9000000000000004</v>
      </c>
      <c r="O18" s="131">
        <f>P18+$O$17</f>
        <v>2.8</v>
      </c>
      <c r="P18" s="131">
        <v>1.3</v>
      </c>
      <c r="Q18" s="130" t="s">
        <v>251</v>
      </c>
      <c r="R18" s="120"/>
      <c r="S18" s="120"/>
      <c r="T18" s="471"/>
      <c r="U18" s="120"/>
      <c r="V18" s="120"/>
      <c r="W18" s="179"/>
      <c r="X18" s="66"/>
      <c r="Y18" s="120"/>
      <c r="Z18" s="70"/>
      <c r="AA18" s="356"/>
    </row>
    <row r="19" spans="1:27" ht="15.75" x14ac:dyDescent="0.15">
      <c r="A19" s="64">
        <f t="shared" si="0"/>
        <v>37.600000000000009</v>
      </c>
      <c r="B19" s="64">
        <f t="shared" si="1"/>
        <v>34.900000000000006</v>
      </c>
      <c r="C19" s="64">
        <f t="shared" si="2"/>
        <v>33.300000000000004</v>
      </c>
      <c r="D19" s="64">
        <f t="shared" si="3"/>
        <v>28.200000000000003</v>
      </c>
      <c r="E19" s="64">
        <f t="shared" si="4"/>
        <v>25.6</v>
      </c>
      <c r="F19" s="64">
        <f t="shared" si="5"/>
        <v>20.900000000000002</v>
      </c>
      <c r="G19" s="64">
        <f t="shared" si="6"/>
        <v>18.700000000000003</v>
      </c>
      <c r="H19" s="64">
        <f t="shared" si="7"/>
        <v>17.100000000000001</v>
      </c>
      <c r="I19" s="64">
        <f t="shared" si="8"/>
        <v>15.700000000000003</v>
      </c>
      <c r="J19" s="64">
        <f t="shared" si="9"/>
        <v>14.200000000000003</v>
      </c>
      <c r="K19" s="64">
        <f t="shared" si="10"/>
        <v>12.400000000000002</v>
      </c>
      <c r="L19" s="64">
        <f t="shared" si="11"/>
        <v>10.200000000000001</v>
      </c>
      <c r="M19" s="64">
        <f t="shared" si="12"/>
        <v>7.3000000000000007</v>
      </c>
      <c r="N19" s="131">
        <f t="shared" ref="N19:N28" si="13">O19+$N$16</f>
        <v>5.9</v>
      </c>
      <c r="O19" s="131">
        <f>P19+$O$17</f>
        <v>3.8</v>
      </c>
      <c r="P19" s="131">
        <f>Q19+$P$18</f>
        <v>2.2999999999999998</v>
      </c>
      <c r="Q19" s="131">
        <v>1</v>
      </c>
      <c r="R19" s="130" t="s">
        <v>252</v>
      </c>
      <c r="S19" s="334"/>
      <c r="T19" s="470"/>
      <c r="U19" s="120"/>
      <c r="V19" s="120"/>
      <c r="W19" s="179"/>
      <c r="X19" s="471"/>
      <c r="Y19" s="471"/>
      <c r="Z19" s="17"/>
      <c r="AA19" s="70"/>
    </row>
    <row r="20" spans="1:27" ht="15.75" x14ac:dyDescent="0.15">
      <c r="A20" s="64">
        <f t="shared" si="0"/>
        <v>38.900000000000006</v>
      </c>
      <c r="B20" s="64">
        <f t="shared" si="1"/>
        <v>36.200000000000003</v>
      </c>
      <c r="C20" s="64">
        <f t="shared" si="2"/>
        <v>34.6</v>
      </c>
      <c r="D20" s="64">
        <f t="shared" si="3"/>
        <v>29.5</v>
      </c>
      <c r="E20" s="64">
        <f t="shared" si="4"/>
        <v>26.9</v>
      </c>
      <c r="F20" s="64">
        <f t="shared" si="5"/>
        <v>22.2</v>
      </c>
      <c r="G20" s="64">
        <f t="shared" si="6"/>
        <v>20</v>
      </c>
      <c r="H20" s="64">
        <f t="shared" si="7"/>
        <v>18.399999999999999</v>
      </c>
      <c r="I20" s="64">
        <f t="shared" si="8"/>
        <v>17</v>
      </c>
      <c r="J20" s="64">
        <f t="shared" si="9"/>
        <v>15.5</v>
      </c>
      <c r="K20" s="64">
        <f t="shared" si="10"/>
        <v>13.7</v>
      </c>
      <c r="L20" s="64">
        <f t="shared" si="11"/>
        <v>11.5</v>
      </c>
      <c r="M20" s="64">
        <f t="shared" si="12"/>
        <v>8.6</v>
      </c>
      <c r="N20" s="131">
        <f t="shared" si="13"/>
        <v>7.1999999999999993</v>
      </c>
      <c r="O20" s="131">
        <f t="shared" ref="O20:O28" si="14">P20+$O$17</f>
        <v>5.0999999999999996</v>
      </c>
      <c r="P20" s="131">
        <f>Q20+$P$18</f>
        <v>3.5999999999999996</v>
      </c>
      <c r="Q20" s="131">
        <f>R20+$Q$19</f>
        <v>2.2999999999999998</v>
      </c>
      <c r="R20" s="131">
        <v>1.3</v>
      </c>
      <c r="S20" s="130" t="s">
        <v>253</v>
      </c>
      <c r="T20" s="134"/>
      <c r="U20" s="135"/>
      <c r="V20" s="120"/>
      <c r="W20" s="336"/>
      <c r="X20" s="336"/>
      <c r="Y20" s="336"/>
      <c r="Z20" s="120"/>
      <c r="AA20" s="17"/>
    </row>
    <row r="21" spans="1:27" ht="15.75" x14ac:dyDescent="0.15">
      <c r="A21" s="64">
        <f t="shared" si="0"/>
        <v>40.200000000000003</v>
      </c>
      <c r="B21" s="64">
        <f t="shared" si="1"/>
        <v>37.5</v>
      </c>
      <c r="C21" s="64">
        <f t="shared" si="2"/>
        <v>35.9</v>
      </c>
      <c r="D21" s="64">
        <f t="shared" si="3"/>
        <v>30.8</v>
      </c>
      <c r="E21" s="64">
        <f t="shared" si="4"/>
        <v>28.2</v>
      </c>
      <c r="F21" s="64">
        <f t="shared" si="5"/>
        <v>23.5</v>
      </c>
      <c r="G21" s="64">
        <f t="shared" si="6"/>
        <v>21.3</v>
      </c>
      <c r="H21" s="64">
        <f t="shared" si="7"/>
        <v>19.7</v>
      </c>
      <c r="I21" s="64">
        <f t="shared" si="8"/>
        <v>18.3</v>
      </c>
      <c r="J21" s="64">
        <f t="shared" si="9"/>
        <v>16.8</v>
      </c>
      <c r="K21" s="64">
        <f t="shared" si="10"/>
        <v>15</v>
      </c>
      <c r="L21" s="64">
        <f t="shared" si="11"/>
        <v>12.8</v>
      </c>
      <c r="M21" s="64">
        <f t="shared" si="12"/>
        <v>9.9</v>
      </c>
      <c r="N21" s="131">
        <f t="shared" si="13"/>
        <v>8.5</v>
      </c>
      <c r="O21" s="131">
        <f t="shared" si="14"/>
        <v>6.4</v>
      </c>
      <c r="P21" s="131">
        <f t="shared" ref="P21:P28" si="15">Q21+$P$18</f>
        <v>4.9000000000000004</v>
      </c>
      <c r="Q21" s="131">
        <f>R21+$Q$19</f>
        <v>3.6</v>
      </c>
      <c r="R21" s="131">
        <f>S21+$R$20</f>
        <v>2.6</v>
      </c>
      <c r="S21" s="131">
        <v>1.3</v>
      </c>
      <c r="T21" s="130" t="s">
        <v>254</v>
      </c>
      <c r="U21" s="132"/>
      <c r="V21" s="132"/>
      <c r="W21" s="334"/>
      <c r="X21" s="179"/>
      <c r="Y21" s="334"/>
      <c r="Z21" s="120"/>
      <c r="AA21" s="336"/>
    </row>
    <row r="22" spans="1:27" ht="15.75" x14ac:dyDescent="0.15">
      <c r="A22" s="64">
        <f t="shared" si="0"/>
        <v>41.2</v>
      </c>
      <c r="B22" s="64">
        <f t="shared" si="1"/>
        <v>38.5</v>
      </c>
      <c r="C22" s="64">
        <f t="shared" si="2"/>
        <v>36.9</v>
      </c>
      <c r="D22" s="64">
        <f t="shared" si="3"/>
        <v>31.8</v>
      </c>
      <c r="E22" s="64">
        <f t="shared" si="4"/>
        <v>29.2</v>
      </c>
      <c r="F22" s="64">
        <f t="shared" si="5"/>
        <v>24.5</v>
      </c>
      <c r="G22" s="64">
        <f t="shared" si="6"/>
        <v>22.3</v>
      </c>
      <c r="H22" s="64">
        <f t="shared" si="7"/>
        <v>20.7</v>
      </c>
      <c r="I22" s="64">
        <f t="shared" si="8"/>
        <v>19.3</v>
      </c>
      <c r="J22" s="64">
        <f t="shared" si="9"/>
        <v>17.8</v>
      </c>
      <c r="K22" s="64">
        <f t="shared" si="10"/>
        <v>16</v>
      </c>
      <c r="L22" s="64">
        <f t="shared" si="11"/>
        <v>13.8</v>
      </c>
      <c r="M22" s="64">
        <f t="shared" si="12"/>
        <v>10.9</v>
      </c>
      <c r="N22" s="131">
        <f t="shared" si="13"/>
        <v>9.5</v>
      </c>
      <c r="O22" s="131">
        <f t="shared" si="14"/>
        <v>7.3999999999999995</v>
      </c>
      <c r="P22" s="131">
        <f t="shared" si="15"/>
        <v>5.8999999999999995</v>
      </c>
      <c r="Q22" s="131">
        <f t="shared" ref="Q22:Q28" si="16">R22+$Q$19</f>
        <v>4.5999999999999996</v>
      </c>
      <c r="R22" s="131">
        <f>S22+$R$20</f>
        <v>3.5999999999999996</v>
      </c>
      <c r="S22" s="131">
        <f>T22+$S$21</f>
        <v>2.2999999999999998</v>
      </c>
      <c r="T22" s="131">
        <v>1</v>
      </c>
      <c r="U22" s="130" t="s">
        <v>255</v>
      </c>
      <c r="V22" s="132"/>
      <c r="W22" s="132"/>
      <c r="X22" s="336"/>
      <c r="Y22" s="336"/>
      <c r="Z22" s="336"/>
      <c r="AA22" s="133"/>
    </row>
    <row r="23" spans="1:27" ht="15.75" x14ac:dyDescent="0.15">
      <c r="A23" s="64">
        <f t="shared" si="0"/>
        <v>42.100000000000009</v>
      </c>
      <c r="B23" s="64">
        <f t="shared" si="1"/>
        <v>39.400000000000006</v>
      </c>
      <c r="C23" s="64">
        <f t="shared" si="2"/>
        <v>37.800000000000004</v>
      </c>
      <c r="D23" s="64">
        <f t="shared" si="3"/>
        <v>32.700000000000003</v>
      </c>
      <c r="E23" s="64">
        <f t="shared" si="4"/>
        <v>30.1</v>
      </c>
      <c r="F23" s="64">
        <f t="shared" si="5"/>
        <v>25.400000000000002</v>
      </c>
      <c r="G23" s="64">
        <f t="shared" si="6"/>
        <v>23.200000000000003</v>
      </c>
      <c r="H23" s="64">
        <f t="shared" si="7"/>
        <v>21.6</v>
      </c>
      <c r="I23" s="64">
        <f t="shared" si="8"/>
        <v>20.200000000000003</v>
      </c>
      <c r="J23" s="64">
        <f t="shared" si="9"/>
        <v>18.700000000000003</v>
      </c>
      <c r="K23" s="64">
        <f t="shared" si="10"/>
        <v>16.900000000000002</v>
      </c>
      <c r="L23" s="64">
        <f t="shared" si="11"/>
        <v>14.700000000000001</v>
      </c>
      <c r="M23" s="64">
        <f t="shared" si="12"/>
        <v>11.8</v>
      </c>
      <c r="N23" s="131">
        <f t="shared" si="13"/>
        <v>10.4</v>
      </c>
      <c r="O23" s="131">
        <f t="shared" si="14"/>
        <v>8.3000000000000007</v>
      </c>
      <c r="P23" s="131">
        <f t="shared" si="15"/>
        <v>6.8</v>
      </c>
      <c r="Q23" s="131">
        <f t="shared" si="16"/>
        <v>5.5</v>
      </c>
      <c r="R23" s="131">
        <f t="shared" ref="R23:R28" si="17">S23+$R$20</f>
        <v>4.5</v>
      </c>
      <c r="S23" s="131">
        <f>T23+$S$21</f>
        <v>3.2</v>
      </c>
      <c r="T23" s="131">
        <f>U23+$T$22</f>
        <v>1.9</v>
      </c>
      <c r="U23" s="131">
        <v>0.9</v>
      </c>
      <c r="V23" s="130" t="s">
        <v>256</v>
      </c>
      <c r="W23" s="132"/>
      <c r="X23" s="336"/>
      <c r="Y23" s="336"/>
      <c r="Z23" s="336"/>
      <c r="AA23" s="120"/>
    </row>
    <row r="24" spans="1:27" x14ac:dyDescent="0.15">
      <c r="A24" s="64">
        <f t="shared" si="0"/>
        <v>44.800000000000004</v>
      </c>
      <c r="B24" s="64">
        <f t="shared" si="1"/>
        <v>42.1</v>
      </c>
      <c r="C24" s="64">
        <f t="shared" si="2"/>
        <v>40.5</v>
      </c>
      <c r="D24" s="64">
        <f t="shared" si="3"/>
        <v>35.4</v>
      </c>
      <c r="E24" s="64">
        <f t="shared" si="4"/>
        <v>32.799999999999997</v>
      </c>
      <c r="F24" s="64">
        <f t="shared" si="5"/>
        <v>28.099999999999998</v>
      </c>
      <c r="G24" s="64">
        <f t="shared" si="6"/>
        <v>25.9</v>
      </c>
      <c r="H24" s="64">
        <f t="shared" si="7"/>
        <v>24.299999999999997</v>
      </c>
      <c r="I24" s="64">
        <f t="shared" si="8"/>
        <v>22.9</v>
      </c>
      <c r="J24" s="64">
        <f t="shared" si="9"/>
        <v>21.4</v>
      </c>
      <c r="K24" s="64">
        <f t="shared" si="10"/>
        <v>19.599999999999998</v>
      </c>
      <c r="L24" s="64">
        <f t="shared" si="11"/>
        <v>17.399999999999999</v>
      </c>
      <c r="M24" s="64">
        <f t="shared" si="12"/>
        <v>14.5</v>
      </c>
      <c r="N24" s="131">
        <f t="shared" si="13"/>
        <v>13.1</v>
      </c>
      <c r="O24" s="131">
        <f t="shared" si="14"/>
        <v>11</v>
      </c>
      <c r="P24" s="131">
        <f t="shared" si="15"/>
        <v>9.5</v>
      </c>
      <c r="Q24" s="131">
        <f t="shared" si="16"/>
        <v>8.1999999999999993</v>
      </c>
      <c r="R24" s="131">
        <f t="shared" si="17"/>
        <v>7.1999999999999993</v>
      </c>
      <c r="S24" s="131">
        <f t="shared" ref="S24:S28" si="18">T24+$S$21</f>
        <v>5.8999999999999995</v>
      </c>
      <c r="T24" s="131">
        <f>U24+$T$22</f>
        <v>4.5999999999999996</v>
      </c>
      <c r="U24" s="131">
        <f>V24+$U$23</f>
        <v>3.6</v>
      </c>
      <c r="V24" s="131">
        <v>2.7</v>
      </c>
      <c r="W24" s="130" t="s">
        <v>257</v>
      </c>
      <c r="X24" s="120"/>
      <c r="Y24" s="120"/>
      <c r="Z24" s="120"/>
      <c r="AA24" s="120"/>
    </row>
    <row r="25" spans="1:27" x14ac:dyDescent="0.15">
      <c r="A25" s="64">
        <f t="shared" si="0"/>
        <v>47.20000000000001</v>
      </c>
      <c r="B25" s="64">
        <f t="shared" si="1"/>
        <v>44.500000000000007</v>
      </c>
      <c r="C25" s="64">
        <f t="shared" si="2"/>
        <v>42.900000000000006</v>
      </c>
      <c r="D25" s="64">
        <f t="shared" si="3"/>
        <v>37.800000000000004</v>
      </c>
      <c r="E25" s="64">
        <f t="shared" si="4"/>
        <v>35.200000000000003</v>
      </c>
      <c r="F25" s="64">
        <f t="shared" si="5"/>
        <v>30.5</v>
      </c>
      <c r="G25" s="64">
        <f t="shared" si="6"/>
        <v>28.3</v>
      </c>
      <c r="H25" s="64">
        <f t="shared" si="7"/>
        <v>26.7</v>
      </c>
      <c r="I25" s="64">
        <f t="shared" si="8"/>
        <v>25.3</v>
      </c>
      <c r="J25" s="64">
        <f t="shared" si="9"/>
        <v>23.8</v>
      </c>
      <c r="K25" s="64">
        <f t="shared" si="10"/>
        <v>22</v>
      </c>
      <c r="L25" s="64">
        <f t="shared" si="11"/>
        <v>19.8</v>
      </c>
      <c r="M25" s="64">
        <f t="shared" si="12"/>
        <v>16.900000000000002</v>
      </c>
      <c r="N25" s="131">
        <f t="shared" si="13"/>
        <v>15.500000000000002</v>
      </c>
      <c r="O25" s="131">
        <f t="shared" si="14"/>
        <v>13.400000000000002</v>
      </c>
      <c r="P25" s="131">
        <f t="shared" si="15"/>
        <v>11.900000000000002</v>
      </c>
      <c r="Q25" s="131">
        <f t="shared" si="16"/>
        <v>10.600000000000001</v>
      </c>
      <c r="R25" s="131">
        <f t="shared" si="17"/>
        <v>9.6000000000000014</v>
      </c>
      <c r="S25" s="131">
        <f t="shared" si="18"/>
        <v>8.3000000000000007</v>
      </c>
      <c r="T25" s="131">
        <f t="shared" ref="T25:T28" si="19">U25+$T$22</f>
        <v>7</v>
      </c>
      <c r="U25" s="131">
        <f>V25+$U$23</f>
        <v>6</v>
      </c>
      <c r="V25" s="64">
        <f>W25+$V$24</f>
        <v>5.0999999999999996</v>
      </c>
      <c r="W25" s="64">
        <v>2.4</v>
      </c>
      <c r="X25" s="130" t="s">
        <v>660</v>
      </c>
      <c r="Y25" s="120"/>
      <c r="Z25" s="120"/>
      <c r="AA25" s="120"/>
    </row>
    <row r="26" spans="1:27" x14ac:dyDescent="0.15">
      <c r="A26" s="64">
        <f t="shared" si="0"/>
        <v>49.000000000000014</v>
      </c>
      <c r="B26" s="64">
        <f t="shared" si="1"/>
        <v>46.300000000000011</v>
      </c>
      <c r="C26" s="64">
        <f t="shared" si="2"/>
        <v>44.70000000000001</v>
      </c>
      <c r="D26" s="64">
        <f t="shared" si="3"/>
        <v>39.600000000000009</v>
      </c>
      <c r="E26" s="64">
        <f t="shared" si="4"/>
        <v>37.000000000000007</v>
      </c>
      <c r="F26" s="64">
        <f t="shared" si="5"/>
        <v>32.300000000000004</v>
      </c>
      <c r="G26" s="64">
        <f t="shared" si="6"/>
        <v>30.1</v>
      </c>
      <c r="H26" s="64">
        <f t="shared" si="7"/>
        <v>28.5</v>
      </c>
      <c r="I26" s="64">
        <f t="shared" si="8"/>
        <v>27.1</v>
      </c>
      <c r="J26" s="64">
        <f t="shared" si="9"/>
        <v>25.6</v>
      </c>
      <c r="K26" s="64">
        <f t="shared" si="10"/>
        <v>23.8</v>
      </c>
      <c r="L26" s="64">
        <f t="shared" si="11"/>
        <v>21.6</v>
      </c>
      <c r="M26" s="64">
        <f t="shared" si="12"/>
        <v>18.700000000000003</v>
      </c>
      <c r="N26" s="131">
        <f t="shared" si="13"/>
        <v>17.300000000000004</v>
      </c>
      <c r="O26" s="131">
        <f t="shared" si="14"/>
        <v>15.200000000000003</v>
      </c>
      <c r="P26" s="131">
        <f t="shared" si="15"/>
        <v>13.700000000000003</v>
      </c>
      <c r="Q26" s="131">
        <f t="shared" si="16"/>
        <v>12.400000000000002</v>
      </c>
      <c r="R26" s="131">
        <f t="shared" si="17"/>
        <v>11.400000000000002</v>
      </c>
      <c r="S26" s="131">
        <f t="shared" si="18"/>
        <v>10.100000000000001</v>
      </c>
      <c r="T26" s="131">
        <f t="shared" si="19"/>
        <v>8.8000000000000007</v>
      </c>
      <c r="U26" s="131">
        <f t="shared" ref="U26:U28" si="20">V26+$U$23</f>
        <v>7.8000000000000007</v>
      </c>
      <c r="V26" s="64">
        <f>W26+$V$24</f>
        <v>6.9</v>
      </c>
      <c r="W26" s="64">
        <f>X26+$W$25</f>
        <v>4.2</v>
      </c>
      <c r="X26" s="64">
        <v>1.8</v>
      </c>
      <c r="Y26" s="130" t="s">
        <v>661</v>
      </c>
      <c r="Z26" s="120"/>
      <c r="AA26" s="120"/>
    </row>
    <row r="27" spans="1:27" x14ac:dyDescent="0.15">
      <c r="A27" s="64">
        <f t="shared" si="0"/>
        <v>50.500000000000014</v>
      </c>
      <c r="B27" s="64">
        <f t="shared" si="1"/>
        <v>47.800000000000011</v>
      </c>
      <c r="C27" s="64">
        <f t="shared" si="2"/>
        <v>46.20000000000001</v>
      </c>
      <c r="D27" s="64">
        <f t="shared" si="3"/>
        <v>41.100000000000009</v>
      </c>
      <c r="E27" s="64">
        <f t="shared" si="4"/>
        <v>38.500000000000007</v>
      </c>
      <c r="F27" s="64">
        <f t="shared" si="5"/>
        <v>33.800000000000004</v>
      </c>
      <c r="G27" s="64">
        <f t="shared" si="6"/>
        <v>31.6</v>
      </c>
      <c r="H27" s="64">
        <f t="shared" si="7"/>
        <v>30</v>
      </c>
      <c r="I27" s="64">
        <f t="shared" si="8"/>
        <v>28.6</v>
      </c>
      <c r="J27" s="64">
        <f t="shared" si="9"/>
        <v>27.1</v>
      </c>
      <c r="K27" s="64">
        <f t="shared" si="10"/>
        <v>25.3</v>
      </c>
      <c r="L27" s="64">
        <f t="shared" si="11"/>
        <v>23.1</v>
      </c>
      <c r="M27" s="64">
        <f t="shared" si="12"/>
        <v>20.200000000000003</v>
      </c>
      <c r="N27" s="131">
        <f t="shared" si="13"/>
        <v>18.800000000000004</v>
      </c>
      <c r="O27" s="131">
        <f t="shared" si="14"/>
        <v>16.700000000000003</v>
      </c>
      <c r="P27" s="131">
        <f t="shared" si="15"/>
        <v>15.200000000000001</v>
      </c>
      <c r="Q27" s="131">
        <f t="shared" si="16"/>
        <v>13.9</v>
      </c>
      <c r="R27" s="131">
        <f t="shared" si="17"/>
        <v>12.9</v>
      </c>
      <c r="S27" s="131">
        <f t="shared" si="18"/>
        <v>11.6</v>
      </c>
      <c r="T27" s="131">
        <f t="shared" si="19"/>
        <v>10.299999999999999</v>
      </c>
      <c r="U27" s="131">
        <f t="shared" si="20"/>
        <v>9.2999999999999989</v>
      </c>
      <c r="V27" s="64">
        <f>W27+$V$24</f>
        <v>8.3999999999999986</v>
      </c>
      <c r="W27" s="64">
        <f>X27+$W$25</f>
        <v>5.6999999999999993</v>
      </c>
      <c r="X27" s="64">
        <f>Y27+$X$26</f>
        <v>3.3</v>
      </c>
      <c r="Y27" s="64">
        <v>1.5</v>
      </c>
      <c r="Z27" s="130" t="s">
        <v>662</v>
      </c>
      <c r="AA27" s="120"/>
    </row>
    <row r="28" spans="1:27" x14ac:dyDescent="0.15">
      <c r="A28" s="64">
        <f t="shared" si="0"/>
        <v>51.600000000000009</v>
      </c>
      <c r="B28" s="64">
        <f t="shared" si="1"/>
        <v>48.900000000000006</v>
      </c>
      <c r="C28" s="64">
        <f t="shared" si="2"/>
        <v>47.300000000000004</v>
      </c>
      <c r="D28" s="64">
        <f t="shared" si="3"/>
        <v>42.2</v>
      </c>
      <c r="E28" s="64">
        <f t="shared" si="4"/>
        <v>39.6</v>
      </c>
      <c r="F28" s="64">
        <f t="shared" si="5"/>
        <v>34.9</v>
      </c>
      <c r="G28" s="64">
        <f t="shared" si="6"/>
        <v>32.699999999999996</v>
      </c>
      <c r="H28" s="64">
        <f t="shared" si="7"/>
        <v>31.099999999999998</v>
      </c>
      <c r="I28" s="64">
        <f t="shared" si="8"/>
        <v>29.7</v>
      </c>
      <c r="J28" s="64">
        <f t="shared" si="9"/>
        <v>28.2</v>
      </c>
      <c r="K28" s="64">
        <f>L28+$K$13</f>
        <v>26.4</v>
      </c>
      <c r="L28" s="64">
        <f t="shared" si="11"/>
        <v>24.2</v>
      </c>
      <c r="M28" s="64">
        <f t="shared" si="12"/>
        <v>21.3</v>
      </c>
      <c r="N28" s="131">
        <f t="shared" si="13"/>
        <v>19.900000000000002</v>
      </c>
      <c r="O28" s="131">
        <f t="shared" si="14"/>
        <v>17.8</v>
      </c>
      <c r="P28" s="131">
        <f t="shared" si="15"/>
        <v>16.3</v>
      </c>
      <c r="Q28" s="131">
        <f t="shared" si="16"/>
        <v>15.000000000000002</v>
      </c>
      <c r="R28" s="131">
        <f t="shared" si="17"/>
        <v>14.000000000000002</v>
      </c>
      <c r="S28" s="131">
        <f t="shared" si="18"/>
        <v>12.700000000000001</v>
      </c>
      <c r="T28" s="131">
        <f t="shared" si="19"/>
        <v>11.4</v>
      </c>
      <c r="U28" s="131">
        <f t="shared" si="20"/>
        <v>10.4</v>
      </c>
      <c r="V28" s="64">
        <f>W28+$V$24</f>
        <v>9.5</v>
      </c>
      <c r="W28" s="64">
        <f>X28+$W$25</f>
        <v>6.8000000000000007</v>
      </c>
      <c r="X28" s="64">
        <f>Y28+$X$26</f>
        <v>4.4000000000000004</v>
      </c>
      <c r="Y28" s="64">
        <f>Z28+$Y$27</f>
        <v>2.6</v>
      </c>
      <c r="Z28" s="64">
        <v>1.1000000000000001</v>
      </c>
      <c r="AA28" s="130" t="s">
        <v>287</v>
      </c>
    </row>
    <row r="29" spans="1:27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x14ac:dyDescent="0.15">
      <c r="A30" s="5"/>
      <c r="B30" s="5"/>
      <c r="C30" s="5"/>
      <c r="D30" s="5"/>
      <c r="E30" s="5"/>
      <c r="F30" s="5"/>
      <c r="G30" s="5"/>
      <c r="H30" s="5"/>
      <c r="L30" s="15" t="s">
        <v>748</v>
      </c>
      <c r="M30" s="495">
        <v>19</v>
      </c>
      <c r="N30" s="5" t="s">
        <v>749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</sheetData>
  <mergeCells count="1">
    <mergeCell ref="M10:O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115" orientation="landscape" r:id="rId1"/>
  <rowBreaks count="1" manualBreakCount="1">
    <brk id="30" max="2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50"/>
  <sheetViews>
    <sheetView view="pageBreakPreview" topLeftCell="A4" zoomScale="130" zoomScaleNormal="100" zoomScaleSheetLayoutView="130" workbookViewId="0">
      <selection activeCell="G14" sqref="G14"/>
    </sheetView>
  </sheetViews>
  <sheetFormatPr defaultRowHeight="13.5" x14ac:dyDescent="0.15"/>
  <cols>
    <col min="1" max="20" width="7.33203125" customWidth="1"/>
  </cols>
  <sheetData>
    <row r="3" spans="1:18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445"/>
      <c r="L3" s="5"/>
      <c r="M3" s="5"/>
    </row>
    <row r="4" spans="1:18" x14ac:dyDescent="0.15">
      <c r="A4" s="529" t="s">
        <v>154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4"/>
      <c r="N4" s="54"/>
      <c r="O4" s="55"/>
      <c r="P4" s="55"/>
      <c r="Q4" s="55"/>
      <c r="R4" s="54"/>
    </row>
    <row r="5" spans="1:18" x14ac:dyDescent="0.15">
      <c r="A5" s="530">
        <v>1.8</v>
      </c>
      <c r="B5" s="529" t="s">
        <v>1041</v>
      </c>
      <c r="C5" s="5"/>
      <c r="D5" s="5"/>
      <c r="E5" s="5"/>
      <c r="F5" s="5"/>
      <c r="G5" s="5"/>
      <c r="H5" s="5"/>
      <c r="I5" s="5"/>
      <c r="J5" s="5"/>
      <c r="K5" s="5"/>
      <c r="L5" s="5"/>
      <c r="M5" s="3"/>
      <c r="N5" s="3"/>
      <c r="O5" s="3"/>
      <c r="P5" s="3"/>
      <c r="Q5" s="3"/>
      <c r="R5" s="3"/>
    </row>
    <row r="6" spans="1:18" x14ac:dyDescent="0.15">
      <c r="A6" s="530">
        <f>B6+A5</f>
        <v>9.2000000000000011</v>
      </c>
      <c r="B6" s="530">
        <v>7.4</v>
      </c>
      <c r="C6" s="529" t="s">
        <v>1042</v>
      </c>
      <c r="D6" s="5"/>
      <c r="E6" s="5"/>
      <c r="F6" s="5"/>
      <c r="G6" s="5"/>
      <c r="H6" s="5"/>
      <c r="I6" s="5"/>
      <c r="J6" s="5"/>
      <c r="K6" s="5"/>
      <c r="L6" s="5"/>
      <c r="M6" s="3"/>
      <c r="N6" s="3"/>
      <c r="O6" s="3"/>
      <c r="P6" s="3"/>
      <c r="Q6" s="3"/>
      <c r="R6" s="3"/>
    </row>
    <row r="7" spans="1:18" x14ac:dyDescent="0.15">
      <c r="A7" s="530">
        <f>B7+A5</f>
        <v>13.5</v>
      </c>
      <c r="B7" s="530">
        <f>C7+B6</f>
        <v>11.7</v>
      </c>
      <c r="C7" s="530">
        <v>4.3</v>
      </c>
      <c r="D7" s="529" t="s">
        <v>1043</v>
      </c>
      <c r="E7" s="5"/>
      <c r="F7" s="5"/>
      <c r="G7" s="5"/>
      <c r="H7" s="5"/>
      <c r="I7" s="5"/>
      <c r="J7" s="5"/>
      <c r="K7" s="5"/>
      <c r="L7" s="5"/>
      <c r="M7" s="3"/>
      <c r="N7" s="3"/>
      <c r="O7" s="3"/>
      <c r="P7" s="3"/>
      <c r="Q7" s="3"/>
      <c r="R7" s="3"/>
    </row>
    <row r="8" spans="1:18" x14ac:dyDescent="0.15">
      <c r="A8" s="530">
        <f>B8+A5</f>
        <v>15.600000000000001</v>
      </c>
      <c r="B8" s="530">
        <f>C8+B6</f>
        <v>13.8</v>
      </c>
      <c r="C8" s="530">
        <f>D8+C7</f>
        <v>6.4</v>
      </c>
      <c r="D8" s="530">
        <v>2.1</v>
      </c>
      <c r="E8" s="130" t="s">
        <v>1044</v>
      </c>
      <c r="F8" s="5"/>
      <c r="G8" s="5"/>
      <c r="H8" s="5"/>
      <c r="I8" s="5"/>
      <c r="J8" s="5"/>
      <c r="K8" s="5"/>
      <c r="L8" s="5"/>
      <c r="M8" s="3"/>
      <c r="N8" s="3"/>
      <c r="O8" s="3"/>
      <c r="P8" s="3"/>
      <c r="Q8" s="3"/>
      <c r="R8" s="3"/>
    </row>
    <row r="9" spans="1:18" x14ac:dyDescent="0.15">
      <c r="A9" s="530">
        <f>B9+A5</f>
        <v>18.3</v>
      </c>
      <c r="B9" s="530">
        <f>C9+B6</f>
        <v>16.5</v>
      </c>
      <c r="C9" s="530">
        <f>D9+C7</f>
        <v>9.1000000000000014</v>
      </c>
      <c r="D9" s="530">
        <f>E9+D8</f>
        <v>4.8000000000000007</v>
      </c>
      <c r="E9" s="530">
        <v>2.7</v>
      </c>
      <c r="F9" s="49" t="s">
        <v>276</v>
      </c>
      <c r="G9" s="53"/>
      <c r="H9" s="53"/>
      <c r="I9" s="53"/>
      <c r="J9" s="53"/>
      <c r="K9" s="54"/>
      <c r="L9" s="54"/>
      <c r="M9" s="54"/>
      <c r="N9" s="54"/>
      <c r="O9" s="8" t="s">
        <v>1000</v>
      </c>
      <c r="P9" s="445"/>
      <c r="Q9" s="54"/>
      <c r="R9" s="3"/>
    </row>
    <row r="10" spans="1:18" x14ac:dyDescent="0.15">
      <c r="A10" s="530">
        <f>B10+A5</f>
        <v>20.000000000000004</v>
      </c>
      <c r="B10" s="530">
        <f>C10+B6</f>
        <v>18.200000000000003</v>
      </c>
      <c r="C10" s="530">
        <f>D10+C7</f>
        <v>10.8</v>
      </c>
      <c r="D10" s="530">
        <f>E10+D8</f>
        <v>6.5</v>
      </c>
      <c r="E10" s="530">
        <f>F10+E9</f>
        <v>4.4000000000000004</v>
      </c>
      <c r="F10" s="56">
        <v>1.7</v>
      </c>
      <c r="G10" s="49" t="s">
        <v>750</v>
      </c>
      <c r="H10" s="370"/>
      <c r="I10" s="370"/>
      <c r="J10" s="370"/>
      <c r="K10" s="5"/>
      <c r="L10" s="445"/>
      <c r="M10" s="3"/>
      <c r="N10" s="3"/>
      <c r="O10" s="7">
        <v>2.6</v>
      </c>
      <c r="P10" s="8" t="s">
        <v>999</v>
      </c>
      <c r="Q10" s="3"/>
      <c r="R10" s="3"/>
    </row>
    <row r="11" spans="1:18" x14ac:dyDescent="0.15">
      <c r="A11" s="530">
        <f>B11+A5</f>
        <v>22.099999999999998</v>
      </c>
      <c r="B11" s="530">
        <f>C11+B6</f>
        <v>20.299999999999997</v>
      </c>
      <c r="C11" s="530">
        <f>D11+C7</f>
        <v>12.899999999999999</v>
      </c>
      <c r="D11" s="530">
        <f>E11+D8</f>
        <v>8.6</v>
      </c>
      <c r="E11" s="530">
        <f>F11+E9</f>
        <v>6.5</v>
      </c>
      <c r="F11" s="56">
        <f>G11+F10</f>
        <v>3.8</v>
      </c>
      <c r="G11" s="56">
        <v>2.1</v>
      </c>
      <c r="H11" s="49" t="s">
        <v>751</v>
      </c>
      <c r="I11" s="370"/>
      <c r="J11" s="370"/>
      <c r="K11" s="445"/>
      <c r="L11" s="445"/>
      <c r="M11" s="422"/>
      <c r="N11" s="422"/>
      <c r="O11" s="422"/>
      <c r="P11" s="3"/>
      <c r="Q11" s="3"/>
      <c r="R11" s="3"/>
    </row>
    <row r="12" spans="1:18" x14ac:dyDescent="0.15">
      <c r="A12" s="530">
        <f>B12+A5</f>
        <v>23.500000000000004</v>
      </c>
      <c r="B12" s="530">
        <f>C12+B6</f>
        <v>21.700000000000003</v>
      </c>
      <c r="C12" s="530">
        <f>D12+C7</f>
        <v>14.3</v>
      </c>
      <c r="D12" s="530">
        <f>E12+D8</f>
        <v>10</v>
      </c>
      <c r="E12" s="530">
        <f>F12+E9</f>
        <v>7.9</v>
      </c>
      <c r="F12" s="56">
        <f>G12+F10</f>
        <v>5.2</v>
      </c>
      <c r="G12" s="56">
        <f>H12+G11</f>
        <v>3.5</v>
      </c>
      <c r="H12" s="56">
        <v>1.4</v>
      </c>
      <c r="I12" s="49" t="s">
        <v>752</v>
      </c>
      <c r="J12" s="58"/>
      <c r="K12" s="3"/>
      <c r="L12" s="422"/>
      <c r="M12" s="422"/>
      <c r="N12" s="422"/>
      <c r="O12" s="632" t="s">
        <v>998</v>
      </c>
      <c r="P12" s="632"/>
      <c r="Q12" s="3"/>
      <c r="R12" s="3"/>
    </row>
    <row r="13" spans="1:18" x14ac:dyDescent="0.15">
      <c r="A13" s="530">
        <f>B13+A5</f>
        <v>26.8</v>
      </c>
      <c r="B13" s="530">
        <f>C13+B6</f>
        <v>25</v>
      </c>
      <c r="C13" s="530">
        <f>D13+C7</f>
        <v>17.599999999999998</v>
      </c>
      <c r="D13" s="530">
        <f>E13+D8</f>
        <v>13.299999999999999</v>
      </c>
      <c r="E13" s="530">
        <f>F13+E9</f>
        <v>11.2</v>
      </c>
      <c r="F13" s="56">
        <f>G13+F10</f>
        <v>8.4999999999999982</v>
      </c>
      <c r="G13" s="56">
        <f>H13+G11</f>
        <v>6.7999999999999989</v>
      </c>
      <c r="H13" s="56">
        <f>I13+H12</f>
        <v>4.6999999999999993</v>
      </c>
      <c r="I13" s="56">
        <v>3.3</v>
      </c>
      <c r="J13" s="49" t="s">
        <v>753</v>
      </c>
      <c r="K13" s="3"/>
      <c r="L13" s="3"/>
      <c r="M13" s="3"/>
      <c r="N13" s="35"/>
      <c r="O13" s="3"/>
      <c r="P13" s="3"/>
      <c r="Q13" s="3"/>
      <c r="R13" s="3"/>
    </row>
    <row r="14" spans="1:18" x14ac:dyDescent="0.15">
      <c r="A14" s="530">
        <f>B14+A5</f>
        <v>30.400000000000002</v>
      </c>
      <c r="B14" s="530">
        <f>C14+B6</f>
        <v>28.6</v>
      </c>
      <c r="C14" s="530">
        <f>D14+C7</f>
        <v>21.200000000000003</v>
      </c>
      <c r="D14" s="530">
        <f>E14+D8</f>
        <v>16.900000000000002</v>
      </c>
      <c r="E14" s="530">
        <f>F14+E9</f>
        <v>14.8</v>
      </c>
      <c r="F14" s="56">
        <f>G14+F10</f>
        <v>12.1</v>
      </c>
      <c r="G14" s="56">
        <f>H14+G11</f>
        <v>10.4</v>
      </c>
      <c r="H14" s="56">
        <f>I14+H12</f>
        <v>8.3000000000000007</v>
      </c>
      <c r="I14" s="56">
        <f>J14+I13</f>
        <v>6.9</v>
      </c>
      <c r="J14" s="56">
        <v>3.6</v>
      </c>
      <c r="K14" s="8" t="s">
        <v>757</v>
      </c>
      <c r="L14" s="3"/>
      <c r="M14" s="3"/>
      <c r="N14" s="3"/>
      <c r="O14" s="35"/>
      <c r="P14" s="3"/>
      <c r="Q14" s="3"/>
      <c r="R14" s="3"/>
    </row>
    <row r="15" spans="1:18" x14ac:dyDescent="0.15">
      <c r="A15" s="530">
        <f>B15+A5</f>
        <v>31.7</v>
      </c>
      <c r="B15" s="530">
        <f>C15+B6</f>
        <v>29.9</v>
      </c>
      <c r="C15" s="530">
        <f>D15+C7</f>
        <v>22.5</v>
      </c>
      <c r="D15" s="530">
        <f>E15+D8</f>
        <v>18.2</v>
      </c>
      <c r="E15" s="530">
        <f>F15+E9</f>
        <v>16.099999999999998</v>
      </c>
      <c r="F15" s="56">
        <f>G15+F10</f>
        <v>13.399999999999999</v>
      </c>
      <c r="G15" s="56">
        <f>H15+G11</f>
        <v>11.7</v>
      </c>
      <c r="H15" s="56">
        <f>I15+H12</f>
        <v>9.6</v>
      </c>
      <c r="I15" s="56">
        <f>J15+I13</f>
        <v>8.1999999999999993</v>
      </c>
      <c r="J15" s="56">
        <f>K15+J14</f>
        <v>4.9000000000000004</v>
      </c>
      <c r="K15" s="7">
        <v>1.3</v>
      </c>
      <c r="L15" s="8" t="s">
        <v>758</v>
      </c>
      <c r="M15" s="3"/>
      <c r="N15" s="3"/>
      <c r="O15" s="3"/>
      <c r="P15" s="35"/>
      <c r="Q15" s="3"/>
      <c r="R15" s="3"/>
    </row>
    <row r="16" spans="1:18" x14ac:dyDescent="0.15">
      <c r="A16" s="530">
        <f>B16+A5</f>
        <v>34.1</v>
      </c>
      <c r="B16" s="530">
        <f>C16+B6</f>
        <v>32.300000000000004</v>
      </c>
      <c r="C16" s="530">
        <f>D16+C7</f>
        <v>24.900000000000002</v>
      </c>
      <c r="D16" s="530">
        <f>E16+D8</f>
        <v>20.6</v>
      </c>
      <c r="E16" s="530">
        <f>F16+E9</f>
        <v>18.5</v>
      </c>
      <c r="F16" s="56">
        <f>G16+F10</f>
        <v>15.8</v>
      </c>
      <c r="G16" s="56">
        <f>H16+G11</f>
        <v>14.100000000000001</v>
      </c>
      <c r="H16" s="56">
        <f>I16+H12</f>
        <v>12.000000000000002</v>
      </c>
      <c r="I16" s="56">
        <f>J16+I13</f>
        <v>10.600000000000001</v>
      </c>
      <c r="J16" s="56">
        <f>K16+J14</f>
        <v>7.3000000000000007</v>
      </c>
      <c r="K16" s="56">
        <f>L16+K15</f>
        <v>3.7</v>
      </c>
      <c r="L16" s="7">
        <v>2.4</v>
      </c>
      <c r="M16" s="8" t="s">
        <v>754</v>
      </c>
      <c r="N16" s="3"/>
      <c r="O16" s="3"/>
      <c r="P16" s="3"/>
      <c r="Q16" s="35"/>
    </row>
    <row r="17" spans="1:17" x14ac:dyDescent="0.15">
      <c r="A17" s="530">
        <f>B17+A5</f>
        <v>35.699999999999996</v>
      </c>
      <c r="B17" s="530">
        <f>C17+B6</f>
        <v>33.9</v>
      </c>
      <c r="C17" s="530">
        <f>D17+C7</f>
        <v>26.5</v>
      </c>
      <c r="D17" s="530">
        <f>E17+D8</f>
        <v>22.2</v>
      </c>
      <c r="E17" s="530">
        <f>F17+E9</f>
        <v>20.099999999999998</v>
      </c>
      <c r="F17" s="56">
        <f>G17+F10</f>
        <v>17.399999999999999</v>
      </c>
      <c r="G17" s="56">
        <f>H17+G11</f>
        <v>15.7</v>
      </c>
      <c r="H17" s="56">
        <f>I17+H12</f>
        <v>13.6</v>
      </c>
      <c r="I17" s="56">
        <f>J17+I13</f>
        <v>12.2</v>
      </c>
      <c r="J17" s="56">
        <f>K17+J14</f>
        <v>8.9</v>
      </c>
      <c r="K17" s="56">
        <f>L17+K15</f>
        <v>5.3</v>
      </c>
      <c r="L17" s="56">
        <f>M17+L16</f>
        <v>4</v>
      </c>
      <c r="M17" s="7">
        <v>1.6</v>
      </c>
      <c r="N17" s="8" t="s">
        <v>755</v>
      </c>
      <c r="O17" s="3"/>
      <c r="P17" s="3"/>
      <c r="Q17" s="3"/>
    </row>
    <row r="18" spans="1:17" x14ac:dyDescent="0.15">
      <c r="A18" s="530">
        <f>B18+A5</f>
        <v>37.4</v>
      </c>
      <c r="B18" s="530">
        <f>C18+B6</f>
        <v>35.6</v>
      </c>
      <c r="C18" s="530">
        <f>D18+C7</f>
        <v>28.2</v>
      </c>
      <c r="D18" s="530">
        <f>E18+D8</f>
        <v>23.9</v>
      </c>
      <c r="E18" s="530">
        <f>F18+E9</f>
        <v>21.799999999999997</v>
      </c>
      <c r="F18" s="56">
        <f>G18+F10</f>
        <v>19.099999999999998</v>
      </c>
      <c r="G18" s="56">
        <f>H18+G11</f>
        <v>17.399999999999999</v>
      </c>
      <c r="H18" s="56">
        <f>I18+H12</f>
        <v>15.299999999999999</v>
      </c>
      <c r="I18" s="56">
        <f>J18+I13</f>
        <v>13.899999999999999</v>
      </c>
      <c r="J18" s="56">
        <f>K18+J14</f>
        <v>10.6</v>
      </c>
      <c r="K18" s="56">
        <f>L18+K15</f>
        <v>6.9999999999999991</v>
      </c>
      <c r="L18" s="56">
        <f>M18+L16</f>
        <v>5.6999999999999993</v>
      </c>
      <c r="M18" s="56">
        <f>N18+M17</f>
        <v>3.3</v>
      </c>
      <c r="N18" s="7">
        <v>1.7</v>
      </c>
      <c r="O18" s="8" t="s">
        <v>236</v>
      </c>
      <c r="P18" s="3"/>
      <c r="Q18" s="3"/>
    </row>
    <row r="19" spans="1:17" x14ac:dyDescent="0.15">
      <c r="A19" s="530">
        <f>B19+A5</f>
        <v>38.799999999999997</v>
      </c>
      <c r="B19" s="530">
        <f>C19+B6</f>
        <v>37</v>
      </c>
      <c r="C19" s="530">
        <f>D19+C7</f>
        <v>29.6</v>
      </c>
      <c r="D19" s="530">
        <f>E19+D8</f>
        <v>25.3</v>
      </c>
      <c r="E19" s="530">
        <f>F19+E9</f>
        <v>23.2</v>
      </c>
      <c r="F19" s="56">
        <f>G19+F10</f>
        <v>20.5</v>
      </c>
      <c r="G19" s="56">
        <f>H19+G11</f>
        <v>18.8</v>
      </c>
      <c r="H19" s="56">
        <f>I19+H12</f>
        <v>16.7</v>
      </c>
      <c r="I19" s="56">
        <f>J19+I13</f>
        <v>15.3</v>
      </c>
      <c r="J19" s="56">
        <f>K19+J14</f>
        <v>12</v>
      </c>
      <c r="K19" s="56">
        <f>L19+K15</f>
        <v>8.4</v>
      </c>
      <c r="L19" s="56">
        <f>M19+L16</f>
        <v>7.1</v>
      </c>
      <c r="M19" s="56">
        <f>N19+M17</f>
        <v>4.6999999999999993</v>
      </c>
      <c r="N19" s="56">
        <f>O19+N18</f>
        <v>3.0999999999999996</v>
      </c>
      <c r="O19" s="7">
        <v>1.4</v>
      </c>
      <c r="P19" s="8" t="s">
        <v>858</v>
      </c>
      <c r="Q19" s="3"/>
    </row>
    <row r="20" spans="1:17" x14ac:dyDescent="0.15">
      <c r="A20" s="530">
        <f>B20+A5</f>
        <v>40.299999999999997</v>
      </c>
      <c r="B20" s="530">
        <f>C20+B6</f>
        <v>38.5</v>
      </c>
      <c r="C20" s="530">
        <f>D20+C7</f>
        <v>31.1</v>
      </c>
      <c r="D20" s="530">
        <f>E20+D8</f>
        <v>26.8</v>
      </c>
      <c r="E20" s="530">
        <f>F20+E9</f>
        <v>24.7</v>
      </c>
      <c r="F20" s="56">
        <f>G20+F10</f>
        <v>22</v>
      </c>
      <c r="G20" s="56">
        <f>H20+G11</f>
        <v>20.3</v>
      </c>
      <c r="H20" s="56">
        <f>I20+H12</f>
        <v>18.2</v>
      </c>
      <c r="I20" s="56">
        <f>J20+I13</f>
        <v>16.8</v>
      </c>
      <c r="J20" s="56">
        <f>K20+J14</f>
        <v>13.5</v>
      </c>
      <c r="K20" s="56">
        <f>L20+K15</f>
        <v>9.9</v>
      </c>
      <c r="L20" s="56">
        <f>M20+L16</f>
        <v>8.6</v>
      </c>
      <c r="M20" s="56">
        <f>N20+M17</f>
        <v>6.1999999999999993</v>
      </c>
      <c r="N20" s="56">
        <f>O20+N18</f>
        <v>4.5999999999999996</v>
      </c>
      <c r="O20" s="56">
        <f>P20+O19</f>
        <v>2.9</v>
      </c>
      <c r="P20" s="7">
        <v>1.5</v>
      </c>
      <c r="Q20" s="8" t="s">
        <v>756</v>
      </c>
    </row>
    <row r="21" spans="1:17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632" t="s">
        <v>1040</v>
      </c>
      <c r="L22" s="632"/>
      <c r="M22" s="5"/>
      <c r="N22" s="5"/>
      <c r="O22" s="5"/>
      <c r="P22" s="5"/>
      <c r="Q22" s="5"/>
    </row>
    <row r="23" spans="1:17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632"/>
      <c r="L23" s="632"/>
      <c r="M23" s="5"/>
      <c r="N23" s="5"/>
      <c r="O23" s="5"/>
      <c r="P23" s="5"/>
      <c r="Q23" s="5"/>
    </row>
    <row r="24" spans="1:17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7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7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7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7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50" spans="10:12" ht="18.75" x14ac:dyDescent="0.25">
      <c r="J50" s="15" t="s">
        <v>234</v>
      </c>
      <c r="K50" s="496">
        <v>20</v>
      </c>
      <c r="L50" s="5" t="s">
        <v>234</v>
      </c>
    </row>
  </sheetData>
  <mergeCells count="2">
    <mergeCell ref="O12:P12"/>
    <mergeCell ref="K22:L23"/>
  </mergeCells>
  <phoneticPr fontId="1" type="noConversion"/>
  <pageMargins left="0.7" right="0.7" top="0.75" bottom="0.75" header="0.3" footer="0.3"/>
  <pageSetup paperSize="9" scale="71" orientation="landscape" r:id="rId1"/>
  <ignoredErrors>
    <ignoredError sqref="A7:B7 B8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zoomScale="75" zoomScaleNormal="145" zoomScaleSheetLayoutView="75" workbookViewId="0">
      <selection activeCell="H24" sqref="H24"/>
    </sheetView>
  </sheetViews>
  <sheetFormatPr defaultRowHeight="13.5" x14ac:dyDescent="0.15"/>
  <cols>
    <col min="1" max="20" width="8.77734375" customWidth="1"/>
  </cols>
  <sheetData>
    <row r="1" spans="1:10" ht="25.5" customHeight="1" x14ac:dyDescent="0.15">
      <c r="A1" s="5"/>
      <c r="B1" s="5"/>
      <c r="C1" s="5"/>
      <c r="D1" s="5"/>
      <c r="E1" s="5"/>
      <c r="F1" s="5"/>
      <c r="G1" s="5"/>
      <c r="H1" s="5"/>
    </row>
    <row r="2" spans="1:10" ht="25.5" customHeight="1" x14ac:dyDescent="0.15">
      <c r="A2" s="279" t="s">
        <v>986</v>
      </c>
      <c r="B2" s="53"/>
      <c r="C2" s="53"/>
      <c r="D2" s="53"/>
      <c r="E2" s="53"/>
      <c r="F2" s="54"/>
      <c r="G2" s="54"/>
      <c r="H2" s="54"/>
      <c r="I2" s="54"/>
      <c r="J2" s="54"/>
    </row>
    <row r="3" spans="1:10" ht="25.5" customHeight="1" x14ac:dyDescent="0.15">
      <c r="A3" s="275">
        <v>2.5</v>
      </c>
      <c r="B3" s="279" t="s">
        <v>987</v>
      </c>
      <c r="C3" s="370"/>
      <c r="D3" s="370"/>
      <c r="E3" s="581" t="s">
        <v>988</v>
      </c>
      <c r="F3" s="581"/>
      <c r="G3" s="3"/>
      <c r="H3" s="3"/>
      <c r="I3" s="3"/>
      <c r="J3" s="3"/>
    </row>
    <row r="4" spans="1:10" ht="25.5" customHeight="1" x14ac:dyDescent="0.15">
      <c r="A4" s="275">
        <f>B4+A3</f>
        <v>9</v>
      </c>
      <c r="B4" s="275">
        <v>6.5</v>
      </c>
      <c r="C4" s="279" t="s">
        <v>989</v>
      </c>
      <c r="D4" s="370"/>
      <c r="E4" s="341"/>
      <c r="F4" s="341"/>
      <c r="G4" s="5"/>
      <c r="H4" s="422"/>
      <c r="I4" s="422"/>
      <c r="J4" s="422"/>
    </row>
    <row r="5" spans="1:10" ht="25.5" customHeight="1" x14ac:dyDescent="0.15">
      <c r="A5" s="275">
        <f>B5+A3</f>
        <v>21.2</v>
      </c>
      <c r="B5" s="275">
        <f>C5+B4</f>
        <v>18.7</v>
      </c>
      <c r="C5" s="275">
        <v>12.2</v>
      </c>
      <c r="D5" s="279" t="s">
        <v>990</v>
      </c>
      <c r="E5" s="58"/>
      <c r="F5" s="3"/>
      <c r="G5" s="422"/>
      <c r="H5" s="422"/>
      <c r="I5" s="422"/>
      <c r="J5" s="422"/>
    </row>
    <row r="6" spans="1:10" ht="25.5" customHeight="1" x14ac:dyDescent="0.15">
      <c r="A6" s="275">
        <f>B6+A3</f>
        <v>35.799999999999997</v>
      </c>
      <c r="B6" s="275">
        <f>C6+B4</f>
        <v>33.299999999999997</v>
      </c>
      <c r="C6" s="275">
        <f>D6+C5</f>
        <v>26.799999999999997</v>
      </c>
      <c r="D6" s="275">
        <v>14.6</v>
      </c>
      <c r="E6" s="279" t="s">
        <v>991</v>
      </c>
      <c r="F6" s="3"/>
      <c r="G6" s="3"/>
      <c r="H6" s="3"/>
      <c r="I6" s="35"/>
      <c r="J6" s="3"/>
    </row>
    <row r="7" spans="1:10" ht="25.5" customHeight="1" x14ac:dyDescent="0.15">
      <c r="A7" s="275">
        <f>B7+A3</f>
        <v>47.599999999999994</v>
      </c>
      <c r="B7" s="275">
        <f>C7+B4</f>
        <v>45.099999999999994</v>
      </c>
      <c r="C7" s="275">
        <f>D7+C5</f>
        <v>38.599999999999994</v>
      </c>
      <c r="D7" s="275">
        <f>E7+D6</f>
        <v>26.4</v>
      </c>
      <c r="E7" s="275">
        <v>11.8</v>
      </c>
      <c r="F7" s="286" t="s">
        <v>992</v>
      </c>
      <c r="G7" s="3"/>
      <c r="H7" s="3"/>
      <c r="I7" s="3"/>
      <c r="J7" s="35"/>
    </row>
    <row r="8" spans="1:10" ht="25.5" customHeight="1" x14ac:dyDescent="0.15">
      <c r="A8" s="275">
        <f>B8+A3</f>
        <v>56.3</v>
      </c>
      <c r="B8" s="275">
        <f>C8+B4</f>
        <v>53.8</v>
      </c>
      <c r="C8" s="275">
        <f>D8+C5</f>
        <v>47.3</v>
      </c>
      <c r="D8" s="275">
        <f>E8+D6</f>
        <v>35.1</v>
      </c>
      <c r="E8" s="275">
        <f>F8+E7</f>
        <v>20.5</v>
      </c>
      <c r="F8" s="287">
        <v>8.6999999999999993</v>
      </c>
      <c r="G8" s="286" t="s">
        <v>993</v>
      </c>
      <c r="H8" s="3"/>
      <c r="I8" s="3"/>
      <c r="J8" s="3"/>
    </row>
    <row r="9" spans="1:10" x14ac:dyDescent="0.15">
      <c r="A9" s="5"/>
      <c r="B9" s="5"/>
      <c r="C9" s="5"/>
      <c r="D9" s="5"/>
      <c r="E9" s="5"/>
      <c r="F9" s="5"/>
      <c r="G9" s="5"/>
      <c r="H9" s="5"/>
    </row>
    <row r="10" spans="1:10" x14ac:dyDescent="0.15">
      <c r="A10" s="5"/>
      <c r="B10" s="5"/>
      <c r="F10" s="5"/>
      <c r="G10" s="5"/>
      <c r="H10" s="5"/>
    </row>
    <row r="11" spans="1:10" x14ac:dyDescent="0.15">
      <c r="A11" s="5"/>
      <c r="B11" s="5"/>
      <c r="C11" s="5"/>
      <c r="D11" s="5"/>
      <c r="E11" s="5"/>
      <c r="F11" s="5"/>
      <c r="G11" s="5"/>
      <c r="H11" s="5"/>
    </row>
    <row r="12" spans="1:10" x14ac:dyDescent="0.15">
      <c r="A12" s="5"/>
      <c r="B12" s="5"/>
      <c r="C12" s="5"/>
      <c r="D12" s="5"/>
      <c r="E12" s="5"/>
      <c r="F12" s="5"/>
      <c r="G12" s="5"/>
      <c r="H12" s="5"/>
    </row>
    <row r="13" spans="1:10" x14ac:dyDescent="0.15">
      <c r="A13" s="5"/>
      <c r="B13" s="5"/>
      <c r="C13" s="5"/>
      <c r="D13" s="5"/>
      <c r="E13" s="5"/>
      <c r="F13" s="5"/>
      <c r="G13" s="5"/>
      <c r="H13" s="5"/>
    </row>
    <row r="14" spans="1:10" x14ac:dyDescent="0.15">
      <c r="A14" s="5"/>
      <c r="B14" s="5"/>
      <c r="C14" s="5"/>
      <c r="D14" s="5"/>
      <c r="E14" s="5"/>
      <c r="F14" s="5"/>
      <c r="G14" s="5"/>
      <c r="H14" s="5"/>
    </row>
    <row r="15" spans="1:10" x14ac:dyDescent="0.15">
      <c r="A15" s="5"/>
      <c r="B15" s="5"/>
      <c r="C15" s="5"/>
      <c r="D15" s="5"/>
      <c r="E15" s="5"/>
      <c r="F15" s="5"/>
      <c r="G15" s="5"/>
      <c r="H15" s="5"/>
    </row>
    <row r="48" spans="9:11" ht="18.75" x14ac:dyDescent="0.25">
      <c r="I48" s="15" t="s">
        <v>997</v>
      </c>
      <c r="J48" s="496">
        <v>21</v>
      </c>
      <c r="K48" s="5" t="s">
        <v>997</v>
      </c>
    </row>
  </sheetData>
  <mergeCells count="1">
    <mergeCell ref="E3:F3"/>
  </mergeCells>
  <phoneticPr fontId="1" type="noConversion"/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21</vt:i4>
      </vt:variant>
      <vt:variant>
        <vt:lpstr>이름이 지정된 범위</vt:lpstr>
      </vt:variant>
      <vt:variant>
        <vt:i4>21</vt:i4>
      </vt:variant>
    </vt:vector>
  </HeadingPairs>
  <TitlesOfParts>
    <vt:vector size="42" baseType="lpstr">
      <vt:lpstr>1-경부KTX운행거리</vt:lpstr>
      <vt:lpstr>2-호남KTX운행거리</vt:lpstr>
      <vt:lpstr>3-연결선</vt:lpstr>
      <vt:lpstr>4-경부(1)</vt:lpstr>
      <vt:lpstr>5-경부(2)</vt:lpstr>
      <vt:lpstr>6-경원, 경춘</vt:lpstr>
      <vt:lpstr>7-경의, 안산</vt:lpstr>
      <vt:lpstr>8-장항, 경인</vt:lpstr>
      <vt:lpstr>9-충북, 경북</vt:lpstr>
      <vt:lpstr>10-호남</vt:lpstr>
      <vt:lpstr>11-전라</vt:lpstr>
      <vt:lpstr>12-경전</vt:lpstr>
      <vt:lpstr>13-동해</vt:lpstr>
      <vt:lpstr>14-중앙</vt:lpstr>
      <vt:lpstr>15-태백</vt:lpstr>
      <vt:lpstr>16-영동</vt:lpstr>
      <vt:lpstr>17-과천,분당,일산</vt:lpstr>
      <vt:lpstr>18-경강</vt:lpstr>
      <vt:lpstr>19-수인</vt:lpstr>
      <vt:lpstr>20-서해</vt:lpstr>
      <vt:lpstr>21-중부내륙</vt:lpstr>
      <vt:lpstr>'10-호남'!Print_Area</vt:lpstr>
      <vt:lpstr>'11-전라'!Print_Area</vt:lpstr>
      <vt:lpstr>'12-경전'!Print_Area</vt:lpstr>
      <vt:lpstr>'13-동해'!Print_Area</vt:lpstr>
      <vt:lpstr>'14-중앙'!Print_Area</vt:lpstr>
      <vt:lpstr>'15-태백'!Print_Area</vt:lpstr>
      <vt:lpstr>'16-영동'!Print_Area</vt:lpstr>
      <vt:lpstr>'17-과천,분당,일산'!Print_Area</vt:lpstr>
      <vt:lpstr>'18-경강'!Print_Area</vt:lpstr>
      <vt:lpstr>'19-수인'!Print_Area</vt:lpstr>
      <vt:lpstr>'1-경부KTX운행거리'!Print_Area</vt:lpstr>
      <vt:lpstr>'20-서해'!Print_Area</vt:lpstr>
      <vt:lpstr>'21-중부내륙'!Print_Area</vt:lpstr>
      <vt:lpstr>'2-호남KTX운행거리'!Print_Area</vt:lpstr>
      <vt:lpstr>'3-연결선'!Print_Area</vt:lpstr>
      <vt:lpstr>'4-경부(1)'!Print_Area</vt:lpstr>
      <vt:lpstr>'5-경부(2)'!Print_Area</vt:lpstr>
      <vt:lpstr>'6-경원, 경춘'!Print_Area</vt:lpstr>
      <vt:lpstr>'7-경의, 안산'!Print_Area</vt:lpstr>
      <vt:lpstr>'8-장항, 경인'!Print_Area</vt:lpstr>
      <vt:lpstr>'9-충북, 경북'!Print_Area</vt:lpstr>
    </vt:vector>
  </TitlesOfParts>
  <Company>철도정보통신사무소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박현규</dc:creator>
  <cp:lastModifiedBy>KORAIL</cp:lastModifiedBy>
  <cp:lastPrinted>2023-02-02T08:04:46Z</cp:lastPrinted>
  <dcterms:created xsi:type="dcterms:W3CDTF">1998-05-28T04:59:31Z</dcterms:created>
  <dcterms:modified xsi:type="dcterms:W3CDTF">2024-09-11T01:05:24Z</dcterms:modified>
</cp:coreProperties>
</file>