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"/>
    </mc:Choice>
  </mc:AlternateContent>
  <xr:revisionPtr revIDLastSave="0" documentId="8_{3909E01F-95B8-4213-B0DC-79EB663CA42A}" xr6:coauthVersionLast="47" xr6:coauthVersionMax="47" xr10:uidLastSave="{00000000-0000-0000-0000-000000000000}"/>
  <bookViews>
    <workbookView xWindow="-108" yWindow="-108" windowWidth="23256" windowHeight="12456" xr2:uid="{040F3586-419E-4585-8ACE-6588AD7C95BD}"/>
  </bookViews>
  <sheets>
    <sheet name="Field Analysis" sheetId="25" r:id="rId1"/>
    <sheet name="Overview" sheetId="27" r:id="rId2"/>
    <sheet name="Pivot" sheetId="28" r:id="rId3"/>
    <sheet name="debug" sheetId="32" r:id="rId4"/>
    <sheet name="SinglePlot" sheetId="30" state="hidden" r:id="rId5"/>
    <sheet name="MultiplePlots" sheetId="31" state="hidden" r:id="rId6"/>
  </sheets>
  <definedNames>
    <definedName name="Compiled_Lists" localSheetId="0">'Field Analysis'!$D$69:$D$78</definedName>
    <definedName name="Composition" localSheetId="0">'Field Analysis'!$D$23:$D$33</definedName>
    <definedName name="CompositionTable" localSheetId="0">'Field Analysis'!$E$32</definedName>
    <definedName name="Config" localSheetId="3">debug!$C$5:$C$23</definedName>
    <definedName name="DarkHeader" localSheetId="0">'Field Analysis'!$E$79</definedName>
    <definedName name="Data_Description" localSheetId="0">'Field Analysis'!$D$7:$D$18</definedName>
    <definedName name="debug_metadata" localSheetId="3">debug!$D$28</definedName>
    <definedName name="DefaultWarn" localSheetId="2">Pivot!$C$8</definedName>
    <definedName name="Definitions" localSheetId="0">'Field Analysis'!$E$15:$F$15</definedName>
    <definedName name="Description" localSheetId="0">'Field Analysis'!$E$7</definedName>
    <definedName name="Dimensions" localSheetId="0">'Field Analysis'!$E$9</definedName>
    <definedName name="Field_Analysis" localSheetId="0">'Field Analysis'!$E$20:$E$78</definedName>
    <definedName name="Field_Lists" localSheetId="0">'Field Analysis'!$D$58:$D$66</definedName>
    <definedName name="FieldList1" localSheetId="0">'Field Analysis'!$E$58:$F$58</definedName>
    <definedName name="FieldList1" localSheetId="5">#REF!</definedName>
    <definedName name="FieldList1" localSheetId="4">#REF!</definedName>
    <definedName name="FieldList2" localSheetId="0">'Field Analysis'!$E$59:$F$59</definedName>
    <definedName name="FieldList2" localSheetId="5">#REF!</definedName>
    <definedName name="FieldList2" localSheetId="4">#REF!</definedName>
    <definedName name="FieldList3" localSheetId="0">'Field Analysis'!$E$60:$F$60</definedName>
    <definedName name="FieldList3" localSheetId="5">#REF!</definedName>
    <definedName name="FieldList3" localSheetId="4">#REF!</definedName>
    <definedName name="FieldList4" localSheetId="0">'Field Analysis'!$E$61:$F$61</definedName>
    <definedName name="FieldList4" localSheetId="5">#REF!</definedName>
    <definedName name="FieldList4" localSheetId="4">#REF!</definedName>
    <definedName name="FieldList5" localSheetId="0">'Field Analysis'!$E$62:$F$62</definedName>
    <definedName name="FieldList5" localSheetId="5">#REF!</definedName>
    <definedName name="FieldList5" localSheetId="4">#REF!</definedName>
    <definedName name="FieldList6" localSheetId="0">'Field Analysis'!$E$63:$F$63</definedName>
    <definedName name="FieldList6" localSheetId="5">#REF!</definedName>
    <definedName name="FieldList6" localSheetId="4">#REF!</definedName>
    <definedName name="FieldList7" localSheetId="0">'Field Analysis'!$E$64:$F$64</definedName>
    <definedName name="FieldList7" localSheetId="5">#REF!</definedName>
    <definedName name="FieldList7" localSheetId="4">#REF!</definedName>
    <definedName name="FieldList8" localSheetId="0">'Field Analysis'!$E$65:$F$65</definedName>
    <definedName name="FieldList8" localSheetId="5">#REF!</definedName>
    <definedName name="FieldList8" localSheetId="4">#REF!</definedName>
    <definedName name="FieldLists" localSheetId="0">'Field Analysis'!$D$58:$F$65</definedName>
    <definedName name="FieldRange" localSheetId="0">'Field Analysis'!$E$79:$F$79</definedName>
    <definedName name="FieldRange" localSheetId="5">#REF!</definedName>
    <definedName name="FieldRange" localSheetId="4">#REF!</definedName>
    <definedName name="FormatRange" localSheetId="0">'Field Analysis'!$G:$G</definedName>
    <definedName name="Headers" localSheetId="0">'Field Analysis'!$E$19:$F$19</definedName>
    <definedName name="Headers_Start" localSheetId="0">'Field Analysis'!$E$19</definedName>
    <definedName name="Histogram" localSheetId="0">'Field Analysis'!$E$42</definedName>
    <definedName name="LightHeader" localSheetId="0">'Field Analysis'!$D$79</definedName>
    <definedName name="LightHeader" localSheetId="5">#REF!</definedName>
    <definedName name="LightHeader" localSheetId="4">#REF!</definedName>
    <definedName name="Metadata">Overview!$C$5:$C$9</definedName>
    <definedName name="MultiplePlots" localSheetId="5">MultiplePlots!$D$9</definedName>
    <definedName name="MultiplePlotsTitle" localSheetId="5">MultiplePlots!$C$2</definedName>
    <definedName name="Name" localSheetId="0">'Field Analysis'!$C$3</definedName>
    <definedName name="Name" localSheetId="5">#REF!</definedName>
    <definedName name="Name" localSheetId="1">Overview!$B$3</definedName>
    <definedName name="Name" localSheetId="2">Pivot!$C$3</definedName>
    <definedName name="Name" localSheetId="4">#REF!</definedName>
    <definedName name="Notes" localSheetId="0">'Field Analysis'!$E$17:$F$17</definedName>
    <definedName name="Percentiles" localSheetId="0">'Field Analysis'!$D$46:$D$55</definedName>
    <definedName name="Performance">debug!$C$28:$C$46</definedName>
    <definedName name="SerializedLists" localSheetId="0">'Field Analysis'!$E$69:$E$78</definedName>
    <definedName name="SinglePlot" localSheetId="4">SinglePlot!$C$8</definedName>
    <definedName name="SinglePlotTitle" localSheetId="4">SinglePlot!$C$2</definedName>
    <definedName name="Summary_Stats" localSheetId="0">'Field Analysis'!$D$36:$D$43</definedName>
    <definedName name="Theme" localSheetId="0">'Field Analysis'!$C$19:$G$19</definedName>
    <definedName name="Theme" localSheetId="5">MultiplePlots!$B$6:$P$6</definedName>
    <definedName name="Theme" localSheetId="1">Overview!$B$11:$AA$11</definedName>
    <definedName name="Theme" localSheetId="2">Pivot!$B$5:$Q$5</definedName>
    <definedName name="Theme" localSheetId="4">SinglePlot!$B$6:$P$6</definedName>
    <definedName name="Toggles" localSheetId="3">debug!$B$3</definedName>
    <definedName name="Toggles" localSheetId="0">'Field Analysis'!$C$5,'Field Analysis'!$C$21,'Field Analysis'!$C$34,'Field Analysis'!$C$44,'Field Analysis'!$C$56,'Field Analysis'!$C$67</definedName>
    <definedName name="Toggles" localSheetId="5">#REF!,#REF!,#REF!,#REF!,#REF!,#REF!,#REF!</definedName>
    <definedName name="Toggles" localSheetId="4">#REF!,#REF!,#REF!,#REF!,#REF!,#REF!,#REF!</definedName>
    <definedName name="TopToggle" localSheetId="0">'Field Analysis'!$B$3</definedName>
    <definedName name="Warning" localSheetId="0">'Field Analysis'!$D$1</definedName>
    <definedName name="Warning" localSheetId="1">Overview!$B$1</definedName>
    <definedName name="Warning" localSheetId="2">Pivot!$B$1</definedName>
  </definedNames>
  <calcPr calcId="191029" iterateDelta="1E-4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27" l="1"/>
  <c r="C3" i="28"/>
  <c r="E77" i="25" a="1"/>
  <c r="E77" i="25" s="1"/>
  <c r="D77" i="25"/>
  <c r="E76" i="25" l="1" a="1"/>
  <c r="E76" i="25" s="1"/>
  <c r="D76" i="25"/>
  <c r="E75" i="25" a="1"/>
  <c r="E75" i="25" s="1"/>
  <c r="D75" i="25"/>
  <c r="E74" i="25"/>
  <c r="D74" i="25"/>
  <c r="E73" i="25"/>
  <c r="D73" i="25"/>
  <c r="E72" i="25"/>
  <c r="D72" i="25"/>
  <c r="E71" i="25"/>
  <c r="D71" i="25"/>
  <c r="E70" i="25"/>
  <c r="D70" i="25"/>
  <c r="E69" i="25"/>
  <c r="D69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<sst xmlns="http://schemas.openxmlformats.org/spreadsheetml/2006/main" count="124" uniqueCount="86">
  <si>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</si>
  <si>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</si>
  <si>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</si>
  <si>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</si>
  <si>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</si>
  <si>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</si>
  <si>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</si>
  <si>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</si>
  <si>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</si>
  <si>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</si>
  <si>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</si>
  <si>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</si>
  <si>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</si>
  <si>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</si>
  <si>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</si>
  <si>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</si>
  <si>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</si>
  <si>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</si>
  <si>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</si>
  <si>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</si>
  <si>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</si>
  <si>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</si>
  <si>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</si>
  <si>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</si>
  <si>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</si>
  <si>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</si>
  <si>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</si>
  <si>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</si>
  <si>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</si>
  <si>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</si>
  <si>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</si>
  <si>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</si>
  <si>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</si>
  <si>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</si>
  <si>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</si>
  <si>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</si>
  <si>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</si>
  <si>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</si>
  <si>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DarkHeader</t>
  </si>
  <si>
    <t>HasBlank</t>
  </si>
  <si>
    <t>FormatRange</t>
  </si>
  <si>
    <t>Field</t>
  </si>
  <si>
    <t>Definition</t>
  </si>
  <si>
    <t>Count %</t>
  </si>
  <si>
    <t>5%</t>
  </si>
  <si>
    <t>25%</t>
  </si>
  <si>
    <t>50%</t>
  </si>
  <si>
    <t>75%</t>
  </si>
  <si>
    <t>95%</t>
  </si>
  <si>
    <t>Has Blank %</t>
  </si>
  <si>
    <t>% of Total Blanks</t>
  </si>
  <si>
    <t>Note</t>
  </si>
  <si>
    <t>SinglePlotTitle</t>
  </si>
  <si>
    <t>MultiplePlotsTitle</t>
  </si>
  <si>
    <t>% of Records</t>
  </si>
  <si>
    <t>Columns</t>
  </si>
  <si>
    <t>Distinct Record %</t>
  </si>
  <si>
    <t>Missing Values %</t>
  </si>
  <si>
    <t>Name</t>
  </si>
  <si>
    <t>Dataset Description</t>
  </si>
  <si>
    <t>Performance</t>
  </si>
  <si>
    <t>Config</t>
  </si>
  <si>
    <t>Environment Details</t>
  </si>
  <si>
    <t>Configuration Details</t>
  </si>
  <si>
    <t>Errors</t>
  </si>
  <si>
    <t>Environment Variable</t>
  </si>
  <si>
    <t>Value</t>
  </si>
  <si>
    <t>Dataframes Included</t>
  </si>
  <si>
    <t>Plots Included</t>
  </si>
  <si>
    <t>Columns Included</t>
  </si>
  <si>
    <t>Rows Included</t>
  </si>
  <si>
    <t>Production Time</t>
  </si>
  <si>
    <t>Production Section</t>
  </si>
  <si>
    <t>Production Time in Seconds</t>
  </si>
  <si>
    <t>% of Production Time</t>
  </si>
  <si>
    <t>Creating Workbook</t>
  </si>
  <si>
    <t>Add Field Metadata</t>
  </si>
  <si>
    <t>Add Overview</t>
  </si>
  <si>
    <t>Adding Source Data</t>
  </si>
  <si>
    <t>Adding Plots</t>
  </si>
  <si>
    <t>Configuring Pivots</t>
  </si>
  <si>
    <t>Configuring Workbook</t>
  </si>
  <si>
    <t>Input Argument</t>
  </si>
  <si>
    <t>Error Type</t>
  </si>
  <si>
    <t>Detail</t>
  </si>
  <si>
    <t>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</si>
</sst>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2" x14ac:knownFonts="1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</font>
    <font>
      <i/>
      <sz val="10"/>
      <color theme="1" tint="0.34998626667073579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1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Wingdings 3"/>
      <charset val="2"/>
    </font>
    <font>
      <sz val="18"/>
      <color theme="1" tint="0.39997558519241921"/>
      <name val="Calibri"/>
      <family val="2"/>
      <scheme val="minor"/>
    </font>
    <font>
      <b/>
      <sz val="11"/>
      <color rgb="FFD8D8D8"/>
      <name val="Calibri"/>
      <family val="2"/>
      <scheme val="minor"/>
    </font>
    <font>
      <b/>
      <sz val="14"/>
      <color rgb="FFD8D8D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000000"/>
        <bgColor theme="1" tint="0.44999542222357858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</fills>
  <borders count="26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/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/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8" fillId="2" borderId="14">
      <alignment horizontal="center" vertical="center"/>
    </xf>
    <xf numFmtId="0" fontId="4" fillId="2" borderId="0" applyProtection="0">
      <alignment horizontal="center" vertical="center" wrapText="1"/>
    </xf>
    <xf numFmtId="9" fontId="22" fillId="0" borderId="0" applyFont="0" applyFill="0" applyBorder="0" applyAlignment="0" applyProtection="0"/>
  </cellStyleXfs>
  <cellXfs count="116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9" fillId="4" borderId="0" xfId="0" applyFont="1" applyFill="1" applyAlignment="1">
      <alignment horizontal="right" wrapText="1"/>
    </xf>
    <xf numFmtId="0" fontId="0" fillId="2" borderId="0" xfId="0" applyAlignment="1">
      <alignment horizontal="center" vertical="center"/>
    </xf>
    <xf numFmtId="0" fontId="7" fillId="2" borderId="0" xfId="0" applyFont="1" applyAlignment="1">
      <alignment horizontal="center" vertical="center"/>
    </xf>
    <xf numFmtId="0" fontId="6" fillId="2" borderId="0" xfId="0" applyFont="1" applyAlignment="1">
      <alignment horizontal="left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7" fillId="2" borderId="0" xfId="0" applyFont="1"/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5" borderId="0" xfId="0" applyFill="1"/>
    <xf numFmtId="0" fontId="10" fillId="5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0" fontId="0" fillId="2" borderId="0" xfId="0" applyAlignment="1">
      <alignment horizontal="center" vertical="center" wrapText="1"/>
    </xf>
    <xf numFmtId="164" fontId="0" fillId="2" borderId="0" xfId="0" applyNumberFormat="1" applyAlignment="1">
      <alignment horizontal="center"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3" fontId="0" fillId="2" borderId="4" xfId="0" applyNumberFormat="1" applyBorder="1" applyAlignment="1">
      <alignment horizontal="center"/>
    </xf>
    <xf numFmtId="3" fontId="8" fillId="2" borderId="5" xfId="0" applyNumberFormat="1" applyFont="1" applyBorder="1" applyAlignment="1">
      <alignment horizontal="center" vertical="center"/>
    </xf>
    <xf numFmtId="0" fontId="2" fillId="2" borderId="11" xfId="4">
      <alignment horizontal="right" vertical="center"/>
    </xf>
    <xf numFmtId="0" fontId="2" fillId="2" borderId="12" xfId="4" applyBorder="1">
      <alignment horizontal="right" vertical="center"/>
    </xf>
    <xf numFmtId="0" fontId="2" fillId="2" borderId="13" xfId="4" applyBorder="1">
      <alignment horizontal="right" vertical="center"/>
    </xf>
    <xf numFmtId="0" fontId="4" fillId="7" borderId="0" xfId="7" applyFill="1">
      <alignment horizontal="center" vertical="center" wrapText="1"/>
    </xf>
    <xf numFmtId="0" fontId="4" fillId="8" borderId="0" xfId="7" applyFill="1">
      <alignment horizontal="center" vertical="center" wrapText="1"/>
    </xf>
    <xf numFmtId="0" fontId="12" fillId="2" borderId="0" xfId="0" applyFont="1" applyAlignment="1">
      <alignment horizontal="left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5" fillId="2" borderId="0" xfId="0" applyFont="1" applyAlignment="1">
      <alignment horizontal="left" vertical="center" wrapText="1" indent="1"/>
    </xf>
    <xf numFmtId="0" fontId="16" fillId="2" borderId="0" xfId="0" applyFont="1" applyAlignment="1">
      <alignment horizontal="right" vertical="top" textRotation="180"/>
    </xf>
    <xf numFmtId="0" fontId="17" fillId="2" borderId="0" xfId="0" applyFont="1" applyAlignment="1">
      <alignment horizontal="right" vertical="center"/>
    </xf>
    <xf numFmtId="0" fontId="0" fillId="2" borderId="0" xfId="0" applyAlignment="1">
      <alignment horizontal="right" textRotation="180"/>
    </xf>
    <xf numFmtId="0" fontId="13" fillId="8" borderId="0" xfId="0" applyFont="1" applyFill="1" applyAlignment="1">
      <alignment wrapText="1"/>
    </xf>
    <xf numFmtId="0" fontId="14" fillId="8" borderId="0" xfId="0" applyFont="1" applyFill="1" applyAlignment="1">
      <alignment vertical="center" wrapText="1"/>
    </xf>
    <xf numFmtId="0" fontId="18" fillId="2" borderId="14" xfId="6">
      <alignment horizontal="center" vertical="center"/>
    </xf>
    <xf numFmtId="0" fontId="0" fillId="2" borderId="14" xfId="0" applyBorder="1"/>
    <xf numFmtId="0" fontId="0" fillId="2" borderId="14" xfId="0" applyBorder="1" applyAlignment="1">
      <alignment horizontal="left" indent="1"/>
    </xf>
    <xf numFmtId="0" fontId="0" fillId="2" borderId="14" xfId="0" applyBorder="1" applyAlignment="1">
      <alignment horizontal="center" vertical="center" wrapText="1"/>
    </xf>
    <xf numFmtId="3" fontId="0" fillId="2" borderId="14" xfId="0" applyNumberFormat="1" applyBorder="1" applyAlignment="1">
      <alignment horizontal="center" vertical="center" wrapText="1"/>
    </xf>
    <xf numFmtId="164" fontId="0" fillId="2" borderId="14" xfId="0" applyNumberFormat="1" applyBorder="1" applyAlignment="1">
      <alignment horizontal="center" vertical="center" wrapText="1"/>
    </xf>
    <xf numFmtId="4" fontId="0" fillId="2" borderId="14" xfId="0" applyNumberFormat="1" applyBorder="1" applyAlignment="1">
      <alignment horizontal="center" vertical="center" wrapText="1"/>
    </xf>
    <xf numFmtId="0" fontId="0" fillId="8" borderId="16" xfId="0" applyFill="1" applyBorder="1" applyAlignment="1">
      <alignment horizontal="left" vertical="center" indent="1"/>
    </xf>
    <xf numFmtId="0" fontId="0" fillId="8" borderId="16" xfId="0" applyFill="1" applyBorder="1" applyAlignment="1">
      <alignment horizontal="center" vertical="center" wrapText="1"/>
    </xf>
    <xf numFmtId="0" fontId="19" fillId="8" borderId="15" xfId="0" applyFont="1" applyFill="1" applyBorder="1"/>
    <xf numFmtId="164" fontId="8" fillId="3" borderId="0" xfId="0" applyNumberFormat="1" applyFont="1" applyFill="1" applyAlignment="1">
      <alignment horizontal="center" vertical="center" wrapText="1"/>
    </xf>
    <xf numFmtId="10" fontId="0" fillId="2" borderId="0" xfId="0" applyNumberFormat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0" fontId="20" fillId="8" borderId="14" xfId="0" applyFont="1" applyFill="1" applyBorder="1" applyAlignment="1">
      <alignment horizontal="left" indent="1"/>
    </xf>
    <xf numFmtId="0" fontId="21" fillId="2" borderId="0" xfId="0" applyFont="1" applyAlignment="1">
      <alignment horizontal="right" vertical="center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1" fillId="2" borderId="9" xfId="5" applyFont="1" applyBorder="1" applyAlignment="1">
      <alignment horizontal="center" vertical="center" wrapText="1"/>
    </xf>
    <xf numFmtId="0" fontId="11" fillId="2" borderId="0" xfId="5" applyFont="1" applyBorder="1" applyAlignment="1">
      <alignment horizontal="center" vertical="center" wrapText="1"/>
    </xf>
    <xf numFmtId="0" fontId="11" fillId="2" borderId="10" xfId="5" applyFont="1" applyBorder="1" applyAlignment="1">
      <alignment horizontal="center" vertical="center" wrapText="1"/>
    </xf>
    <xf numFmtId="0" fontId="24" fillId="2" borderId="0" xfId="0" applyFont="1"/>
    <xf numFmtId="165" fontId="24" fillId="2" borderId="0" xfId="0" applyNumberFormat="1" applyFont="1" applyAlignment="1">
      <alignment horizontal="center" vertical="center" wrapText="1"/>
    </xf>
    <xf numFmtId="0" fontId="26" fillId="2" borderId="0" xfId="0" applyFont="1" applyAlignment="1">
      <alignment horizontal="left" vertical="center"/>
    </xf>
    <xf numFmtId="0" fontId="23" fillId="2" borderId="0" xfId="0" applyFont="1" applyAlignment="1">
      <alignment horizontal="left"/>
    </xf>
    <xf numFmtId="0" fontId="23" fillId="2" borderId="0" xfId="0" applyFont="1"/>
    <xf numFmtId="0" fontId="4" fillId="2" borderId="0" xfId="0" applyFont="1" applyAlignment="1">
      <alignment horizontal="left" vertical="center"/>
    </xf>
    <xf numFmtId="0" fontId="24" fillId="2" borderId="0" xfId="7" applyFont="1" applyAlignment="1">
      <alignment horizontal="left" vertical="center" wrapText="1" indent="1"/>
    </xf>
    <xf numFmtId="3" fontId="27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/>
    </xf>
    <xf numFmtId="3" fontId="24" fillId="2" borderId="0" xfId="0" applyNumberFormat="1" applyFont="1" applyAlignment="1">
      <alignment horizontal="center" vertical="center" wrapText="1"/>
    </xf>
    <xf numFmtId="3" fontId="0" fillId="2" borderId="0" xfId="0" applyNumberFormat="1"/>
    <xf numFmtId="3" fontId="6" fillId="2" borderId="0" xfId="0" applyNumberFormat="1" applyFont="1" applyAlignment="1">
      <alignment vertical="center"/>
    </xf>
    <xf numFmtId="3" fontId="11" fillId="9" borderId="20" xfId="7" applyNumberFormat="1" applyFont="1" applyFill="1" applyBorder="1" applyAlignment="1">
      <alignment horizontal="left" vertical="center" wrapText="1" indent="1"/>
    </xf>
    <xf numFmtId="3" fontId="20" fillId="2" borderId="0" xfId="0" applyNumberFormat="1" applyFont="1" applyAlignment="1">
      <alignment horizontal="left"/>
    </xf>
    <xf numFmtId="3" fontId="23" fillId="2" borderId="0" xfId="0" applyNumberFormat="1" applyFont="1" applyAlignment="1">
      <alignment horizontal="left"/>
    </xf>
    <xf numFmtId="3" fontId="23" fillId="2" borderId="0" xfId="0" applyNumberFormat="1" applyFont="1"/>
    <xf numFmtId="3" fontId="24" fillId="2" borderId="0" xfId="7" applyNumberFormat="1" applyFont="1" applyAlignment="1">
      <alignment horizontal="left" vertical="center" wrapText="1" indent="1"/>
    </xf>
    <xf numFmtId="3" fontId="0" fillId="2" borderId="0" xfId="0" applyNumberFormat="1" applyAlignment="1">
      <alignment horizontal="left" indent="2"/>
    </xf>
    <xf numFmtId="3" fontId="25" fillId="6" borderId="18" xfId="7" applyNumberFormat="1" applyFont="1" applyFill="1" applyBorder="1" applyAlignment="1">
      <alignment horizontal="left" vertical="center" wrapText="1" indent="1"/>
    </xf>
    <xf numFmtId="3" fontId="25" fillId="6" borderId="19" xfId="7" applyNumberFormat="1" applyFont="1" applyFill="1" applyBorder="1">
      <alignment horizontal="center" vertical="center" wrapText="1"/>
    </xf>
    <xf numFmtId="3" fontId="25" fillId="6" borderId="21" xfId="7" applyNumberFormat="1" applyFont="1" applyFill="1" applyBorder="1">
      <alignment horizontal="center" vertical="center" wrapText="1"/>
    </xf>
    <xf numFmtId="3" fontId="24" fillId="2" borderId="20" xfId="7" applyNumberFormat="1" applyFont="1" applyBorder="1" applyAlignment="1">
      <alignment horizontal="left" vertical="center" wrapText="1" indent="1"/>
    </xf>
    <xf numFmtId="3" fontId="24" fillId="2" borderId="23" xfId="7" applyNumberFormat="1" applyFont="1" applyBorder="1" applyAlignment="1">
      <alignment horizontal="left" vertical="center" wrapText="1" indent="1"/>
    </xf>
    <xf numFmtId="3" fontId="11" fillId="9" borderId="18" xfId="7" applyNumberFormat="1" applyFont="1" applyFill="1" applyBorder="1" applyAlignment="1">
      <alignment horizontal="left" vertical="center" wrapText="1" indent="1"/>
    </xf>
    <xf numFmtId="3" fontId="24" fillId="9" borderId="23" xfId="7" applyNumberFormat="1" applyFont="1" applyFill="1" applyBorder="1" applyAlignment="1">
      <alignment horizontal="left" vertical="center" wrapText="1" indent="1"/>
    </xf>
    <xf numFmtId="3" fontId="24" fillId="9" borderId="25" xfId="7" applyNumberFormat="1" applyFont="1" applyFill="1" applyBorder="1" applyAlignment="1">
      <alignment horizontal="left" vertical="center" wrapText="1" indent="1"/>
    </xf>
    <xf numFmtId="3" fontId="11" fillId="9" borderId="21" xfId="7" applyNumberFormat="1" applyFont="1" applyFill="1" applyBorder="1">
      <alignment horizontal="center" vertical="center" wrapText="1"/>
    </xf>
    <xf numFmtId="3" fontId="11" fillId="9" borderId="22" xfId="7" applyNumberFormat="1" applyFont="1" applyFill="1" applyBorder="1">
      <alignment horizontal="center" vertical="center" wrapText="1"/>
    </xf>
    <xf numFmtId="3" fontId="11" fillId="9" borderId="23" xfId="7" applyNumberFormat="1" applyFont="1" applyFill="1" applyBorder="1" applyAlignment="1">
      <alignment horizontal="left" vertical="center" wrapText="1" indent="1"/>
    </xf>
    <xf numFmtId="164" fontId="24" fillId="2" borderId="22" xfId="8" applyNumberFormat="1" applyFont="1" applyFill="1" applyBorder="1" applyAlignment="1">
      <alignment horizontal="center" vertical="center"/>
    </xf>
    <xf numFmtId="164" fontId="24" fillId="2" borderId="25" xfId="8" applyNumberFormat="1" applyFont="1" applyFill="1" applyBorder="1" applyAlignment="1">
      <alignment horizontal="center" vertical="center"/>
    </xf>
    <xf numFmtId="165" fontId="24" fillId="2" borderId="14" xfId="0" applyNumberFormat="1" applyFont="1" applyBorder="1" applyAlignment="1">
      <alignment horizontal="center"/>
    </xf>
    <xf numFmtId="165" fontId="24" fillId="2" borderId="24" xfId="0" applyNumberFormat="1" applyFont="1" applyBorder="1" applyAlignment="1">
      <alignment horizontal="center"/>
    </xf>
    <xf numFmtId="165" fontId="24" fillId="2" borderId="0" xfId="0" applyNumberFormat="1" applyFont="1" applyAlignment="1">
      <alignment horizontal="center"/>
    </xf>
    <xf numFmtId="164" fontId="24" fillId="2" borderId="0" xfId="8" applyNumberFormat="1" applyFont="1" applyFill="1" applyBorder="1" applyAlignment="1">
      <alignment horizontal="center" vertical="center"/>
    </xf>
    <xf numFmtId="3" fontId="6" fillId="2" borderId="0" xfId="0" applyNumberFormat="1" applyFont="1" applyAlignment="1">
      <alignment vertical="center" textRotation="180"/>
    </xf>
    <xf numFmtId="3" fontId="28" fillId="2" borderId="0" xfId="0" applyNumberFormat="1" applyFont="1"/>
    <xf numFmtId="0" fontId="20" fillId="2" borderId="0" xfId="0" applyFont="1" applyAlignment="1">
      <alignment vertical="center"/>
    </xf>
    <xf numFmtId="0" fontId="29" fillId="2" borderId="0" xfId="0" applyFont="1" applyAlignment="1">
      <alignment vertical="center"/>
    </xf>
    <xf numFmtId="3" fontId="30" fillId="6" borderId="18" xfId="7" applyNumberFormat="1" applyFont="1" applyFill="1" applyBorder="1" applyAlignment="1">
      <alignment horizontal="left" vertical="center" wrapText="1" indent="1"/>
    </xf>
    <xf numFmtId="3" fontId="31" fillId="2" borderId="0" xfId="7" applyNumberFormat="1" applyFont="1" applyAlignment="1">
      <alignment horizontal="left" vertical="center" wrapText="1" indent="1"/>
    </xf>
    <xf numFmtId="0" fontId="3" fillId="2" borderId="0" xfId="5" applyBorder="1" applyAlignment="1">
      <alignment horizontal="left" vertical="center" wrapText="1" indent="1"/>
    </xf>
    <xf numFmtId="0" fontId="3" fillId="2" borderId="17" xfId="5" applyBorder="1" applyAlignment="1">
      <alignment horizontal="left" vertical="center" wrapText="1" indent="1"/>
    </xf>
    <xf numFmtId="3" fontId="1" fillId="2" borderId="0" xfId="1" applyNumberFormat="1" applyFill="1" applyAlignment="1">
      <alignment horizontal="right"/>
    </xf>
    <xf numFmtId="3" fontId="31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88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>
        <left/>
        <right style="thin">
          <color theme="1" tint="-0.499984740745262"/>
        </right>
        <top style="thin">
          <color theme="1" tint="-0.499984740745262"/>
        </top>
        <bottom/>
        <vertical/>
        <horizontal/>
      </border>
    </dxf>
    <dxf>
      <border outline="0">
        <top style="thin">
          <color theme="1" tint="-0.499984740745262"/>
        </top>
      </border>
    </dxf>
    <dxf>
      <border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79998168889431442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alignment wrapText="1"/>
    </dxf>
    <dxf>
      <alignment horizontal="center"/>
    </dxf>
    <dxf>
      <numFmt numFmtId="14" formatCode="0.00%"/>
    </dxf>
    <dxf>
      <alignment vertical="center"/>
    </dxf>
    <dxf>
      <alignment horizontal="center"/>
    </dxf>
    <dxf>
      <fill>
        <patternFill>
          <bgColor rgb="FF000000"/>
        </patternFill>
      </fill>
    </dxf>
    <dxf>
      <font>
        <sz val="10"/>
        <color theme="0"/>
      </font>
      <fill>
        <patternFill patternType="solid">
          <fgColor theme="1" tint="0.249977111117893"/>
          <bgColor theme="1"/>
        </patternFill>
      </fill>
      <alignment vertical="top" wrapText="1"/>
    </dxf>
    <dxf>
      <alignment horizontal="center"/>
    </dxf>
    <dxf>
      <alignment horizontal="left"/>
    </dxf>
    <dxf>
      <alignment horizontal="center"/>
    </dxf>
    <dxf>
      <alignment horizontal="center"/>
    </dxf>
    <dxf>
      <numFmt numFmtId="164" formatCode="0.0%"/>
    </dxf>
    <dxf>
      <numFmt numFmtId="164" formatCode="0.0%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4" formatCode="#,##0.0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164" formatCode="0.0%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numFmt numFmtId="3" formatCode="#,##0"/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z val="10"/>
        <color theme="0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bgColor rgb="FF000000"/>
        </patternFill>
      </fill>
    </dxf>
    <dxf>
      <border>
        <bottom style="thin">
          <color theme="1" tint="-0.249977111117893"/>
        </bottom>
      </border>
    </dxf>
    <dxf>
      <fill>
        <patternFill patternType="solid">
          <fgColor indexed="64"/>
          <bgColor rgb="FF262626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/>
        <bottom/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ill>
        <patternFill patternType="solid">
          <fgColor indexed="64"/>
          <bgColor rgb="FF000000"/>
        </patternFill>
      </fill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fill>
        <patternFill patternType="solid">
          <fgColor indexed="64"/>
          <bgColor rgb="FF262626"/>
        </patternFill>
      </fill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2" defaultTableStyle="DarkTable" defaultPivotStyle="DarkPivot">
    <tableStyle name="DarkPivot" table="0" count="3" xr9:uid="{F2CB4A64-8CC4-48DA-B721-DC29E793B33C}">
      <tableStyleElement type="wholeTable" dxfId="87"/>
      <tableStyleElement type="headerRow" dxfId="86"/>
      <tableStyleElement type="totalRow" dxfId="85"/>
    </tableStyle>
    <tableStyle name="DarkTable" pivot="0" count="2" xr9:uid="{97C242D2-6F6D-4549-9428-17456D609B35}">
      <tableStyleElement type="wholeTable" dxfId="84"/>
      <tableStyleElement type="headerRow" dxfId="83"/>
    </tableStyle>
  </tableStyles>
  <colors>
    <mruColors>
      <color rgb="FF000000"/>
      <color rgb="FFD8D8D8"/>
      <color rgb="FF5D1955"/>
      <color rgb="FF262626"/>
      <color rgb="FF1EAC1D"/>
      <color rgb="FF060606"/>
      <color rgb="FF565656"/>
      <color rgb="FFCCCC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mrivers" refreshedDate="46179.744098611111" createdVersion="8" refreshedVersion="8" minRefreshableVersion="3" recordCount="2" xr:uid="{00DEDBB6-1F4A-4C10-B2D2-FF41FE7983D3}">
  <cacheSource type="worksheet">
    <worksheetSource name="tbl_SourceData"/>
  </cacheSource>
  <cacheFields count="4">
    <cacheField name="Record List" numFmtId="0">
      <sharedItems/>
    </cacheField>
    <cacheField name="DarkHeader" numFmtId="0">
      <sharedItems containsNonDate="0" containsString="0" containsBlank="1"/>
    </cacheField>
    <cacheField name="HasBlank" numFmtId="0">
      <sharedItems containsNonDate="0" containsString="0" containsBlank="1"/>
    </cacheField>
    <cacheField name="FormatRang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C8B3AD-C6E3-47A6-946E-3DF35EDAC621}" name="pvt_Pivot" cacheId="0" applyNumberFormats="0" applyBorderFormats="0" applyFontFormats="0" applyPatternFormats="0" applyAlignmentFormats="0" applyWidthHeightFormats="1" dataCaption="Values" showError="1" updatedVersion="8" minRefreshableVersion="3" itemPrintTitles="1" createdVersion="8" indent="0" compact="0" compactData="0" multipleFieldFilters="0">
  <location ref="C9:E10" firstHeaderRow="0" firstDataRow="1" firstDataCol="0"/>
  <pivotFields count="4">
    <pivotField compact="0" outline="0" showAll="0"/>
    <pivotField compact="0" outline="0" showAll="0"/>
    <pivotField dataField="1" compact="0" outline="0" showAll="0"/>
    <pivotField compact="0" outline="0" showAll="0"/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Has Blank %" fld="2" subtotal="average" baseField="0" baseItem="1" numFmtId="164"/>
    <dataField name="% of Total Blanks" fld="2" showDataAs="percentOfTotal" baseField="0" baseItem="1" numFmtId="164"/>
    <dataField name="% of Records" fld="2" subtotal="count" showDataAs="percentOfTotal" baseField="0" baseItem="2" numFmtId="10"/>
  </dataFields>
  <formats count="19">
    <format dxfId="41">
      <pivotArea type="all" dataOnly="0" outline="0" fieldPosition="0"/>
    </format>
    <format dxfId="40">
      <pivotArea outline="0" collapsedLevelsAreSubtotals="1" fieldPosition="0"/>
    </format>
    <format dxfId="39">
      <pivotArea dataOnly="0" labelOnly="1" grandRow="1" outline="0" fieldPosition="0"/>
    </format>
    <format dxfId="3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">
      <pivotArea type="all" dataOnly="0" outline="0" fieldPosition="0"/>
    </format>
    <format dxfId="36">
      <pivotArea dataOnly="0" outline="0" fieldPosition="0">
        <references count="1">
          <reference field="4294967294" count="1">
            <x v="0"/>
          </reference>
        </references>
      </pivotArea>
    </format>
    <format dxfId="35">
      <pivotArea outline="0" fieldPosition="0">
        <references count="1">
          <reference field="4294967294" count="1">
            <x v="0"/>
          </reference>
        </references>
      </pivotArea>
    </format>
    <format dxfId="34">
      <pivotArea outline="0" fieldPosition="0">
        <references count="1">
          <reference field="4294967294" count="1">
            <x v="1"/>
          </reference>
        </references>
      </pivotArea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dataOnly="0" labelOnly="1" grandRow="1" outline="0" fieldPosition="0"/>
    </format>
    <format dxfId="30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outline="0" fieldPosition="0">
        <references count="1">
          <reference field="4294967294" count="1" selected="0">
            <x v="1"/>
          </reference>
        </references>
      </pivotArea>
    </format>
    <format dxfId="28">
      <pivotArea dataOnly="0" outline="0" fieldPosition="0">
        <references count="1">
          <reference field="4294967294" count="1">
            <x v="1"/>
          </reference>
        </references>
      </pivotArea>
    </format>
    <format dxfId="27">
      <pivotArea type="all" dataOnly="0" outline="0" fieldPosition="0"/>
    </format>
    <format dxfId="26">
      <pivotArea type="all" dataOnly="0" outline="0" fieldPosition="0"/>
    </format>
    <format dxfId="25">
      <pivotArea outline="0" fieldPosition="0">
        <references count="1">
          <reference field="4294967294" count="1">
            <x v="2"/>
          </reference>
        </references>
      </pivotArea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onditionalFormats count="2"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  <conditionalFormat scope="data" priority="2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DarkPivot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D79:G81" totalsRowShown="0" dataDxfId="75" headerRowCellStyle="DarkHeader" dataCellStyle="Normal">
  <autoFilter ref="D79:G81" xr:uid="{DB1D1E60-5E37-456A-AD85-0649D531840E}"/>
  <tableColumns count="4">
    <tableColumn id="1" xr3:uid="{57EDF41E-F06D-4819-BADE-3D62DE46F06C}" name="Record List" dataDxfId="74" dataCellStyle="Normal"/>
    <tableColumn id="2" xr3:uid="{CF70C9CE-83FE-40FA-8089-C68B39CF665A}" name="DarkHeader" dataDxfId="73" dataCellStyle="Normal"/>
    <tableColumn id="3" xr3:uid="{B8654690-502A-4FAF-9205-0118DABCB954}" name="HasBlank" dataDxfId="72" dataCellStyle="Normal"/>
    <tableColumn id="4" xr3:uid="{5A5BA001-2F93-4E62-880C-C4E8BDB17EEB}" name="FormatRange" dataDxfId="71" dataCellStyle="Normal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4D1C74-BE18-490E-B396-097D407DA97D}" name="tbl_Overview" displayName="tbl_Overview" ref="B11:AA12" totalsRowShown="0" headerRowDxfId="70" dataDxfId="68" headerRowBorderDxfId="69">
  <autoFilter ref="B11:AA12" xr:uid="{034D1C74-BE18-490E-B396-097D407DA97D}"/>
  <tableColumns count="26">
    <tableColumn id="1" xr3:uid="{010A8E62-502A-4B19-B37A-BF59E03A068A}" name="Field" dataDxfId="67"/>
    <tableColumn id="2" xr3:uid="{AD236665-EC7C-404F-8915-AD7CD5510D0F}" name="Definition" dataDxfId="66"/>
    <tableColumn id="3" xr3:uid="{B78AB378-5727-433E-AB9C-BB970FC42B31}" name="Field Notes" dataDxfId="65"/>
    <tableColumn id="4" xr3:uid="{EF15AE67-FE31-471E-840E-8104B878A3E8}" name="Data type" dataDxfId="64"/>
    <tableColumn id="5" xr3:uid="{5006D683-9D12-4B97-9EF2-6D41AF6E0B35}" name="Distinct %" dataDxfId="63"/>
    <tableColumn id="6" xr3:uid="{3AFB42F8-9976-44FF-9239-74914D5BE035}" name="Missing %" dataDxfId="62"/>
    <tableColumn id="7" xr3:uid="{4BA41102-DB06-4180-9754-C88722FE82BD}" name="Memory Usage %" dataDxfId="61"/>
    <tableColumn id="8" xr3:uid="{D22319BD-3A80-40F3-84FC-A6D1627B2F29}" name="Memory Usage" dataDxfId="60"/>
    <tableColumn id="9" xr3:uid="{77FAEE19-B6C7-4056-8EF3-5EB877C820C4}" name="Distinct" dataDxfId="59"/>
    <tableColumn id="10" xr3:uid="{54FF47BF-594E-417B-9028-64A4DFE4D389}" name="Count" dataDxfId="58"/>
    <tableColumn id="11" xr3:uid="{54E587FE-36DC-4522-91DC-8B81B386217B}" name="Count %" dataDxfId="57"/>
    <tableColumn id="12" xr3:uid="{0DE21D83-93B1-480C-BE9C-379DA0E532C7}" name="Missing" dataDxfId="56"/>
    <tableColumn id="13" xr3:uid="{C4B407B9-B7FB-4DFC-A6B3-885C816BAF99}" name="Mean" dataDxfId="55"/>
    <tableColumn id="14" xr3:uid="{9796FD8E-D568-43E1-AC6E-BFAE7C7B7017}" name="Median" dataDxfId="54"/>
    <tableColumn id="15" xr3:uid="{A6A7BCED-DD2F-4B41-A84C-2F2674A38A53}" name="Mode" dataDxfId="53"/>
    <tableColumn id="16" xr3:uid="{46607FA5-244C-49C2-997C-B64EB2E94FDE}" name="Standard Deviation" dataDxfId="52"/>
    <tableColumn id="17" xr3:uid="{80BA1782-4C46-45CE-B3FB-40B70BA09AF9}" name="Variance" dataDxfId="51"/>
    <tableColumn id="18" xr3:uid="{EC3C5A76-EF95-419C-87A8-D8885B542521}" name="Min" dataDxfId="50"/>
    <tableColumn id="19" xr3:uid="{BFE545F8-810C-4F0A-A0B2-FF0AB9764A07}" name="5%" dataDxfId="49"/>
    <tableColumn id="20" xr3:uid="{77D31A9B-57B1-4422-8EF9-6320F00E0DB9}" name="25%" dataDxfId="48"/>
    <tableColumn id="21" xr3:uid="{7A350787-F0EA-4E65-B596-5D7253E75CD6}" name="50%" dataDxfId="47"/>
    <tableColumn id="22" xr3:uid="{FB4C260E-A19F-4908-9DBF-DB4AC630982A}" name="75%" dataDxfId="46"/>
    <tableColumn id="23" xr3:uid="{FBECC9F1-5BC8-4774-9475-EB2D6D28F1E2}" name="95%" dataDxfId="45"/>
    <tableColumn id="24" xr3:uid="{839CD532-ED80-4544-A8C8-E9E036764A84}" name="Max" dataDxfId="44"/>
    <tableColumn id="25" xr3:uid="{9DDA1FD6-82B1-4FBE-8BBD-B40C331930D2}" name="Range" dataDxfId="43"/>
    <tableColumn id="26" xr3:uid="{902A027A-FD65-44D4-B3D0-5B3883ACFA39}" name="IQR" dataDxfId="4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5F23AF2-1A5A-4EC2-A463-12BEF780B46A}" name="tbl_debug_section" displayName="tbl_debug_section" ref="C34:E41" totalsRowShown="0" headerRowDxfId="22" dataDxfId="20" headerRowBorderDxfId="21" tableBorderDxfId="19" totalsRowBorderDxfId="18">
  <tableColumns count="3">
    <tableColumn id="1" xr3:uid="{FFACC0FF-000E-4785-9C1A-22F01E7C2644}" name="Production Section" dataDxfId="17" dataCellStyle="DarkHeader"/>
    <tableColumn id="2" xr3:uid="{6A06C42D-D4AD-45CE-A81D-0918B410EAA9}" name="Production Time in Seconds" dataDxfId="16"/>
    <tableColumn id="3" xr3:uid="{2643AF23-A2E5-4438-810D-7531CB2D2E4E}" name="% of Production Time" dataDxfId="15" dataCellStyle="Percent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706681A-5322-4A3F-BB34-C5A4EED8E33F}" name="tbl_debug_environment" displayName="tbl_debug_environment" ref="C8:D23" totalsRowShown="0" dataDxfId="13" headerRowBorderDxfId="14" tableBorderDxfId="12">
  <tableColumns count="2">
    <tableColumn id="1" xr3:uid="{9623C5AE-E7C2-4493-9B72-08667C9B2C60}" name="Environment Variable" dataDxfId="11" dataCellStyle="DarkHeader"/>
    <tableColumn id="2" xr3:uid="{E5E357AA-48FB-47EA-928A-80845B0CD7C9}" name="Value" dataDxfId="10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6117933-3C15-4FC8-ADF4-0EC66304DEE1}" name="tbl_debug_config" displayName="tbl_debug_config" ref="F8:G10" totalsRowShown="0" headerRowBorderDxfId="9" tableBorderDxfId="8" totalsRowBorderDxfId="7">
  <autoFilter ref="F8:G10" xr:uid="{A6117933-3C15-4FC8-ADF4-0EC66304DEE1}"/>
  <tableColumns count="2">
    <tableColumn id="1" xr3:uid="{EC70458D-5C3D-497C-AA06-AFCBD688FBDA}" name="Input Argument" dataDxfId="6" dataCellStyle="DarkHeader"/>
    <tableColumn id="2" xr3:uid="{FCA8AE27-3D46-4152-9A03-0F3EFBA2366A}" name="Value" dataDxfId="5" dataCellStyle="DarkHeader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AF89CD0-DF40-4046-87D4-2BF660DDE636}" name="tbl_debug_errors" displayName="tbl_debug_errors" ref="I8:J10" totalsRowShown="0" headerRowBorderDxfId="4" tableBorderDxfId="3" totalsRowBorderDxfId="2">
  <autoFilter ref="I8:J10" xr:uid="{6AF89CD0-DF40-4046-87D4-2BF660DDE636}"/>
  <tableColumns count="2">
    <tableColumn id="1" xr3:uid="{27FA7240-202E-4FAB-AD4A-DC169AFD6F56}" name="Error Type" dataDxfId="1" dataCellStyle="DarkHeader"/>
    <tableColumn id="2" xr3:uid="{C21354E4-3682-4AA0-B73A-2E689C89258C}" name="Detail" dataDxfId="0" dataCellStyle="DarkHeader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github.com/InfoDesigner/xleda" TargetMode="Externa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000000"/>
  </sheetPr>
  <dimension ref="A1:W81"/>
  <sheetViews>
    <sheetView tabSelected="1" zoomScaleNormal="100" workbookViewId="0">
      <pane xSplit="4" ySplit="19" topLeftCell="E20" activePane="bottomRight" state="frozen"/>
      <selection activeCell="B1" sqref="A1:B1"/>
      <selection pane="topRight" activeCell="B1" sqref="A1:B1"/>
      <selection pane="bottomLeft" activeCell="B1" sqref="A1:B1"/>
      <selection pane="bottomRight" activeCell="A2" sqref="A2"/>
    </sheetView>
  </sheetViews>
  <sheetFormatPr defaultColWidth="15.6640625" defaultRowHeight="15" customHeight="1" outlineLevelRow="2" x14ac:dyDescent="0.3"/>
  <cols>
    <col min="1" max="1" width="0.77734375" customWidth="1"/>
    <col min="2" max="2" width="3" customWidth="1"/>
    <col min="3" max="3" width="2.6640625" customWidth="1"/>
    <col min="4" max="4" width="25.6640625" customWidth="1"/>
    <col min="5" max="7" width="27.6640625" customWidth="1"/>
    <col min="8" max="8" width="15.6640625" customWidth="1"/>
  </cols>
  <sheetData>
    <row r="1" spans="1:23" ht="19.95" hidden="1" customHeight="1" x14ac:dyDescent="0.3">
      <c r="A1" s="17"/>
      <c r="B1" s="17"/>
      <c r="C1" s="18"/>
      <c r="D1" s="18" t="s">
        <v>0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10.199999999999999" customHeight="1" x14ac:dyDescent="0.3"/>
    <row r="3" spans="1:23" ht="37.049999999999997" customHeight="1" x14ac:dyDescent="0.3">
      <c r="B3" s="1" t="s">
        <v>85</v>
      </c>
      <c r="C3" s="26" t="s">
        <v>58</v>
      </c>
      <c r="D3" s="26"/>
    </row>
    <row r="4" spans="1:23" ht="10.199999999999999" customHeight="1" x14ac:dyDescent="0.3"/>
    <row r="5" spans="1:23" ht="14.4" x14ac:dyDescent="0.3">
      <c r="C5" s="64" t="s">
        <v>85</v>
      </c>
      <c r="D5" s="2" t="s">
        <v>5</v>
      </c>
    </row>
    <row r="6" spans="1:23" ht="10.199999999999999" customHeight="1" x14ac:dyDescent="0.3"/>
    <row r="7" spans="1:23" ht="40.049999999999997" hidden="1" customHeight="1" outlineLevel="1" x14ac:dyDescent="0.3">
      <c r="E7" s="112" t="s">
        <v>59</v>
      </c>
      <c r="F7" s="113"/>
    </row>
    <row r="8" spans="1:23" ht="14.4" hidden="1" outlineLevel="1" x14ac:dyDescent="0.3"/>
    <row r="9" spans="1:23" ht="15" hidden="1" customHeight="1" outlineLevel="1" x14ac:dyDescent="0.3">
      <c r="D9" s="25" t="s">
        <v>6</v>
      </c>
      <c r="E9" s="65"/>
    </row>
    <row r="10" spans="1:23" ht="15" hidden="1" customHeight="1" outlineLevel="1" x14ac:dyDescent="0.3">
      <c r="D10" s="3" t="s">
        <v>55</v>
      </c>
      <c r="E10" s="33"/>
    </row>
    <row r="11" spans="1:23" ht="15" hidden="1" customHeight="1" outlineLevel="1" x14ac:dyDescent="0.3">
      <c r="D11" s="3" t="s">
        <v>12</v>
      </c>
      <c r="E11" s="33"/>
    </row>
    <row r="12" spans="1:23" ht="15" hidden="1" customHeight="1" outlineLevel="1" x14ac:dyDescent="0.3">
      <c r="D12" s="3" t="s">
        <v>56</v>
      </c>
      <c r="E12" s="61"/>
    </row>
    <row r="13" spans="1:23" ht="15" hidden="1" customHeight="1" outlineLevel="1" x14ac:dyDescent="0.3">
      <c r="D13" s="3" t="s">
        <v>57</v>
      </c>
      <c r="E13" s="62"/>
    </row>
    <row r="14" spans="1:23" ht="10.199999999999999" hidden="1" customHeight="1" outlineLevel="1" x14ac:dyDescent="0.3"/>
    <row r="15" spans="1:23" ht="34.950000000000003" hidden="1" customHeight="1" outlineLevel="1" x14ac:dyDescent="0.3">
      <c r="D15" s="25" t="s">
        <v>2</v>
      </c>
      <c r="E15" s="66" t="s">
        <v>42</v>
      </c>
      <c r="F15" s="67" t="s">
        <v>42</v>
      </c>
      <c r="G15" s="67" t="s">
        <v>42</v>
      </c>
    </row>
    <row r="16" spans="1:23" ht="10.199999999999999" hidden="1" customHeight="1" outlineLevel="1" x14ac:dyDescent="0.3"/>
    <row r="17" spans="1:7" ht="34.950000000000003" hidden="1" customHeight="1" outlineLevel="1" x14ac:dyDescent="0.3">
      <c r="D17" s="25" t="s">
        <v>3</v>
      </c>
      <c r="E17" s="68" t="s">
        <v>51</v>
      </c>
      <c r="F17" s="69" t="s">
        <v>51</v>
      </c>
      <c r="G17" s="70" t="s">
        <v>51</v>
      </c>
    </row>
    <row r="18" spans="1:7" ht="10.199999999999999" hidden="1" customHeight="1" outlineLevel="1" x14ac:dyDescent="0.3"/>
    <row r="19" spans="1:7" s="27" customFormat="1" ht="30" customHeight="1" collapsed="1" x14ac:dyDescent="0.3">
      <c r="A19"/>
      <c r="B19"/>
      <c r="C19" s="30"/>
      <c r="D19" s="30" t="s">
        <v>4</v>
      </c>
      <c r="E19" s="31"/>
      <c r="F19" s="31"/>
      <c r="G19" s="31"/>
    </row>
    <row r="20" spans="1:7" ht="10.199999999999999" customHeight="1" x14ac:dyDescent="0.3"/>
    <row r="21" spans="1:7" ht="14.4" outlineLevel="1" x14ac:dyDescent="0.3">
      <c r="C21" s="64" t="s">
        <v>85</v>
      </c>
      <c r="D21" s="2" t="s">
        <v>7</v>
      </c>
    </row>
    <row r="22" spans="1:7" ht="10.199999999999999" customHeight="1" outlineLevel="1" x14ac:dyDescent="0.3"/>
    <row r="23" spans="1:7" ht="15" hidden="1" customHeight="1" outlineLevel="2" x14ac:dyDescent="0.3">
      <c r="D23" s="23" t="s">
        <v>8</v>
      </c>
      <c r="E23" s="13"/>
      <c r="F23" s="13"/>
      <c r="G23" s="13"/>
    </row>
    <row r="24" spans="1:7" ht="15" hidden="1" customHeight="1" outlineLevel="2" x14ac:dyDescent="0.3">
      <c r="D24" s="3" t="s">
        <v>9</v>
      </c>
      <c r="E24" s="14"/>
      <c r="F24" s="14"/>
      <c r="G24" s="14"/>
    </row>
    <row r="25" spans="1:7" ht="15" hidden="1" customHeight="1" outlineLevel="2" x14ac:dyDescent="0.3">
      <c r="D25" s="22" t="s">
        <v>10</v>
      </c>
      <c r="E25" s="14"/>
      <c r="F25" s="14"/>
      <c r="G25" s="14"/>
    </row>
    <row r="26" spans="1:7" ht="15" hidden="1" customHeight="1" outlineLevel="2" x14ac:dyDescent="0.3">
      <c r="D26" s="22" t="s">
        <v>11</v>
      </c>
      <c r="E26" s="14"/>
      <c r="F26" s="14"/>
      <c r="G26" s="14"/>
    </row>
    <row r="27" spans="1:7" ht="15" hidden="1" customHeight="1" outlineLevel="2" x14ac:dyDescent="0.3">
      <c r="D27" s="22" t="s">
        <v>12</v>
      </c>
      <c r="E27" s="15"/>
      <c r="F27" s="15"/>
      <c r="G27" s="15"/>
    </row>
    <row r="28" spans="1:7" ht="15" hidden="1" customHeight="1" outlineLevel="2" x14ac:dyDescent="0.3">
      <c r="D28" s="22" t="s">
        <v>13</v>
      </c>
      <c r="E28" s="15"/>
      <c r="F28" s="15"/>
      <c r="G28" s="15"/>
    </row>
    <row r="29" spans="1:7" ht="15" hidden="1" customHeight="1" outlineLevel="2" x14ac:dyDescent="0.3">
      <c r="D29" s="23" t="s">
        <v>14</v>
      </c>
      <c r="E29" s="15"/>
      <c r="F29" s="15"/>
      <c r="G29" s="15"/>
    </row>
    <row r="30" spans="1:7" ht="15" hidden="1" customHeight="1" outlineLevel="2" x14ac:dyDescent="0.3">
      <c r="D30" s="3" t="s">
        <v>15</v>
      </c>
      <c r="E30" s="15"/>
      <c r="F30" s="15"/>
      <c r="G30" s="15"/>
    </row>
    <row r="31" spans="1:7" ht="10.199999999999999" hidden="1" customHeight="1" outlineLevel="2" x14ac:dyDescent="0.3"/>
    <row r="32" spans="1:7" ht="150" hidden="1" customHeight="1" outlineLevel="2" x14ac:dyDescent="0.3"/>
    <row r="33" spans="3:7" ht="10.199999999999999" hidden="1" customHeight="1" outlineLevel="2" x14ac:dyDescent="0.3"/>
    <row r="34" spans="3:7" ht="14.4" outlineLevel="1" collapsed="1" x14ac:dyDescent="0.3">
      <c r="C34" s="64" t="s">
        <v>85</v>
      </c>
      <c r="D34" s="2" t="s">
        <v>16</v>
      </c>
    </row>
    <row r="35" spans="3:7" ht="10.199999999999999" customHeight="1" outlineLevel="1" x14ac:dyDescent="0.3"/>
    <row r="36" spans="3:7" ht="15" hidden="1" customHeight="1" outlineLevel="2" x14ac:dyDescent="0.3">
      <c r="D36" s="3" t="s">
        <v>17</v>
      </c>
      <c r="E36" s="16"/>
      <c r="F36" s="16"/>
      <c r="G36" s="16"/>
    </row>
    <row r="37" spans="3:7" ht="15" hidden="1" customHeight="1" outlineLevel="2" x14ac:dyDescent="0.3">
      <c r="D37" s="22" t="s">
        <v>18</v>
      </c>
      <c r="E37" s="16"/>
      <c r="F37" s="16"/>
      <c r="G37" s="16"/>
    </row>
    <row r="38" spans="3:7" ht="15" hidden="1" customHeight="1" outlineLevel="2" x14ac:dyDescent="0.3">
      <c r="D38" s="22" t="s">
        <v>19</v>
      </c>
      <c r="E38" s="16"/>
      <c r="F38" s="16"/>
      <c r="G38" s="16"/>
    </row>
    <row r="39" spans="3:7" ht="15" hidden="1" customHeight="1" outlineLevel="2" x14ac:dyDescent="0.3">
      <c r="D39" s="3" t="s">
        <v>20</v>
      </c>
      <c r="E39" s="16"/>
      <c r="F39" s="16"/>
      <c r="G39" s="16"/>
    </row>
    <row r="40" spans="3:7" ht="15" hidden="1" customHeight="1" outlineLevel="2" x14ac:dyDescent="0.3">
      <c r="D40" s="24" t="s">
        <v>21</v>
      </c>
      <c r="E40" s="16"/>
      <c r="F40" s="16"/>
      <c r="G40" s="16"/>
    </row>
    <row r="41" spans="3:7" ht="10.199999999999999" hidden="1" customHeight="1" outlineLevel="2" x14ac:dyDescent="0.3"/>
    <row r="42" spans="3:7" ht="150" hidden="1" customHeight="1" outlineLevel="2" x14ac:dyDescent="0.3"/>
    <row r="43" spans="3:7" ht="10.199999999999999" hidden="1" customHeight="1" outlineLevel="2" x14ac:dyDescent="0.3"/>
    <row r="44" spans="3:7" ht="14.4" outlineLevel="1" collapsed="1" x14ac:dyDescent="0.3">
      <c r="C44" s="64" t="s">
        <v>85</v>
      </c>
      <c r="D44" s="2" t="s">
        <v>22</v>
      </c>
    </row>
    <row r="45" spans="3:7" ht="10.050000000000001" customHeight="1" outlineLevel="1" x14ac:dyDescent="0.3"/>
    <row r="46" spans="3:7" ht="15" hidden="1" customHeight="1" outlineLevel="2" x14ac:dyDescent="0.3">
      <c r="D46" s="3" t="s">
        <v>23</v>
      </c>
      <c r="E46" s="16"/>
      <c r="F46" s="16"/>
      <c r="G46" s="16"/>
    </row>
    <row r="47" spans="3:7" ht="15" hidden="1" customHeight="1" outlineLevel="2" x14ac:dyDescent="0.3">
      <c r="D47" s="22">
        <v>0.05</v>
      </c>
      <c r="E47" s="16"/>
      <c r="F47" s="16"/>
      <c r="G47" s="16"/>
    </row>
    <row r="48" spans="3:7" ht="15" hidden="1" customHeight="1" outlineLevel="2" x14ac:dyDescent="0.3">
      <c r="D48" s="23">
        <v>0.25</v>
      </c>
      <c r="E48" s="16"/>
      <c r="F48" s="16"/>
      <c r="G48" s="16"/>
    </row>
    <row r="49" spans="3:7" ht="15" hidden="1" customHeight="1" outlineLevel="2" x14ac:dyDescent="0.3">
      <c r="D49" s="3">
        <v>0.5</v>
      </c>
      <c r="E49" s="16"/>
      <c r="F49" s="16"/>
      <c r="G49" s="16"/>
    </row>
    <row r="50" spans="3:7" ht="15" hidden="1" customHeight="1" outlineLevel="2" x14ac:dyDescent="0.3">
      <c r="D50" s="22">
        <v>0.75</v>
      </c>
      <c r="E50" s="16"/>
      <c r="F50" s="16"/>
      <c r="G50" s="16"/>
    </row>
    <row r="51" spans="3:7" ht="15" hidden="1" customHeight="1" outlineLevel="2" x14ac:dyDescent="0.3">
      <c r="D51" s="22">
        <v>0.95</v>
      </c>
      <c r="E51" s="16"/>
      <c r="F51" s="16"/>
      <c r="G51" s="16"/>
    </row>
    <row r="52" spans="3:7" ht="15" hidden="1" customHeight="1" outlineLevel="2" x14ac:dyDescent="0.3">
      <c r="D52" s="3" t="s">
        <v>24</v>
      </c>
      <c r="E52" s="16"/>
      <c r="F52" s="16"/>
      <c r="G52" s="16"/>
    </row>
    <row r="53" spans="3:7" ht="15" hidden="1" customHeight="1" outlineLevel="2" x14ac:dyDescent="0.3">
      <c r="D53" s="22" t="s">
        <v>25</v>
      </c>
      <c r="E53" s="16"/>
      <c r="F53" s="16"/>
      <c r="G53" s="16"/>
    </row>
    <row r="54" spans="3:7" ht="15" hidden="1" customHeight="1" outlineLevel="2" x14ac:dyDescent="0.3">
      <c r="D54" s="3" t="s">
        <v>26</v>
      </c>
      <c r="E54" s="16"/>
      <c r="F54" s="16"/>
      <c r="G54" s="16"/>
    </row>
    <row r="55" spans="3:7" ht="10.199999999999999" hidden="1" customHeight="1" outlineLevel="2" x14ac:dyDescent="0.3"/>
    <row r="56" spans="3:7" ht="14.4" outlineLevel="1" collapsed="1" x14ac:dyDescent="0.3">
      <c r="C56" s="64" t="s">
        <v>85</v>
      </c>
      <c r="D56" s="2" t="s">
        <v>27</v>
      </c>
    </row>
    <row r="57" spans="3:7" ht="10.050000000000001" customHeight="1" outlineLevel="1" x14ac:dyDescent="0.3"/>
    <row r="58" spans="3:7" ht="15" hidden="1" customHeight="1" outlineLevel="2" x14ac:dyDescent="0.3">
      <c r="D58" s="3" t="s">
        <v>28</v>
      </c>
      <c r="E58" s="48" t="b">
        <v>0</v>
      </c>
      <c r="F58" s="48" t="b">
        <v>0</v>
      </c>
      <c r="G58" s="48" t="b">
        <v>0</v>
      </c>
    </row>
    <row r="59" spans="3:7" ht="15" hidden="1" customHeight="1" outlineLevel="2" x14ac:dyDescent="0.3">
      <c r="D59" s="22" t="s">
        <v>29</v>
      </c>
      <c r="E59" s="48" t="b">
        <v>0</v>
      </c>
      <c r="F59" s="48" t="b">
        <v>0</v>
      </c>
      <c r="G59" s="48" t="b">
        <v>0</v>
      </c>
    </row>
    <row r="60" spans="3:7" ht="15" hidden="1" customHeight="1" outlineLevel="2" x14ac:dyDescent="0.3">
      <c r="D60" s="22" t="s">
        <v>30</v>
      </c>
      <c r="E60" s="48" t="b">
        <v>0</v>
      </c>
      <c r="F60" s="48" t="b">
        <v>0</v>
      </c>
      <c r="G60" s="48" t="b">
        <v>0</v>
      </c>
    </row>
    <row r="61" spans="3:7" ht="15" hidden="1" customHeight="1" outlineLevel="2" x14ac:dyDescent="0.3">
      <c r="D61" s="22" t="s">
        <v>31</v>
      </c>
      <c r="E61" s="48" t="b">
        <v>0</v>
      </c>
      <c r="F61" s="48" t="b">
        <v>0</v>
      </c>
      <c r="G61" s="48" t="b">
        <v>0</v>
      </c>
    </row>
    <row r="62" spans="3:7" ht="15" hidden="1" customHeight="1" outlineLevel="2" x14ac:dyDescent="0.3">
      <c r="D62" s="3" t="s">
        <v>32</v>
      </c>
      <c r="E62" s="48" t="b">
        <v>0</v>
      </c>
      <c r="F62" s="48" t="b">
        <v>0</v>
      </c>
      <c r="G62" s="48" t="b">
        <v>0</v>
      </c>
    </row>
    <row r="63" spans="3:7" ht="15" hidden="1" customHeight="1" outlineLevel="2" x14ac:dyDescent="0.3">
      <c r="D63" s="22" t="s">
        <v>33</v>
      </c>
      <c r="E63" s="48" t="b">
        <v>0</v>
      </c>
      <c r="F63" s="48" t="b">
        <v>0</v>
      </c>
      <c r="G63" s="48" t="b">
        <v>0</v>
      </c>
    </row>
    <row r="64" spans="3:7" ht="15" hidden="1" customHeight="1" outlineLevel="2" x14ac:dyDescent="0.3">
      <c r="D64" s="22" t="s">
        <v>34</v>
      </c>
      <c r="E64" s="48" t="b">
        <v>0</v>
      </c>
      <c r="F64" s="48" t="b">
        <v>0</v>
      </c>
      <c r="G64" s="48" t="b">
        <v>0</v>
      </c>
    </row>
    <row r="65" spans="3:7" ht="15" hidden="1" customHeight="1" outlineLevel="2" x14ac:dyDescent="0.3">
      <c r="D65" s="3" t="s">
        <v>35</v>
      </c>
      <c r="E65" s="48" t="b">
        <v>0</v>
      </c>
      <c r="F65" s="48" t="b">
        <v>0</v>
      </c>
      <c r="G65" s="48" t="b">
        <v>0</v>
      </c>
    </row>
    <row r="66" spans="3:7" ht="10.199999999999999" hidden="1" customHeight="1" outlineLevel="2" x14ac:dyDescent="0.3"/>
    <row r="67" spans="3:7" ht="14.4" outlineLevel="1" collapsed="1" x14ac:dyDescent="0.3">
      <c r="C67" s="64" t="s">
        <v>85</v>
      </c>
      <c r="D67" s="2" t="s">
        <v>36</v>
      </c>
    </row>
    <row r="68" spans="3:7" ht="10.050000000000001" customHeight="1" outlineLevel="1" x14ac:dyDescent="0.3"/>
    <row r="69" spans="3:7" ht="15" hidden="1" customHeight="1" outlineLevel="2" x14ac:dyDescent="0.3">
      <c r="D69" s="3" t="str">
        <f>IF(COUNTIF(FieldList1, "&lt;&gt;FALSE") = 0,"",SUBSTITUTE(LOWER(D58)," ","_") &amp;" = ")</f>
        <v/>
      </c>
      <c r="E69" t="str">
        <f>IF(COUNTIF(FieldList1, "&lt;&gt;FALSE") = 0,"","['"&amp;_xlfn.TEXTJOIN("', '", TRUE, _xlfn._xlws.FILTER(FieldRange,FieldList1&lt;&gt; FALSE, ""))&amp;"']")</f>
        <v/>
      </c>
    </row>
    <row r="70" spans="3:7" ht="15" hidden="1" customHeight="1" outlineLevel="2" x14ac:dyDescent="0.3">
      <c r="D70" s="21" t="str">
        <f>IF(COUNTIF(FieldList2, "&lt;&gt;FALSE") = 0,"",SUBSTITUTE(LOWER(D59)," ","_")&amp;" = ")</f>
        <v/>
      </c>
      <c r="E70" t="str">
        <f>IF(COUNTIF(FieldList2, "&lt;&gt;FALSE") = 0,"","['"&amp;_xlfn.TEXTJOIN("', '", TRUE, _xlfn._xlws.FILTER(FieldRange,FieldList2&lt;&gt; FALSE, ""))&amp;"']")</f>
        <v/>
      </c>
    </row>
    <row r="71" spans="3:7" ht="15" hidden="1" customHeight="1" outlineLevel="2" x14ac:dyDescent="0.3">
      <c r="D71" s="21" t="str">
        <f>IF(COUNTIF(FieldList3, "&lt;&gt;FALSE") = 0,"",SUBSTITUTE(LOWER(D60)," ","_")&amp;" = ")</f>
        <v/>
      </c>
      <c r="E71" t="str">
        <f>IF(COUNTIF(FieldList3, "&lt;&gt;FALSE") = 0,"","['"&amp;_xlfn.TEXTJOIN("', '", TRUE, _xlfn._xlws.FILTER(FieldRange,FieldList3&lt;&gt; FALSE, ""))&amp;"']")</f>
        <v/>
      </c>
    </row>
    <row r="72" spans="3:7" ht="15" hidden="1" customHeight="1" outlineLevel="2" x14ac:dyDescent="0.3">
      <c r="D72" s="21" t="str">
        <f>IF(COUNTIF(FieldList4, "&lt;&gt;FALSE") = 0,"",SUBSTITUTE(LOWER(D61)," ","_")&amp;" = ")</f>
        <v/>
      </c>
      <c r="E72" t="str">
        <f>IF(COUNTIF(FieldList4, "&lt;&gt;FALSE") = 0,"","['"&amp;_xlfn.TEXTJOIN("', '", TRUE, _xlfn._xlws.FILTER(FieldRange,FieldList4&lt;&gt; FALSE, ""))&amp;"']")</f>
        <v/>
      </c>
    </row>
    <row r="73" spans="3:7" ht="15" hidden="1" customHeight="1" outlineLevel="2" x14ac:dyDescent="0.3">
      <c r="D73" s="21" t="str">
        <f>IF(COUNTIF(FieldList5, "&lt;&gt;FALSE") = 0,"",SUBSTITUTE(LOWER(D62)," ","_")&amp;" = ")</f>
        <v/>
      </c>
      <c r="E73" t="str">
        <f>IF(COUNTIF(FieldList5, "&lt;&gt;FALSE") = 0,"","['"&amp;_xlfn.TEXTJOIN("', '", TRUE, _xlfn._xlws.FILTER(FieldRange,FieldList5&lt;&gt; FALSE, ""))&amp;"']")</f>
        <v/>
      </c>
    </row>
    <row r="74" spans="3:7" ht="15" hidden="1" customHeight="1" outlineLevel="2" x14ac:dyDescent="0.3">
      <c r="D74" s="21" t="str">
        <f>IF(COUNTIF(FieldList6, "&lt;&gt;FALSE") = 0,"",SUBSTITUTE(LOWER(D63)," ","_")&amp;" = ")</f>
        <v/>
      </c>
      <c r="E74" t="str">
        <f>IF(COUNTIF(FieldList6, "&lt;&gt;FALSE") = 0,"","['"&amp;_xlfn.TEXTJOIN("', '", TRUE, _xlfn._xlws.FILTER(FieldRange,FieldList6&lt;&gt; FALSE, ""))&amp;"']")</f>
        <v/>
      </c>
    </row>
    <row r="75" spans="3:7" ht="15" hidden="1" customHeight="1" outlineLevel="2" x14ac:dyDescent="0.3">
      <c r="D75" s="20" t="str">
        <f>IF(COUNTIF(FieldList7, "&lt;&gt;FALSE") = 0,"",SUBSTITUTE(LOWER(D64)," ","_")&amp;" = ")</f>
        <v/>
      </c>
      <c r="E75" t="str" cm="1">
        <f t="array" ref="E75">IF(COUNTIF(FieldList7, "&lt;&gt;FALSE") = 0,"","['"&amp;_xlfn.TEXTJOIN("', '", TRUE, _xlfn._xlws.FILTER(FieldRange,FieldList7&lt;&gt; FALSE, ""))&amp;"']")</f>
        <v/>
      </c>
    </row>
    <row r="76" spans="3:7" ht="15" hidden="1" customHeight="1" outlineLevel="2" x14ac:dyDescent="0.3">
      <c r="D76" s="3" t="str">
        <f>IF(COUNTIF(FieldList8, "&lt;&gt;FALSE") = 0,"",SUBSTITUTE(LOWER(D65)," ","_")&amp;" = ")</f>
        <v/>
      </c>
      <c r="E76" t="str" cm="1">
        <f t="array" ref="E76">IF(COUNTIF(FieldList8, "&lt;&gt;FALSE") = 0,"","['"&amp;_xlfn.TEXTJOIN("', '", TRUE, _xlfn._xlws.FILTER(FieldRange,FieldList8&lt;&gt; FALSE, ""))&amp;"']")</f>
        <v/>
      </c>
    </row>
    <row r="77" spans="3:7" ht="15" hidden="1" customHeight="1" outlineLevel="2" x14ac:dyDescent="0.3">
      <c r="D77" s="19" t="str">
        <f>IF(COUNTIF(tbl_SourceData[Record List], "&lt;&gt;FALSE") = 0,"",SUBSTITUTE(LOWER(LightHeader)," ", "_") &amp;" = ")</f>
        <v/>
      </c>
      <c r="E77" t="str" cm="1">
        <f t="array" ref="E77">IF(COUNTIF(tbl_SourceData[Record List], "&lt;&gt;FALSE") = 0,"","['"&amp;_xlfn.TEXTJOIN("', '", TRUE, _xlfn._xlws.FILTER(_xlfn.TAKE(tbl_SourceData[],,-1), tbl_SourceData[Record List] &lt;&gt; FALSE, ""))&amp;"']")</f>
        <v/>
      </c>
    </row>
    <row r="78" spans="3:7" ht="10.199999999999999" hidden="1" customHeight="1" outlineLevel="1" collapsed="1" x14ac:dyDescent="0.3"/>
    <row r="79" spans="3:7" ht="30" customHeight="1" x14ac:dyDescent="0.3">
      <c r="D79" s="38" t="s">
        <v>37</v>
      </c>
      <c r="E79" s="37" t="s">
        <v>38</v>
      </c>
      <c r="F79" s="37" t="s">
        <v>39</v>
      </c>
      <c r="G79" s="37" t="s">
        <v>40</v>
      </c>
    </row>
    <row r="80" spans="3:7" ht="15" customHeight="1" x14ac:dyDescent="0.3">
      <c r="D80" s="57" t="b">
        <v>0</v>
      </c>
      <c r="E80" s="49"/>
      <c r="F80" s="49"/>
      <c r="G80" s="49"/>
    </row>
    <row r="81" spans="4:7" ht="15" customHeight="1" x14ac:dyDescent="0.3">
      <c r="D81" s="57" t="b">
        <v>0</v>
      </c>
      <c r="E81" s="49"/>
      <c r="F81" s="49"/>
      <c r="G81" s="49"/>
    </row>
  </sheetData>
  <mergeCells count="1">
    <mergeCell ref="E7:F7"/>
  </mergeCells>
  <conditionalFormatting sqref="E23:G30 E36:G40 E46:G54">
    <cfRule type="cellIs" dxfId="82" priority="19" operator="equal">
      <formula>0</formula>
    </cfRule>
  </conditionalFormatting>
  <conditionalFormatting sqref="D80:D81">
    <cfRule type="cellIs" dxfId="81" priority="18" operator="notEqual">
      <formula>FALSE</formula>
    </cfRule>
  </conditionalFormatting>
  <conditionalFormatting sqref="E17:G17">
    <cfRule type="cellIs" dxfId="80" priority="12" operator="notEqual">
      <formula>"Note"</formula>
    </cfRule>
  </conditionalFormatting>
  <conditionalFormatting sqref="E24:G26">
    <cfRule type="colorScale" priority="14">
      <colorScale>
        <cfvo type="num" val="0"/>
        <cfvo type="num" val="0.2"/>
        <color rgb="FF000000"/>
        <color rgb="FF7A0000"/>
      </colorScale>
    </cfRule>
  </conditionalFormatting>
  <conditionalFormatting sqref="D79 D58:D65">
    <cfRule type="duplicateValues" dxfId="79" priority="13"/>
  </conditionalFormatting>
  <conditionalFormatting sqref="E15:G15">
    <cfRule type="cellIs" dxfId="78" priority="11" operator="notEqual">
      <formula>"Definition"</formula>
    </cfRule>
  </conditionalFormatting>
  <conditionalFormatting sqref="E7">
    <cfRule type="cellIs" dxfId="77" priority="10" operator="notEqual">
      <formula>"Dataset Description"</formula>
    </cfRule>
  </conditionalFormatting>
  <conditionalFormatting sqref="E58:G65">
    <cfRule type="cellIs" dxfId="76" priority="16" operator="notEqual">
      <formula>FALSE</formula>
    </cfRule>
  </conditionalFormatting>
  <conditionalFormatting sqref="E12:E13">
    <cfRule type="colorScale" priority="1">
      <colorScale>
        <cfvo type="num" val="0"/>
        <cfvo type="num" val="0.2"/>
        <color theme="1" tint="-0.499984740745262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rgb="FF000000"/>
  </sheetPr>
  <dimension ref="A1:AA12"/>
  <sheetViews>
    <sheetView topLeftCell="A2" zoomScaleNormal="100" workbookViewId="0">
      <selection activeCell="B11" sqref="B11"/>
    </sheetView>
  </sheetViews>
  <sheetFormatPr defaultColWidth="8.77734375" defaultRowHeight="15" customHeight="1" x14ac:dyDescent="0.3"/>
  <cols>
    <col min="1" max="1" width="2.6640625" customWidth="1"/>
    <col min="2" max="2" width="32" customWidth="1"/>
    <col min="3" max="3" width="42.33203125" customWidth="1"/>
    <col min="4" max="4" width="45.44140625" customWidth="1"/>
    <col min="5" max="5" width="17.6640625" customWidth="1"/>
    <col min="6" max="7" width="15.77734375" customWidth="1"/>
    <col min="8" max="8" width="17.6640625" customWidth="1"/>
    <col min="9" max="9" width="15.6640625" customWidth="1"/>
    <col min="10" max="16" width="13.44140625" customWidth="1"/>
    <col min="17" max="17" width="19" customWidth="1"/>
    <col min="18" max="27" width="13.44140625" customWidth="1"/>
  </cols>
  <sheetData>
    <row r="1" spans="1:27" ht="19.95" hidden="1" customHeight="1" x14ac:dyDescent="0.3">
      <c r="A1" s="17"/>
      <c r="B1" s="18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27" ht="14.4" x14ac:dyDescent="0.3"/>
    <row r="3" spans="1:27" ht="36.450000000000003" customHeight="1" x14ac:dyDescent="0.3">
      <c r="B3" s="7" t="str">
        <f>'Field Analysis'!Name</f>
        <v>Name</v>
      </c>
      <c r="AA3" s="5"/>
    </row>
    <row r="4" spans="1:27" ht="10.199999999999999" customHeight="1" x14ac:dyDescent="0.3">
      <c r="AA4" s="5"/>
    </row>
    <row r="5" spans="1:27" ht="15" customHeight="1" x14ac:dyDescent="0.3">
      <c r="B5" s="35" t="s">
        <v>6</v>
      </c>
      <c r="C5" s="32"/>
      <c r="AA5" s="6"/>
    </row>
    <row r="6" spans="1:27" ht="15" customHeight="1" x14ac:dyDescent="0.3">
      <c r="B6" s="34" t="s">
        <v>55</v>
      </c>
      <c r="C6" s="33"/>
    </row>
    <row r="7" spans="1:27" ht="15" customHeight="1" x14ac:dyDescent="0.3">
      <c r="B7" s="34" t="s">
        <v>12</v>
      </c>
      <c r="C7" s="33"/>
    </row>
    <row r="8" spans="1:27" ht="15" customHeight="1" x14ac:dyDescent="0.3">
      <c r="B8" s="34" t="s">
        <v>56</v>
      </c>
      <c r="C8" s="61"/>
    </row>
    <row r="9" spans="1:27" ht="15" customHeight="1" x14ac:dyDescent="0.3">
      <c r="B9" s="36" t="s">
        <v>57</v>
      </c>
      <c r="C9" s="62"/>
      <c r="D9" s="4"/>
    </row>
    <row r="10" spans="1:27" ht="24" customHeight="1" x14ac:dyDescent="0.3"/>
    <row r="11" spans="1:27" ht="40.200000000000003" customHeight="1" x14ac:dyDescent="0.3">
      <c r="B11" s="55" t="s">
        <v>41</v>
      </c>
      <c r="C11" s="55" t="s">
        <v>42</v>
      </c>
      <c r="D11" s="55" t="s">
        <v>1</v>
      </c>
      <c r="E11" s="56" t="s">
        <v>8</v>
      </c>
      <c r="F11" s="56" t="s">
        <v>9</v>
      </c>
      <c r="G11" s="56" t="s">
        <v>10</v>
      </c>
      <c r="H11" s="56" t="s">
        <v>11</v>
      </c>
      <c r="I11" s="56" t="s">
        <v>12</v>
      </c>
      <c r="J11" s="56" t="s">
        <v>13</v>
      </c>
      <c r="K11" s="56" t="s">
        <v>14</v>
      </c>
      <c r="L11" s="56" t="s">
        <v>43</v>
      </c>
      <c r="M11" s="56" t="s">
        <v>15</v>
      </c>
      <c r="N11" s="56" t="s">
        <v>17</v>
      </c>
      <c r="O11" s="56" t="s">
        <v>18</v>
      </c>
      <c r="P11" s="56" t="s">
        <v>19</v>
      </c>
      <c r="Q11" s="56" t="s">
        <v>20</v>
      </c>
      <c r="R11" s="56" t="s">
        <v>21</v>
      </c>
      <c r="S11" s="56" t="s">
        <v>23</v>
      </c>
      <c r="T11" s="56" t="s">
        <v>44</v>
      </c>
      <c r="U11" s="56" t="s">
        <v>45</v>
      </c>
      <c r="V11" s="56" t="s">
        <v>46</v>
      </c>
      <c r="W11" s="56" t="s">
        <v>47</v>
      </c>
      <c r="X11" s="56" t="s">
        <v>48</v>
      </c>
      <c r="Y11" s="56" t="s">
        <v>24</v>
      </c>
      <c r="Z11" s="56" t="s">
        <v>25</v>
      </c>
      <c r="AA11" s="56" t="s">
        <v>26</v>
      </c>
    </row>
    <row r="12" spans="1:27" ht="15" customHeight="1" x14ac:dyDescent="0.3">
      <c r="B12" s="50"/>
      <c r="C12" s="63"/>
      <c r="D12" s="63"/>
      <c r="E12" s="51"/>
      <c r="F12" s="60"/>
      <c r="G12" s="60"/>
      <c r="H12" s="60"/>
      <c r="I12" s="52"/>
      <c r="J12" s="52"/>
      <c r="K12" s="52"/>
      <c r="L12" s="53"/>
      <c r="M12" s="52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</row>
  </sheetData>
  <conditionalFormatting sqref="C8:C9">
    <cfRule type="colorScale" priority="3">
      <colorScale>
        <cfvo type="num" val="0"/>
        <cfvo type="num" val="0.2"/>
        <color theme="1" tint="-0.499984740745262"/>
        <color rgb="FF7A0000"/>
      </colorScale>
    </cfRule>
  </conditionalFormatting>
  <conditionalFormatting sqref="F12:H12">
    <cfRule type="colorScale" priority="1">
      <colorScale>
        <cfvo type="num" val="0"/>
        <cfvo type="num" val="0.2"/>
        <color rgb="FF000000"/>
        <color rgb="FF7A0000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489E-9BF4-4F49-A058-98DE18A18804}">
  <sheetPr codeName="Sheet7">
    <tabColor rgb="FF000000"/>
  </sheetPr>
  <dimension ref="A1:Q10"/>
  <sheetViews>
    <sheetView topLeftCell="A2" zoomScaleNormal="100" workbookViewId="0">
      <selection activeCell="C9" sqref="C9"/>
    </sheetView>
  </sheetViews>
  <sheetFormatPr defaultColWidth="8.77734375" defaultRowHeight="15" customHeight="1" x14ac:dyDescent="0.3"/>
  <cols>
    <col min="1" max="2" width="2.6640625" customWidth="1"/>
    <col min="3" max="5" width="12.6640625" customWidth="1"/>
    <col min="6" max="9" width="9.33203125" customWidth="1"/>
    <col min="10" max="10" width="10.6640625" customWidth="1"/>
    <col min="11" max="16" width="15.44140625" customWidth="1"/>
  </cols>
  <sheetData>
    <row r="1" spans="1:17" ht="19.95" hidden="1" customHeight="1" x14ac:dyDescent="0.3">
      <c r="A1" s="17"/>
      <c r="B1" s="18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14.4" x14ac:dyDescent="0.3">
      <c r="C2" s="9"/>
      <c r="D2" s="10"/>
    </row>
    <row r="3" spans="1:17" ht="36.6" x14ac:dyDescent="0.3">
      <c r="C3" s="7" t="str">
        <f>'Field Analysis'!Name</f>
        <v>Name</v>
      </c>
      <c r="P3" s="8"/>
    </row>
    <row r="4" spans="1:17" ht="10.199999999999999" customHeight="1" x14ac:dyDescent="0.3">
      <c r="D4" s="11"/>
    </row>
    <row r="5" spans="1:17" ht="30" customHeight="1" x14ac:dyDescent="0.3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8" spans="1:17" ht="15" customHeight="1" x14ac:dyDescent="0.3">
      <c r="C8" s="12"/>
    </row>
    <row r="9" spans="1:17" ht="36.450000000000003" customHeight="1" x14ac:dyDescent="0.3">
      <c r="C9" s="28" t="s">
        <v>49</v>
      </c>
      <c r="D9" s="28" t="s">
        <v>50</v>
      </c>
      <c r="E9" s="28" t="s">
        <v>54</v>
      </c>
    </row>
    <row r="10" spans="1:17" ht="15" customHeight="1" x14ac:dyDescent="0.3">
      <c r="C10" s="29"/>
      <c r="D10" s="58"/>
      <c r="E10" s="59"/>
    </row>
  </sheetData>
  <conditionalFormatting pivot="1" sqref="C10">
    <cfRule type="colorScale" priority="2">
      <colorScale>
        <cfvo type="num" val="0"/>
        <cfvo type="num" val="0.2"/>
        <color rgb="FF262626"/>
        <color rgb="FF7A0000"/>
      </colorScale>
    </cfRule>
  </conditionalFormatting>
  <conditionalFormatting pivot="1" sqref="D10">
    <cfRule type="colorScale" priority="1">
      <colorScale>
        <cfvo type="num" val="0"/>
        <cfvo type="num" val="0.2"/>
        <color rgb="FF262626"/>
        <color rgb="FF7A0000"/>
      </colorScale>
    </cfRule>
  </conditionalFormatting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2D501-8991-47EC-AA6F-76EFC6E8946C}">
  <sheetPr codeName="Sheet3">
    <tabColor rgb="FF5D1955"/>
  </sheetPr>
  <dimension ref="B1:Y49"/>
  <sheetViews>
    <sheetView zoomScaleNormal="100" workbookViewId="0">
      <selection activeCell="A2" sqref="A2"/>
    </sheetView>
  </sheetViews>
  <sheetFormatPr defaultColWidth="8.77734375" defaultRowHeight="14.4" outlineLevelRow="1" x14ac:dyDescent="0.3"/>
  <cols>
    <col min="1" max="1" width="6.44140625" customWidth="1"/>
    <col min="2" max="2" width="2.77734375" customWidth="1"/>
    <col min="3" max="4" width="25.77734375" style="81" customWidth="1"/>
    <col min="5" max="5" width="20.77734375" style="81" customWidth="1"/>
    <col min="6" max="11" width="20.77734375" customWidth="1"/>
    <col min="12" max="84" width="24.77734375" customWidth="1"/>
  </cols>
  <sheetData>
    <row r="1" spans="2:12" x14ac:dyDescent="0.3">
      <c r="F1" s="81"/>
      <c r="G1" s="81"/>
      <c r="H1" s="81"/>
      <c r="I1" s="81"/>
      <c r="J1" s="81"/>
      <c r="K1" s="81"/>
    </row>
    <row r="2" spans="2:12" x14ac:dyDescent="0.3">
      <c r="F2" s="81"/>
      <c r="G2" s="81"/>
      <c r="H2" s="81"/>
      <c r="I2" s="81"/>
      <c r="J2" s="81"/>
      <c r="K2" s="81"/>
    </row>
    <row r="3" spans="2:12" ht="37.049999999999997" customHeight="1" x14ac:dyDescent="0.3">
      <c r="B3" s="108" t="s">
        <v>85</v>
      </c>
      <c r="C3" s="109" t="s">
        <v>61</v>
      </c>
      <c r="D3" s="106"/>
      <c r="F3" s="107"/>
      <c r="G3" s="81"/>
      <c r="H3" s="81"/>
      <c r="I3" s="81"/>
      <c r="J3" s="81"/>
      <c r="K3" s="81"/>
    </row>
    <row r="4" spans="2:12" ht="15" hidden="1" customHeight="1" outlineLevel="1" x14ac:dyDescent="0.3">
      <c r="F4" s="81"/>
      <c r="G4" s="81"/>
      <c r="H4" s="81"/>
      <c r="I4" s="81"/>
      <c r="J4" s="81"/>
      <c r="K4" s="81"/>
    </row>
    <row r="5" spans="2:12" ht="10.050000000000001" hidden="1" customHeight="1" outlineLevel="1" x14ac:dyDescent="0.3">
      <c r="B5" s="1"/>
      <c r="C5" s="82"/>
      <c r="D5" s="82"/>
      <c r="F5" s="81"/>
      <c r="G5" s="81"/>
      <c r="H5" s="81"/>
      <c r="I5" s="81"/>
      <c r="J5" s="81"/>
      <c r="K5" s="81"/>
    </row>
    <row r="6" spans="2:12" ht="43.95" hidden="1" customHeight="1" outlineLevel="1" x14ac:dyDescent="0.3">
      <c r="C6" s="115" t="s">
        <v>62</v>
      </c>
      <c r="D6" s="115"/>
      <c r="F6" s="115" t="s">
        <v>63</v>
      </c>
      <c r="G6" s="115"/>
      <c r="H6" s="81"/>
      <c r="I6" s="111" t="s">
        <v>64</v>
      </c>
      <c r="J6" s="81"/>
      <c r="K6" s="81"/>
    </row>
    <row r="7" spans="2:12" ht="15" hidden="1" customHeight="1" outlineLevel="1" x14ac:dyDescent="0.3">
      <c r="F7" s="81"/>
      <c r="G7" s="81"/>
      <c r="H7" s="81"/>
      <c r="I7" s="81"/>
      <c r="J7" s="81"/>
      <c r="K7" s="81"/>
      <c r="L7" s="71"/>
    </row>
    <row r="8" spans="2:12" ht="30" hidden="1" customHeight="1" outlineLevel="1" x14ac:dyDescent="0.3">
      <c r="C8" s="89" t="s">
        <v>65</v>
      </c>
      <c r="D8" s="91" t="s">
        <v>66</v>
      </c>
      <c r="F8" s="110" t="s">
        <v>82</v>
      </c>
      <c r="G8" s="91" t="s">
        <v>66</v>
      </c>
      <c r="H8" s="81"/>
      <c r="I8" s="89" t="s">
        <v>83</v>
      </c>
      <c r="J8" s="91" t="s">
        <v>84</v>
      </c>
      <c r="K8" s="81"/>
      <c r="L8" s="71"/>
    </row>
    <row r="9" spans="2:12" ht="15" hidden="1" customHeight="1" outlineLevel="1" x14ac:dyDescent="0.3">
      <c r="C9" s="83"/>
      <c r="D9" s="84"/>
      <c r="F9" s="94"/>
      <c r="G9" s="97"/>
      <c r="H9" s="81"/>
      <c r="I9" s="95"/>
      <c r="J9" s="96"/>
      <c r="K9" s="81"/>
      <c r="L9" s="72"/>
    </row>
    <row r="10" spans="2:12" ht="15" hidden="1" customHeight="1" outlineLevel="1" x14ac:dyDescent="0.3">
      <c r="C10" s="83"/>
      <c r="D10" s="84"/>
      <c r="F10" s="83"/>
      <c r="G10" s="98"/>
      <c r="H10" s="81"/>
      <c r="I10" s="95"/>
      <c r="J10" s="96"/>
      <c r="K10" s="81"/>
    </row>
    <row r="11" spans="2:12" ht="15" hidden="1" customHeight="1" outlineLevel="1" x14ac:dyDescent="0.3">
      <c r="C11" s="83"/>
      <c r="D11" s="84"/>
    </row>
    <row r="12" spans="2:12" ht="15" hidden="1" customHeight="1" outlineLevel="1" x14ac:dyDescent="0.3">
      <c r="C12" s="83"/>
      <c r="D12" s="84"/>
    </row>
    <row r="13" spans="2:12" ht="15" hidden="1" customHeight="1" outlineLevel="1" x14ac:dyDescent="0.3">
      <c r="C13" s="83"/>
      <c r="D13" s="84"/>
    </row>
    <row r="14" spans="2:12" ht="15" hidden="1" customHeight="1" outlineLevel="1" x14ac:dyDescent="0.3">
      <c r="C14" s="83"/>
      <c r="D14" s="84"/>
    </row>
    <row r="15" spans="2:12" ht="15" hidden="1" customHeight="1" outlineLevel="1" x14ac:dyDescent="0.3">
      <c r="C15" s="83"/>
      <c r="D15" s="84"/>
    </row>
    <row r="16" spans="2:12" ht="15" hidden="1" customHeight="1" outlineLevel="1" x14ac:dyDescent="0.3">
      <c r="C16" s="83"/>
      <c r="D16" s="84"/>
    </row>
    <row r="17" spans="2:25" ht="15" hidden="1" customHeight="1" outlineLevel="1" x14ac:dyDescent="0.3">
      <c r="C17" s="83"/>
      <c r="D17" s="84"/>
    </row>
    <row r="18" spans="2:25" ht="15" hidden="1" customHeight="1" outlineLevel="1" x14ac:dyDescent="0.3">
      <c r="C18" s="83"/>
      <c r="D18" s="84"/>
    </row>
    <row r="19" spans="2:25" ht="15" hidden="1" customHeight="1" outlineLevel="1" x14ac:dyDescent="0.3">
      <c r="B19" s="73"/>
      <c r="C19" s="83"/>
      <c r="D19" s="84"/>
    </row>
    <row r="20" spans="2:25" ht="15" hidden="1" customHeight="1" outlineLevel="1" x14ac:dyDescent="0.3">
      <c r="C20" s="83"/>
      <c r="D20" s="84"/>
    </row>
    <row r="21" spans="2:25" ht="15" hidden="1" customHeight="1" outlineLevel="1" x14ac:dyDescent="0.3">
      <c r="C21" s="83"/>
      <c r="D21" s="84"/>
    </row>
    <row r="22" spans="2:25" ht="15" hidden="1" customHeight="1" outlineLevel="1" x14ac:dyDescent="0.3">
      <c r="C22" s="83"/>
      <c r="D22" s="84"/>
      <c r="K22" s="81"/>
    </row>
    <row r="23" spans="2:25" ht="15" hidden="1" customHeight="1" outlineLevel="1" x14ac:dyDescent="0.3">
      <c r="C23" s="99"/>
      <c r="D23" s="84"/>
      <c r="K23" s="81"/>
    </row>
    <row r="24" spans="2:25" ht="30" hidden="1" customHeight="1" collapsed="1" x14ac:dyDescent="0.3">
      <c r="B24" s="74"/>
      <c r="C24" s="85"/>
      <c r="E24" s="85"/>
      <c r="K24" s="81"/>
    </row>
    <row r="25" spans="2:25" ht="10.050000000000001" customHeight="1" x14ac:dyDescent="0.3">
      <c r="B25" s="74"/>
      <c r="C25" s="85"/>
      <c r="E25" s="85"/>
      <c r="K25" s="81"/>
    </row>
    <row r="26" spans="2:25" ht="37.049999999999997" customHeight="1" x14ac:dyDescent="0.3">
      <c r="B26" s="26" t="s">
        <v>60</v>
      </c>
      <c r="E26" s="85"/>
      <c r="J26" s="114" t="e" vm="1">
        <v>#VALUE!</v>
      </c>
      <c r="K26" s="81"/>
    </row>
    <row r="27" spans="2:25" ht="15" customHeight="1" x14ac:dyDescent="0.3">
      <c r="B27" s="76"/>
      <c r="F27" s="81"/>
      <c r="G27" s="81"/>
      <c r="H27" s="81"/>
      <c r="I27" s="81"/>
      <c r="J27" s="114"/>
      <c r="K27" s="81"/>
      <c r="Y27" s="71"/>
    </row>
    <row r="28" spans="2:25" ht="15" customHeight="1" x14ac:dyDescent="0.3">
      <c r="C28" s="87" t="s">
        <v>67</v>
      </c>
      <c r="D28" s="78"/>
      <c r="E28" s="86"/>
      <c r="F28" s="81"/>
      <c r="G28" s="81"/>
      <c r="H28" s="81"/>
      <c r="I28" s="81"/>
      <c r="J28" s="81"/>
      <c r="K28" s="81"/>
      <c r="W28" s="76"/>
      <c r="Y28" s="71"/>
    </row>
    <row r="29" spans="2:25" ht="15" customHeight="1" x14ac:dyDescent="0.3">
      <c r="C29" s="87" t="s">
        <v>68</v>
      </c>
      <c r="D29" s="78"/>
      <c r="E29" s="86"/>
      <c r="F29" s="81"/>
      <c r="G29" s="81"/>
      <c r="H29" s="81"/>
      <c r="I29" s="81"/>
      <c r="J29" s="81"/>
      <c r="K29" s="81"/>
      <c r="X29" s="77"/>
      <c r="Y29" s="72"/>
    </row>
    <row r="30" spans="2:25" ht="15" customHeight="1" x14ac:dyDescent="0.3">
      <c r="C30" s="87" t="s">
        <v>69</v>
      </c>
      <c r="D30" s="79"/>
      <c r="E30" s="86"/>
      <c r="F30" s="81"/>
      <c r="G30" s="81"/>
      <c r="H30" s="81"/>
      <c r="I30" s="81"/>
      <c r="J30" s="81"/>
      <c r="K30" s="81"/>
      <c r="X30" s="77"/>
    </row>
    <row r="31" spans="2:25" ht="15" customHeight="1" x14ac:dyDescent="0.3">
      <c r="C31" s="87" t="s">
        <v>70</v>
      </c>
      <c r="D31" s="79"/>
      <c r="E31" s="86"/>
      <c r="F31" s="81"/>
      <c r="G31" s="81"/>
      <c r="H31" s="81"/>
      <c r="I31" s="81"/>
      <c r="J31" s="81"/>
      <c r="K31" s="88"/>
      <c r="X31" s="77"/>
    </row>
    <row r="32" spans="2:25" ht="15" customHeight="1" x14ac:dyDescent="0.3">
      <c r="C32" s="87" t="s">
        <v>71</v>
      </c>
      <c r="D32" s="80"/>
      <c r="E32" s="86"/>
      <c r="F32" s="81"/>
      <c r="G32" s="81"/>
      <c r="H32" s="81"/>
      <c r="I32" s="81"/>
      <c r="J32" s="81"/>
      <c r="K32" s="88"/>
      <c r="X32" s="77"/>
    </row>
    <row r="33" spans="2:5" ht="15" customHeight="1" x14ac:dyDescent="0.3"/>
    <row r="34" spans="2:5" ht="27" customHeight="1" x14ac:dyDescent="0.3">
      <c r="B34" s="75"/>
      <c r="C34" s="89" t="s">
        <v>72</v>
      </c>
      <c r="D34" s="90" t="s">
        <v>73</v>
      </c>
      <c r="E34" s="91" t="s">
        <v>74</v>
      </c>
    </row>
    <row r="35" spans="2:5" ht="15" customHeight="1" x14ac:dyDescent="0.3">
      <c r="C35" s="92" t="s">
        <v>75</v>
      </c>
      <c r="D35" s="102"/>
      <c r="E35" s="100"/>
    </row>
    <row r="36" spans="2:5" ht="15" customHeight="1" x14ac:dyDescent="0.3">
      <c r="C36" s="92" t="s">
        <v>76</v>
      </c>
      <c r="D36" s="102"/>
      <c r="E36" s="100"/>
    </row>
    <row r="37" spans="2:5" ht="15" customHeight="1" x14ac:dyDescent="0.3">
      <c r="C37" s="92" t="s">
        <v>77</v>
      </c>
      <c r="D37" s="102"/>
      <c r="E37" s="100"/>
    </row>
    <row r="38" spans="2:5" ht="15" customHeight="1" x14ac:dyDescent="0.3">
      <c r="C38" s="92" t="s">
        <v>78</v>
      </c>
      <c r="D38" s="102"/>
      <c r="E38" s="100"/>
    </row>
    <row r="39" spans="2:5" ht="15" customHeight="1" x14ac:dyDescent="0.3">
      <c r="C39" s="92" t="s">
        <v>79</v>
      </c>
      <c r="D39" s="102"/>
      <c r="E39" s="100"/>
    </row>
    <row r="40" spans="2:5" ht="15" customHeight="1" x14ac:dyDescent="0.3">
      <c r="C40" s="92" t="s">
        <v>80</v>
      </c>
      <c r="D40" s="102"/>
      <c r="E40" s="100"/>
    </row>
    <row r="41" spans="2:5" ht="15" customHeight="1" x14ac:dyDescent="0.3">
      <c r="C41" s="93" t="s">
        <v>81</v>
      </c>
      <c r="D41" s="103"/>
      <c r="E41" s="101"/>
    </row>
    <row r="42" spans="2:5" ht="15" customHeight="1" x14ac:dyDescent="0.3">
      <c r="C42" s="87"/>
      <c r="D42" s="104"/>
      <c r="E42" s="105"/>
    </row>
    <row r="43" spans="2:5" ht="15" customHeight="1" x14ac:dyDescent="0.3"/>
    <row r="44" spans="2:5" ht="15" customHeight="1" x14ac:dyDescent="0.3"/>
    <row r="45" spans="2:5" ht="15" customHeight="1" x14ac:dyDescent="0.3">
      <c r="C45"/>
      <c r="D45"/>
      <c r="E45"/>
    </row>
    <row r="46" spans="2:5" x14ac:dyDescent="0.3">
      <c r="C46"/>
      <c r="D46"/>
      <c r="E46"/>
    </row>
    <row r="47" spans="2:5" x14ac:dyDescent="0.3">
      <c r="C47"/>
      <c r="D47"/>
      <c r="E47"/>
    </row>
    <row r="48" spans="2:5" x14ac:dyDescent="0.3">
      <c r="C48"/>
      <c r="D48"/>
      <c r="E48"/>
    </row>
    <row r="49" customFormat="1" x14ac:dyDescent="0.3"/>
  </sheetData>
  <mergeCells count="3">
    <mergeCell ref="J26:J27"/>
    <mergeCell ref="C6:D6"/>
    <mergeCell ref="F6:G6"/>
  </mergeCells>
  <conditionalFormatting sqref="E35:E42">
    <cfRule type="colorScale" priority="2">
      <colorScale>
        <cfvo type="num" val="0"/>
        <cfvo type="num" val="0.2"/>
        <color rgb="FF000000"/>
        <color rgb="FFC00000"/>
      </colorScale>
    </cfRule>
  </conditionalFormatting>
  <hyperlinks>
    <hyperlink ref="J26:J27" r:id="rId1" display="https://github.com/InfoDesigner/xleda" xr:uid="{96976772-2689-401F-A6D8-1217B5976010}"/>
  </hyperlinks>
  <pageMargins left="0.7" right="0.7" top="0.75" bottom="0.75" header="0.3" footer="0.3"/>
  <pageSetup orientation="portrait" r:id="rId2"/>
  <tableParts count="4">
    <tablePart r:id="rId3"/>
    <tablePart r:id="rId4"/>
    <tablePart r:id="rId5"/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/>
  <dimension ref="B2:P17"/>
  <sheetViews>
    <sheetView zoomScale="85" zoomScaleNormal="85" workbookViewId="0">
      <selection activeCell="C8" sqref="C8"/>
    </sheetView>
  </sheetViews>
  <sheetFormatPr defaultColWidth="8.77734375" defaultRowHeight="14.4" x14ac:dyDescent="0.3"/>
  <cols>
    <col min="1" max="1" width="2.6640625" customWidth="1"/>
    <col min="2" max="2" width="2.6640625" style="9" customWidth="1"/>
    <col min="3" max="3" width="78.6640625" style="10" customWidth="1"/>
    <col min="4" max="4" width="31.77734375" customWidth="1"/>
  </cols>
  <sheetData>
    <row r="2" spans="2:16" ht="43.2" customHeight="1" x14ac:dyDescent="0.3">
      <c r="C2" s="39" t="s">
        <v>52</v>
      </c>
    </row>
    <row r="3" spans="2:16" ht="4.95" customHeight="1" x14ac:dyDescent="0.3">
      <c r="B3"/>
      <c r="C3" s="11"/>
      <c r="P3" s="8"/>
    </row>
    <row r="4" spans="2:16" ht="19.95" customHeight="1" x14ac:dyDescent="0.3">
      <c r="B4"/>
      <c r="C4" s="11"/>
      <c r="P4" s="40"/>
    </row>
    <row r="5" spans="2:16" ht="4.95" customHeight="1" x14ac:dyDescent="0.3">
      <c r="B5"/>
      <c r="C5" s="11"/>
    </row>
    <row r="6" spans="2:16" ht="34.950000000000003" customHeight="1" x14ac:dyDescent="0.3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2:16" ht="15" customHeight="1" x14ac:dyDescent="0.3">
      <c r="B7"/>
      <c r="C7"/>
    </row>
    <row r="8" spans="2:16" ht="15" customHeight="1" x14ac:dyDescent="0.3">
      <c r="C8" s="41"/>
    </row>
    <row r="9" spans="2:16" ht="19.2" customHeight="1" x14ac:dyDescent="0.3">
      <c r="B9"/>
      <c r="C9" s="11"/>
    </row>
    <row r="16" spans="2:16" x14ac:dyDescent="0.3">
      <c r="C16"/>
    </row>
    <row r="17" spans="2:2" customFormat="1" x14ac:dyDescent="0.3">
      <c r="B17" s="9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DB964-5183-48E8-9EB0-23FD2468B797}">
  <sheetPr codeName="Sheet4"/>
  <dimension ref="B2:P20"/>
  <sheetViews>
    <sheetView zoomScale="85" zoomScaleNormal="85" workbookViewId="0">
      <selection activeCell="C8" sqref="C8"/>
    </sheetView>
  </sheetViews>
  <sheetFormatPr defaultColWidth="8.77734375" defaultRowHeight="14.4" x14ac:dyDescent="0.3"/>
  <cols>
    <col min="1" max="1" width="3" customWidth="1"/>
    <col min="2" max="2" width="2.6640625" style="9" customWidth="1"/>
    <col min="3" max="3" width="53.33203125" style="10" customWidth="1"/>
    <col min="4" max="4" width="27.6640625" customWidth="1"/>
  </cols>
  <sheetData>
    <row r="2" spans="2:16" ht="51.45" customHeight="1" x14ac:dyDescent="0.3">
      <c r="B2" s="5"/>
      <c r="C2" s="39" t="s">
        <v>53</v>
      </c>
    </row>
    <row r="3" spans="2:16" ht="4.95" customHeight="1" x14ac:dyDescent="0.3">
      <c r="B3" s="5"/>
      <c r="C3" s="39"/>
      <c r="D3" s="42"/>
      <c r="P3" s="8"/>
    </row>
    <row r="4" spans="2:16" ht="19.95" customHeight="1" x14ac:dyDescent="0.3">
      <c r="B4" s="5"/>
      <c r="C4" s="39"/>
      <c r="D4" s="42"/>
      <c r="P4" s="40"/>
    </row>
    <row r="5" spans="2:16" ht="4.95" customHeight="1" x14ac:dyDescent="0.3">
      <c r="B5"/>
      <c r="C5" s="11"/>
    </row>
    <row r="6" spans="2:16" ht="30" customHeight="1" x14ac:dyDescent="0.3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2:16" ht="10.199999999999999" customHeight="1" x14ac:dyDescent="0.3">
      <c r="B7"/>
      <c r="C7" s="11"/>
    </row>
    <row r="8" spans="2:16" ht="10.199999999999999" customHeight="1" x14ac:dyDescent="0.3">
      <c r="B8" s="8"/>
      <c r="D8" s="10"/>
    </row>
    <row r="9" spans="2:16" ht="150" customHeight="1" x14ac:dyDescent="0.3">
      <c r="B9" s="43"/>
      <c r="C9" s="44"/>
    </row>
    <row r="10" spans="2:16" ht="10.199999999999999" customHeight="1" x14ac:dyDescent="0.3">
      <c r="B10" s="45"/>
    </row>
    <row r="11" spans="2:16" collapsed="1" x14ac:dyDescent="0.3"/>
    <row r="13" spans="2:16" x14ac:dyDescent="0.3">
      <c r="C13"/>
    </row>
    <row r="14" spans="2:16" x14ac:dyDescent="0.3">
      <c r="C14"/>
    </row>
    <row r="15" spans="2:16" x14ac:dyDescent="0.3">
      <c r="C15"/>
    </row>
    <row r="16" spans="2:16" x14ac:dyDescent="0.3">
      <c r="C16"/>
    </row>
    <row r="19" spans="3:3" x14ac:dyDescent="0.3">
      <c r="C19"/>
    </row>
    <row r="20" spans="3:3" x14ac:dyDescent="0.3">
      <c r="C2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52</vt:i4>
      </vt:variant>
    </vt:vector>
  </HeadingPairs>
  <TitlesOfParts>
    <vt:vector size="58" baseType="lpstr">
      <vt:lpstr>Field Analysis</vt:lpstr>
      <vt:lpstr>Overview</vt:lpstr>
      <vt:lpstr>Pivot</vt:lpstr>
      <vt:lpstr>debug</vt:lpstr>
      <vt:lpstr>SinglePlot</vt:lpstr>
      <vt:lpstr>MultiplePlots</vt:lpstr>
      <vt:lpstr>'Field Analysis'!Compiled_Lists</vt:lpstr>
      <vt:lpstr>'Field Analysis'!Composition</vt:lpstr>
      <vt:lpstr>'Field Analysis'!CompositionTable</vt:lpstr>
      <vt:lpstr>debug!Config</vt:lpstr>
      <vt:lpstr>'Field Analysis'!DarkHeader</vt:lpstr>
      <vt:lpstr>'Field Analysis'!Data_Description</vt:lpstr>
      <vt:lpstr>debug!debug_metadata</vt:lpstr>
      <vt:lpstr>Pivot!DefaultWarn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Metadata</vt:lpstr>
      <vt:lpstr>MultiplePlots!MultiplePlots</vt:lpstr>
      <vt:lpstr>MultiplePlots!MultiplePlotsTitle</vt:lpstr>
      <vt:lpstr>'Field Analysis'!Name</vt:lpstr>
      <vt:lpstr>Overview!Name</vt:lpstr>
      <vt:lpstr>Pivot!Name</vt:lpstr>
      <vt:lpstr>'Field Analysis'!Notes</vt:lpstr>
      <vt:lpstr>'Field Analysis'!Percentiles</vt:lpstr>
      <vt:lpstr>Performance</vt:lpstr>
      <vt:lpstr>'Field Analysis'!SerializedLists</vt:lpstr>
      <vt:lpstr>SinglePlot!SinglePlot</vt:lpstr>
      <vt:lpstr>SinglePlot!SinglePlotTitle</vt:lpstr>
      <vt:lpstr>'Field Analysis'!Summary_Stats</vt:lpstr>
      <vt:lpstr>'Field Analysis'!Theme</vt:lpstr>
      <vt:lpstr>MultiplePlots!Theme</vt:lpstr>
      <vt:lpstr>Overview!Theme</vt:lpstr>
      <vt:lpstr>Pivot!Theme</vt:lpstr>
      <vt:lpstr>SinglePlot!Theme</vt:lpstr>
      <vt:lpstr>debug!Toggles</vt:lpstr>
      <vt:lpstr>'Field Analysis'!Toggles</vt:lpstr>
      <vt:lpstr>'Field Analysis'!TopToggle</vt:lpstr>
      <vt:lpstr>'Field Analysis'!Warning</vt:lpstr>
      <vt:lpstr>Overview!Warning</vt:lpstr>
      <vt:lpstr>Pivot!Warning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dcterms:created xsi:type="dcterms:W3CDTF">2025-12-28T23:38:43Z</dcterms:created>
  <dcterms:modified xsi:type="dcterms:W3CDTF">2026-06-09T03:21:54Z</dcterms:modified>
</cp:coreProperties>
</file>