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Functional and food-related groups/Plasticizers/"/>
    </mc:Choice>
  </mc:AlternateContent>
  <xr:revisionPtr revIDLastSave="27" documentId="11_AD4DB114E441178AC67DF4561650E172693EDF26" xr6:coauthVersionLast="47" xr6:coauthVersionMax="47" xr10:uidLastSave="{73A15BA9-2215-46A4-AB82-7DDA25464490}"/>
  <bookViews>
    <workbookView xWindow="28710" yWindow="0" windowWidth="12780" windowHeight="15120" xr2:uid="{00000000-000D-0000-FFFF-FFFF00000000}"/>
  </bookViews>
  <sheets>
    <sheet name="Table 19.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F3" i="1" s="1"/>
  <c r="D3" i="1"/>
  <c r="E3" i="1"/>
  <c r="C4" i="1"/>
  <c r="D4" i="1"/>
  <c r="E4" i="1"/>
  <c r="F4" i="1"/>
  <c r="C5" i="1"/>
  <c r="D5" i="1"/>
  <c r="E5" i="1"/>
  <c r="F5" i="1"/>
  <c r="C6" i="1"/>
  <c r="F6" i="1" s="1"/>
  <c r="D6" i="1"/>
  <c r="E6" i="1"/>
  <c r="C7" i="1"/>
  <c r="D7" i="1"/>
  <c r="E7" i="1"/>
  <c r="F7" i="1"/>
  <c r="C8" i="1"/>
  <c r="D8" i="1"/>
  <c r="E8" i="1"/>
  <c r="F8" i="1"/>
  <c r="C9" i="1"/>
  <c r="F9" i="1" s="1"/>
  <c r="D9" i="1"/>
  <c r="E9" i="1"/>
  <c r="C10" i="1"/>
  <c r="D10" i="1"/>
  <c r="E10" i="1"/>
  <c r="F10" i="1"/>
  <c r="C11" i="1"/>
  <c r="D11" i="1"/>
  <c r="E11" i="1"/>
  <c r="F11" i="1"/>
  <c r="C12" i="1"/>
  <c r="F12" i="1" s="1"/>
  <c r="D12" i="1"/>
  <c r="E12" i="1"/>
  <c r="C13" i="1"/>
  <c r="D13" i="1"/>
  <c r="E13" i="1"/>
  <c r="F13" i="1"/>
  <c r="C14" i="1"/>
  <c r="D14" i="1"/>
  <c r="E14" i="1"/>
  <c r="F14" i="1"/>
  <c r="C15" i="1"/>
  <c r="F15" i="1" s="1"/>
  <c r="D15" i="1"/>
  <c r="E15" i="1"/>
  <c r="C16" i="1"/>
  <c r="D16" i="1"/>
  <c r="E16" i="1"/>
  <c r="F16" i="1"/>
  <c r="C17" i="1"/>
  <c r="D17" i="1"/>
  <c r="E17" i="1"/>
  <c r="F17" i="1"/>
  <c r="C18" i="1"/>
  <c r="F18" i="1" s="1"/>
  <c r="D18" i="1"/>
  <c r="E18" i="1"/>
  <c r="C19" i="1"/>
  <c r="D19" i="1"/>
  <c r="E19" i="1"/>
  <c r="F19" i="1"/>
  <c r="C20" i="1"/>
  <c r="D20" i="1"/>
  <c r="E20" i="1"/>
  <c r="F20" i="1"/>
  <c r="C21" i="1"/>
  <c r="F21" i="1" s="1"/>
  <c r="D21" i="1"/>
  <c r="E21" i="1"/>
  <c r="C22" i="1"/>
  <c r="D22" i="1"/>
  <c r="E22" i="1"/>
  <c r="F22" i="1"/>
  <c r="C23" i="1"/>
  <c r="D23" i="1"/>
  <c r="E23" i="1"/>
  <c r="F23" i="1"/>
  <c r="C24" i="1"/>
  <c r="F24" i="1" s="1"/>
  <c r="D24" i="1"/>
  <c r="E24" i="1"/>
  <c r="C25" i="1"/>
  <c r="D25" i="1"/>
  <c r="E25" i="1"/>
  <c r="F25" i="1"/>
  <c r="C26" i="1"/>
  <c r="D26" i="1"/>
  <c r="E26" i="1"/>
  <c r="F26" i="1"/>
  <c r="C27" i="1"/>
  <c r="F27" i="1" s="1"/>
  <c r="D27" i="1"/>
  <c r="E27" i="1"/>
  <c r="C28" i="1"/>
  <c r="D28" i="1"/>
  <c r="E28" i="1"/>
  <c r="F28" i="1"/>
  <c r="C29" i="1"/>
  <c r="D29" i="1"/>
  <c r="E29" i="1"/>
  <c r="F29" i="1"/>
  <c r="C30" i="1"/>
  <c r="F30" i="1" s="1"/>
  <c r="D30" i="1"/>
  <c r="E30" i="1"/>
  <c r="C31" i="1"/>
  <c r="D31" i="1"/>
  <c r="E31" i="1"/>
  <c r="F31" i="1"/>
  <c r="C32" i="1"/>
  <c r="D32" i="1"/>
  <c r="E32" i="1"/>
  <c r="F32" i="1"/>
  <c r="C33" i="1"/>
  <c r="F33" i="1" s="1"/>
  <c r="D33" i="1"/>
  <c r="E33" i="1"/>
  <c r="C34" i="1"/>
  <c r="D34" i="1"/>
  <c r="E34" i="1"/>
  <c r="F34" i="1"/>
  <c r="C35" i="1"/>
  <c r="D35" i="1"/>
  <c r="E35" i="1"/>
  <c r="F35" i="1"/>
  <c r="C36" i="1"/>
  <c r="F36" i="1" s="1"/>
  <c r="D36" i="1"/>
  <c r="E36" i="1"/>
  <c r="C37" i="1"/>
  <c r="D37" i="1"/>
  <c r="E37" i="1"/>
  <c r="F37" i="1"/>
  <c r="C38" i="1"/>
  <c r="D38" i="1"/>
  <c r="E38" i="1"/>
  <c r="F38" i="1"/>
  <c r="C39" i="1"/>
  <c r="F39" i="1" s="1"/>
  <c r="D39" i="1"/>
  <c r="E39" i="1"/>
  <c r="F2" i="1"/>
  <c r="E2" i="1"/>
  <c r="D2" i="1"/>
  <c r="C2" i="1"/>
</calcChain>
</file>

<file path=xl/sharedStrings.xml><?xml version="1.0" encoding="utf-8"?>
<sst xmlns="http://schemas.openxmlformats.org/spreadsheetml/2006/main" count="41" uniqueCount="41">
  <si>
    <t>Citric acid, tributyl ester, acetate</t>
  </si>
  <si>
    <t>Phosphoric acid, triethyl ester</t>
  </si>
  <si>
    <t>Phosphoric acid, tri-(2-ethylhexyl) ester</t>
  </si>
  <si>
    <t>Phthalic acid, dicyclohexyl ester</t>
  </si>
  <si>
    <t>Phthalic acid, diethyl ester</t>
  </si>
  <si>
    <t>Phthalic acid, diisobutyl ester</t>
  </si>
  <si>
    <t>Phthalic acid, dibutyl ester</t>
  </si>
  <si>
    <t>Phthalic acid, didecyl ester</t>
  </si>
  <si>
    <t>Phthalic acid, benzyl butyl ester</t>
  </si>
  <si>
    <t>Phthalic acid, butyl 2-ethylhexyl ester</t>
  </si>
  <si>
    <t>Acetin, tri-</t>
  </si>
  <si>
    <t>Adipic acid, di-(2-ethylhexyl) ester</t>
  </si>
  <si>
    <t>Azelaic acid, di-(2-ethylhexyl) ester</t>
  </si>
  <si>
    <t>Adipic acid, di-(1-methylheptyl) ester</t>
  </si>
  <si>
    <t>Adipic acid, decyl octyl ester</t>
  </si>
  <si>
    <t>Adipic acid, dihexyl ester</t>
  </si>
  <si>
    <t>Phosphoric acid, triphenyl ester</t>
  </si>
  <si>
    <t>Phthalic acid, di-(2-ethylhexyl) ester</t>
  </si>
  <si>
    <t>Phthalic acid, dioctyl ester</t>
  </si>
  <si>
    <t>Phthalic acid, ditridecyl ester</t>
  </si>
  <si>
    <t>Sebacic acid, di-(2-ethylhexyl) ester</t>
  </si>
  <si>
    <t>Adipic acid, dioctyl ester</t>
  </si>
  <si>
    <t>Phosphoric acid tributyl ester</t>
  </si>
  <si>
    <t>Phthalic acid, dimethyl ester</t>
  </si>
  <si>
    <t>Phthalic acid, diallyl ester</t>
  </si>
  <si>
    <t>Phosphoric acid, 2-ethylhexyl diphenyl ester</t>
  </si>
  <si>
    <t>Phosphoric acid, tritolyl ester</t>
  </si>
  <si>
    <t>Adipic acid, diisooctyl ester</t>
  </si>
  <si>
    <t>Phosphoric acid, dibutyl phenyl ester</t>
  </si>
  <si>
    <t>Terephthalic acid, bis(2-ethylhexyl) ester</t>
  </si>
  <si>
    <t>Soybean oil, epoxidized</t>
  </si>
  <si>
    <t>Adipic acid, ditridecyl ester</t>
  </si>
  <si>
    <t>Phthalic acid, diisodecyl ester</t>
  </si>
  <si>
    <t>Adipic acid, diisodecyl ester</t>
  </si>
  <si>
    <t>Phthalic acid, diisononyl ester</t>
  </si>
  <si>
    <t>Phosphoric acid, isodecyl diphenyl ester</t>
  </si>
  <si>
    <t>Adipic acid, diisononyl ester</t>
  </si>
  <si>
    <t>Phosphoric acid, (1,1-dimethylethyl)phenyl diphenyl ester</t>
  </si>
  <si>
    <t xml:space="preserve">CAS # </t>
  </si>
  <si>
    <t>Plasticizer name</t>
  </si>
  <si>
    <t>CASRN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</si>
</sst>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workbookViewId="0">
      <selection activeCell="G1" sqref="G1:G1048576"/>
    </sheetView>
  </sheetViews>
  <sheetFormatPr defaultRowHeight="14.5" x14ac:dyDescent="0.35"/>
  <cols>
    <col min="1" max="1" width="17.7265625" customWidth="1"/>
    <col min="2" max="2" width="44.453125" customWidth="1"/>
  </cols>
  <sheetData>
    <row r="1" spans="1:6" s="2" customFormat="1" x14ac:dyDescent="0.35">
      <c r="A1" s="2" t="s">
        <v>38</v>
      </c>
      <c r="B1" s="2" t="s">
        <v>39</v>
      </c>
      <c r="F1" s="2" t="s">
        <v>40</v>
      </c>
    </row>
    <row r="2" spans="1:6" ht="16" x14ac:dyDescent="0.35">
      <c r="A2" s="1">
        <v>77907</v>
      </c>
      <c r="B2" s="1" t="s">
        <v>0</v>
      </c>
      <c r="C2" t="str">
        <f>LEFT(A2,LEN(A2)-3)</f>
        <v>77</v>
      </c>
      <c r="D2" t="str">
        <f>LEFT(RIGHT(A2,3),2)</f>
        <v>90</v>
      </c>
      <c r="E2" t="str">
        <f>RIGHT(A2,1)</f>
        <v>7</v>
      </c>
      <c r="F2" t="str">
        <f>C2&amp;"-"&amp;D2&amp;"-"&amp;E2</f>
        <v>77-90-7</v>
      </c>
    </row>
    <row r="3" spans="1:6" ht="16" x14ac:dyDescent="0.35">
      <c r="A3" s="1">
        <v>78400</v>
      </c>
      <c r="B3" s="1" t="s">
        <v>1</v>
      </c>
      <c r="C3" t="str">
        <f t="shared" ref="C3:C39" si="0">LEFT(A3,LEN(A3)-3)</f>
        <v>78</v>
      </c>
      <c r="D3" t="str">
        <f t="shared" ref="D3:D39" si="1">LEFT(RIGHT(A3,3),2)</f>
        <v>40</v>
      </c>
      <c r="E3" t="str">
        <f t="shared" ref="E3:E39" si="2">RIGHT(A3,1)</f>
        <v>0</v>
      </c>
      <c r="F3" t="str">
        <f t="shared" ref="F3:F39" si="3">C3&amp;"-"&amp;D3&amp;"-"&amp;E3</f>
        <v>78-40-0</v>
      </c>
    </row>
    <row r="4" spans="1:6" ht="16" x14ac:dyDescent="0.35">
      <c r="A4" s="1">
        <v>78422</v>
      </c>
      <c r="B4" s="1" t="s">
        <v>2</v>
      </c>
      <c r="C4" t="str">
        <f t="shared" si="0"/>
        <v>78</v>
      </c>
      <c r="D4" t="str">
        <f t="shared" si="1"/>
        <v>42</v>
      </c>
      <c r="E4" t="str">
        <f t="shared" si="2"/>
        <v>2</v>
      </c>
      <c r="F4" t="str">
        <f t="shared" si="3"/>
        <v>78-42-2</v>
      </c>
    </row>
    <row r="5" spans="1:6" ht="16" x14ac:dyDescent="0.35">
      <c r="A5" s="1">
        <v>84617</v>
      </c>
      <c r="B5" s="1" t="s">
        <v>3</v>
      </c>
      <c r="C5" t="str">
        <f t="shared" si="0"/>
        <v>84</v>
      </c>
      <c r="D5" t="str">
        <f t="shared" si="1"/>
        <v>61</v>
      </c>
      <c r="E5" t="str">
        <f t="shared" si="2"/>
        <v>7</v>
      </c>
      <c r="F5" t="str">
        <f t="shared" si="3"/>
        <v>84-61-7</v>
      </c>
    </row>
    <row r="6" spans="1:6" ht="16" x14ac:dyDescent="0.35">
      <c r="A6" s="1">
        <v>84662</v>
      </c>
      <c r="B6" s="1" t="s">
        <v>4</v>
      </c>
      <c r="C6" t="str">
        <f t="shared" si="0"/>
        <v>84</v>
      </c>
      <c r="D6" t="str">
        <f t="shared" si="1"/>
        <v>66</v>
      </c>
      <c r="E6" t="str">
        <f t="shared" si="2"/>
        <v>2</v>
      </c>
      <c r="F6" t="str">
        <f t="shared" si="3"/>
        <v>84-66-2</v>
      </c>
    </row>
    <row r="7" spans="1:6" ht="16" x14ac:dyDescent="0.35">
      <c r="A7" s="1">
        <v>84695</v>
      </c>
      <c r="B7" s="1" t="s">
        <v>5</v>
      </c>
      <c r="C7" t="str">
        <f t="shared" si="0"/>
        <v>84</v>
      </c>
      <c r="D7" t="str">
        <f t="shared" si="1"/>
        <v>69</v>
      </c>
      <c r="E7" t="str">
        <f t="shared" si="2"/>
        <v>5</v>
      </c>
      <c r="F7" t="str">
        <f t="shared" si="3"/>
        <v>84-69-5</v>
      </c>
    </row>
    <row r="8" spans="1:6" ht="16" x14ac:dyDescent="0.35">
      <c r="A8" s="1">
        <v>84742</v>
      </c>
      <c r="B8" s="1" t="s">
        <v>6</v>
      </c>
      <c r="C8" t="str">
        <f t="shared" si="0"/>
        <v>84</v>
      </c>
      <c r="D8" t="str">
        <f t="shared" si="1"/>
        <v>74</v>
      </c>
      <c r="E8" t="str">
        <f t="shared" si="2"/>
        <v>2</v>
      </c>
      <c r="F8" t="str">
        <f t="shared" si="3"/>
        <v>84-74-2</v>
      </c>
    </row>
    <row r="9" spans="1:6" ht="16" x14ac:dyDescent="0.35">
      <c r="A9" s="1">
        <v>84775</v>
      </c>
      <c r="B9" s="1" t="s">
        <v>7</v>
      </c>
      <c r="C9" t="str">
        <f t="shared" si="0"/>
        <v>84</v>
      </c>
      <c r="D9" t="str">
        <f t="shared" si="1"/>
        <v>77</v>
      </c>
      <c r="E9" t="str">
        <f t="shared" si="2"/>
        <v>5</v>
      </c>
      <c r="F9" t="str">
        <f t="shared" si="3"/>
        <v>84-77-5</v>
      </c>
    </row>
    <row r="10" spans="1:6" ht="16" x14ac:dyDescent="0.35">
      <c r="A10" s="1">
        <v>85687</v>
      </c>
      <c r="B10" s="1" t="s">
        <v>8</v>
      </c>
      <c r="C10" t="str">
        <f t="shared" si="0"/>
        <v>85</v>
      </c>
      <c r="D10" t="str">
        <f t="shared" si="1"/>
        <v>68</v>
      </c>
      <c r="E10" t="str">
        <f t="shared" si="2"/>
        <v>7</v>
      </c>
      <c r="F10" t="str">
        <f t="shared" si="3"/>
        <v>85-68-7</v>
      </c>
    </row>
    <row r="11" spans="1:6" ht="16" x14ac:dyDescent="0.35">
      <c r="A11" s="1">
        <v>85698</v>
      </c>
      <c r="B11" s="1" t="s">
        <v>9</v>
      </c>
      <c r="C11" t="str">
        <f t="shared" si="0"/>
        <v>85</v>
      </c>
      <c r="D11" t="str">
        <f t="shared" si="1"/>
        <v>69</v>
      </c>
      <c r="E11" t="str">
        <f t="shared" si="2"/>
        <v>8</v>
      </c>
      <c r="F11" t="str">
        <f t="shared" si="3"/>
        <v>85-69-8</v>
      </c>
    </row>
    <row r="12" spans="1:6" ht="16" x14ac:dyDescent="0.35">
      <c r="A12" s="1">
        <v>102761</v>
      </c>
      <c r="B12" s="1" t="s">
        <v>10</v>
      </c>
      <c r="C12" t="str">
        <f t="shared" si="0"/>
        <v>102</v>
      </c>
      <c r="D12" t="str">
        <f t="shared" si="1"/>
        <v>76</v>
      </c>
      <c r="E12" t="str">
        <f t="shared" si="2"/>
        <v>1</v>
      </c>
      <c r="F12" t="str">
        <f t="shared" si="3"/>
        <v>102-76-1</v>
      </c>
    </row>
    <row r="13" spans="1:6" ht="16" x14ac:dyDescent="0.35">
      <c r="A13" s="1">
        <v>103231</v>
      </c>
      <c r="B13" s="1" t="s">
        <v>11</v>
      </c>
      <c r="C13" t="str">
        <f t="shared" si="0"/>
        <v>103</v>
      </c>
      <c r="D13" t="str">
        <f t="shared" si="1"/>
        <v>23</v>
      </c>
      <c r="E13" t="str">
        <f t="shared" si="2"/>
        <v>1</v>
      </c>
      <c r="F13" t="str">
        <f t="shared" si="3"/>
        <v>103-23-1</v>
      </c>
    </row>
    <row r="14" spans="1:6" ht="16" x14ac:dyDescent="0.35">
      <c r="A14" s="1">
        <v>103242</v>
      </c>
      <c r="B14" s="1" t="s">
        <v>12</v>
      </c>
      <c r="C14" t="str">
        <f t="shared" si="0"/>
        <v>103</v>
      </c>
      <c r="D14" t="str">
        <f t="shared" si="1"/>
        <v>24</v>
      </c>
      <c r="E14" t="str">
        <f t="shared" si="2"/>
        <v>2</v>
      </c>
      <c r="F14" t="str">
        <f t="shared" si="3"/>
        <v>103-24-2</v>
      </c>
    </row>
    <row r="15" spans="1:6" ht="16" x14ac:dyDescent="0.35">
      <c r="A15" s="1">
        <v>108634</v>
      </c>
      <c r="B15" s="1" t="s">
        <v>13</v>
      </c>
      <c r="C15" t="str">
        <f t="shared" si="0"/>
        <v>108</v>
      </c>
      <c r="D15" t="str">
        <f t="shared" si="1"/>
        <v>63</v>
      </c>
      <c r="E15" t="str">
        <f t="shared" si="2"/>
        <v>4</v>
      </c>
      <c r="F15" t="str">
        <f t="shared" si="3"/>
        <v>108-63-4</v>
      </c>
    </row>
    <row r="16" spans="1:6" ht="16" x14ac:dyDescent="0.35">
      <c r="A16" s="1">
        <v>110292</v>
      </c>
      <c r="B16" s="1" t="s">
        <v>14</v>
      </c>
      <c r="C16" t="str">
        <f t="shared" si="0"/>
        <v>110</v>
      </c>
      <c r="D16" t="str">
        <f t="shared" si="1"/>
        <v>29</v>
      </c>
      <c r="E16" t="str">
        <f t="shared" si="2"/>
        <v>2</v>
      </c>
      <c r="F16" t="str">
        <f t="shared" si="3"/>
        <v>110-29-2</v>
      </c>
    </row>
    <row r="17" spans="1:6" ht="16" x14ac:dyDescent="0.35">
      <c r="A17" s="1">
        <v>110338</v>
      </c>
      <c r="B17" s="1" t="s">
        <v>15</v>
      </c>
      <c r="C17" t="str">
        <f t="shared" si="0"/>
        <v>110</v>
      </c>
      <c r="D17" t="str">
        <f t="shared" si="1"/>
        <v>33</v>
      </c>
      <c r="E17" t="str">
        <f t="shared" si="2"/>
        <v>8</v>
      </c>
      <c r="F17" t="str">
        <f t="shared" si="3"/>
        <v>110-33-8</v>
      </c>
    </row>
    <row r="18" spans="1:6" ht="16" x14ac:dyDescent="0.35">
      <c r="A18" s="1">
        <v>115866</v>
      </c>
      <c r="B18" s="1" t="s">
        <v>16</v>
      </c>
      <c r="C18" t="str">
        <f t="shared" si="0"/>
        <v>115</v>
      </c>
      <c r="D18" t="str">
        <f t="shared" si="1"/>
        <v>86</v>
      </c>
      <c r="E18" t="str">
        <f t="shared" si="2"/>
        <v>6</v>
      </c>
      <c r="F18" t="str">
        <f t="shared" si="3"/>
        <v>115-86-6</v>
      </c>
    </row>
    <row r="19" spans="1:6" ht="16" x14ac:dyDescent="0.35">
      <c r="A19" s="1">
        <v>117817</v>
      </c>
      <c r="B19" s="1" t="s">
        <v>17</v>
      </c>
      <c r="C19" t="str">
        <f t="shared" si="0"/>
        <v>117</v>
      </c>
      <c r="D19" t="str">
        <f t="shared" si="1"/>
        <v>81</v>
      </c>
      <c r="E19" t="str">
        <f t="shared" si="2"/>
        <v>7</v>
      </c>
      <c r="F19" t="str">
        <f t="shared" si="3"/>
        <v>117-81-7</v>
      </c>
    </row>
    <row r="20" spans="1:6" ht="16" x14ac:dyDescent="0.35">
      <c r="A20" s="1">
        <v>117840</v>
      </c>
      <c r="B20" s="1" t="s">
        <v>18</v>
      </c>
      <c r="C20" t="str">
        <f t="shared" si="0"/>
        <v>117</v>
      </c>
      <c r="D20" t="str">
        <f t="shared" si="1"/>
        <v>84</v>
      </c>
      <c r="E20" t="str">
        <f t="shared" si="2"/>
        <v>0</v>
      </c>
      <c r="F20" t="str">
        <f t="shared" si="3"/>
        <v>117-84-0</v>
      </c>
    </row>
    <row r="21" spans="1:6" ht="16" x14ac:dyDescent="0.35">
      <c r="A21" s="1">
        <v>119062</v>
      </c>
      <c r="B21" s="1" t="s">
        <v>19</v>
      </c>
      <c r="C21" t="str">
        <f t="shared" si="0"/>
        <v>119</v>
      </c>
      <c r="D21" t="str">
        <f t="shared" si="1"/>
        <v>06</v>
      </c>
      <c r="E21" t="str">
        <f t="shared" si="2"/>
        <v>2</v>
      </c>
      <c r="F21" t="str">
        <f t="shared" si="3"/>
        <v>119-06-2</v>
      </c>
    </row>
    <row r="22" spans="1:6" ht="16" x14ac:dyDescent="0.35">
      <c r="A22" s="1">
        <v>122623</v>
      </c>
      <c r="B22" s="1" t="s">
        <v>20</v>
      </c>
      <c r="C22" t="str">
        <f t="shared" si="0"/>
        <v>122</v>
      </c>
      <c r="D22" t="str">
        <f t="shared" si="1"/>
        <v>62</v>
      </c>
      <c r="E22" t="str">
        <f t="shared" si="2"/>
        <v>3</v>
      </c>
      <c r="F22" t="str">
        <f t="shared" si="3"/>
        <v>122-62-3</v>
      </c>
    </row>
    <row r="23" spans="1:6" ht="16" x14ac:dyDescent="0.35">
      <c r="A23" s="1">
        <v>123795</v>
      </c>
      <c r="B23" s="1" t="s">
        <v>21</v>
      </c>
      <c r="C23" t="str">
        <f t="shared" si="0"/>
        <v>123</v>
      </c>
      <c r="D23" t="str">
        <f t="shared" si="1"/>
        <v>79</v>
      </c>
      <c r="E23" t="str">
        <f t="shared" si="2"/>
        <v>5</v>
      </c>
      <c r="F23" t="str">
        <f t="shared" si="3"/>
        <v>123-79-5</v>
      </c>
    </row>
    <row r="24" spans="1:6" ht="16" x14ac:dyDescent="0.35">
      <c r="A24" s="1">
        <v>126738</v>
      </c>
      <c r="B24" s="1" t="s">
        <v>22</v>
      </c>
      <c r="C24" t="str">
        <f t="shared" si="0"/>
        <v>126</v>
      </c>
      <c r="D24" t="str">
        <f t="shared" si="1"/>
        <v>73</v>
      </c>
      <c r="E24" t="str">
        <f t="shared" si="2"/>
        <v>8</v>
      </c>
      <c r="F24" t="str">
        <f t="shared" si="3"/>
        <v>126-73-8</v>
      </c>
    </row>
    <row r="25" spans="1:6" ht="16" x14ac:dyDescent="0.35">
      <c r="A25" s="1">
        <v>131113</v>
      </c>
      <c r="B25" s="1" t="s">
        <v>23</v>
      </c>
      <c r="C25" t="str">
        <f t="shared" si="0"/>
        <v>131</v>
      </c>
      <c r="D25" t="str">
        <f t="shared" si="1"/>
        <v>11</v>
      </c>
      <c r="E25" t="str">
        <f t="shared" si="2"/>
        <v>3</v>
      </c>
      <c r="F25" t="str">
        <f t="shared" si="3"/>
        <v>131-11-3</v>
      </c>
    </row>
    <row r="26" spans="1:6" ht="16" x14ac:dyDescent="0.35">
      <c r="A26" s="1">
        <v>131179</v>
      </c>
      <c r="B26" s="1" t="s">
        <v>24</v>
      </c>
      <c r="C26" t="str">
        <f t="shared" si="0"/>
        <v>131</v>
      </c>
      <c r="D26" t="str">
        <f t="shared" si="1"/>
        <v>17</v>
      </c>
      <c r="E26" t="str">
        <f t="shared" si="2"/>
        <v>9</v>
      </c>
      <c r="F26" t="str">
        <f t="shared" si="3"/>
        <v>131-17-9</v>
      </c>
    </row>
    <row r="27" spans="1:6" ht="16" x14ac:dyDescent="0.35">
      <c r="A27" s="1">
        <v>1241947</v>
      </c>
      <c r="B27" s="1" t="s">
        <v>25</v>
      </c>
      <c r="C27" t="str">
        <f t="shared" si="0"/>
        <v>1241</v>
      </c>
      <c r="D27" t="str">
        <f t="shared" si="1"/>
        <v>94</v>
      </c>
      <c r="E27" t="str">
        <f t="shared" si="2"/>
        <v>7</v>
      </c>
      <c r="F27" t="str">
        <f t="shared" si="3"/>
        <v>1241-94-7</v>
      </c>
    </row>
    <row r="28" spans="1:6" ht="16" x14ac:dyDescent="0.35">
      <c r="A28" s="1">
        <v>1330785</v>
      </c>
      <c r="B28" s="1" t="s">
        <v>26</v>
      </c>
      <c r="C28" t="str">
        <f t="shared" si="0"/>
        <v>1330</v>
      </c>
      <c r="D28" t="str">
        <f t="shared" si="1"/>
        <v>78</v>
      </c>
      <c r="E28" t="str">
        <f t="shared" si="2"/>
        <v>5</v>
      </c>
      <c r="F28" t="str">
        <f t="shared" si="3"/>
        <v>1330-78-5</v>
      </c>
    </row>
    <row r="29" spans="1:6" ht="16" x14ac:dyDescent="0.35">
      <c r="A29" s="1">
        <v>1330865</v>
      </c>
      <c r="B29" s="1" t="s">
        <v>27</v>
      </c>
      <c r="C29" t="str">
        <f t="shared" si="0"/>
        <v>1330</v>
      </c>
      <c r="D29" t="str">
        <f t="shared" si="1"/>
        <v>86</v>
      </c>
      <c r="E29" t="str">
        <f t="shared" si="2"/>
        <v>5</v>
      </c>
      <c r="F29" t="str">
        <f t="shared" si="3"/>
        <v>1330-86-5</v>
      </c>
    </row>
    <row r="30" spans="1:6" ht="16" x14ac:dyDescent="0.35">
      <c r="A30" s="1">
        <v>2528361</v>
      </c>
      <c r="B30" s="1" t="s">
        <v>28</v>
      </c>
      <c r="C30" t="str">
        <f t="shared" si="0"/>
        <v>2528</v>
      </c>
      <c r="D30" t="str">
        <f t="shared" si="1"/>
        <v>36</v>
      </c>
      <c r="E30" t="str">
        <f t="shared" si="2"/>
        <v>1</v>
      </c>
      <c r="F30" t="str">
        <f t="shared" si="3"/>
        <v>2528-36-1</v>
      </c>
    </row>
    <row r="31" spans="1:6" ht="16" x14ac:dyDescent="0.35">
      <c r="A31" s="1">
        <v>6422862</v>
      </c>
      <c r="B31" s="1" t="s">
        <v>29</v>
      </c>
      <c r="C31" t="str">
        <f t="shared" si="0"/>
        <v>6422</v>
      </c>
      <c r="D31" t="str">
        <f t="shared" si="1"/>
        <v>86</v>
      </c>
      <c r="E31" t="str">
        <f t="shared" si="2"/>
        <v>2</v>
      </c>
      <c r="F31" t="str">
        <f t="shared" si="3"/>
        <v>6422-86-2</v>
      </c>
    </row>
    <row r="32" spans="1:6" ht="16" x14ac:dyDescent="0.35">
      <c r="A32" s="1">
        <v>8013078</v>
      </c>
      <c r="B32" s="1" t="s">
        <v>30</v>
      </c>
      <c r="C32" t="str">
        <f t="shared" si="0"/>
        <v>8013</v>
      </c>
      <c r="D32" t="str">
        <f t="shared" si="1"/>
        <v>07</v>
      </c>
      <c r="E32" t="str">
        <f t="shared" si="2"/>
        <v>8</v>
      </c>
      <c r="F32" t="str">
        <f t="shared" si="3"/>
        <v>8013-07-8</v>
      </c>
    </row>
    <row r="33" spans="1:6" ht="16" x14ac:dyDescent="0.35">
      <c r="A33" s="1">
        <v>16958922</v>
      </c>
      <c r="B33" s="1" t="s">
        <v>31</v>
      </c>
      <c r="C33" t="str">
        <f t="shared" si="0"/>
        <v>16958</v>
      </c>
      <c r="D33" t="str">
        <f t="shared" si="1"/>
        <v>92</v>
      </c>
      <c r="E33" t="str">
        <f t="shared" si="2"/>
        <v>2</v>
      </c>
      <c r="F33" t="str">
        <f t="shared" si="3"/>
        <v>16958-92-2</v>
      </c>
    </row>
    <row r="34" spans="1:6" ht="16" x14ac:dyDescent="0.35">
      <c r="A34" s="1">
        <v>26761400</v>
      </c>
      <c r="B34" s="1" t="s">
        <v>32</v>
      </c>
      <c r="C34" t="str">
        <f t="shared" si="0"/>
        <v>26761</v>
      </c>
      <c r="D34" t="str">
        <f t="shared" si="1"/>
        <v>40</v>
      </c>
      <c r="E34" t="str">
        <f t="shared" si="2"/>
        <v>0</v>
      </c>
      <c r="F34" t="str">
        <f t="shared" si="3"/>
        <v>26761-40-0</v>
      </c>
    </row>
    <row r="35" spans="1:6" ht="16" x14ac:dyDescent="0.35">
      <c r="A35" s="1">
        <v>27178161</v>
      </c>
      <c r="B35" s="1" t="s">
        <v>33</v>
      </c>
      <c r="C35" t="str">
        <f t="shared" si="0"/>
        <v>27178</v>
      </c>
      <c r="D35" t="str">
        <f t="shared" si="1"/>
        <v>16</v>
      </c>
      <c r="E35" t="str">
        <f t="shared" si="2"/>
        <v>1</v>
      </c>
      <c r="F35" t="str">
        <f t="shared" si="3"/>
        <v>27178-16-1</v>
      </c>
    </row>
    <row r="36" spans="1:6" ht="16" x14ac:dyDescent="0.35">
      <c r="A36" s="1">
        <v>28553120</v>
      </c>
      <c r="B36" s="1" t="s">
        <v>34</v>
      </c>
      <c r="C36" t="str">
        <f t="shared" si="0"/>
        <v>28553</v>
      </c>
      <c r="D36" t="str">
        <f t="shared" si="1"/>
        <v>12</v>
      </c>
      <c r="E36" t="str">
        <f t="shared" si="2"/>
        <v>0</v>
      </c>
      <c r="F36" t="str">
        <f t="shared" si="3"/>
        <v>28553-12-0</v>
      </c>
    </row>
    <row r="37" spans="1:6" ht="16" x14ac:dyDescent="0.35">
      <c r="A37" s="1">
        <v>29761215</v>
      </c>
      <c r="B37" s="1" t="s">
        <v>35</v>
      </c>
      <c r="C37" t="str">
        <f t="shared" si="0"/>
        <v>29761</v>
      </c>
      <c r="D37" t="str">
        <f t="shared" si="1"/>
        <v>21</v>
      </c>
      <c r="E37" t="str">
        <f t="shared" si="2"/>
        <v>5</v>
      </c>
      <c r="F37" t="str">
        <f t="shared" si="3"/>
        <v>29761-21-5</v>
      </c>
    </row>
    <row r="38" spans="1:6" ht="16" x14ac:dyDescent="0.35">
      <c r="A38" s="1">
        <v>33703081</v>
      </c>
      <c r="B38" s="1" t="s">
        <v>36</v>
      </c>
      <c r="C38" t="str">
        <f t="shared" si="0"/>
        <v>33703</v>
      </c>
      <c r="D38" t="str">
        <f t="shared" si="1"/>
        <v>08</v>
      </c>
      <c r="E38" t="str">
        <f t="shared" si="2"/>
        <v>1</v>
      </c>
      <c r="F38" t="str">
        <f t="shared" si="3"/>
        <v>33703-08-1</v>
      </c>
    </row>
    <row r="39" spans="1:6" ht="16" x14ac:dyDescent="0.35">
      <c r="A39" s="1">
        <v>56803373</v>
      </c>
      <c r="B39" s="1" t="s">
        <v>37</v>
      </c>
      <c r="C39" t="str">
        <f t="shared" si="0"/>
        <v>56803</v>
      </c>
      <c r="D39" t="str">
        <f t="shared" si="1"/>
        <v>37</v>
      </c>
      <c r="E39" t="str">
        <f t="shared" si="2"/>
        <v>3</v>
      </c>
      <c r="F39" t="str">
        <f t="shared" si="3"/>
        <v>56803-37-3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FPF1-1365786838-69848</_dlc_DocId>
    <_dlc_DocIdUrl xmlns="6c7244e3-3ad2-457f-acdb-cbce115a6613">
      <Url>https://foodpackagingforum.sharepoint.com/communication/_layouts/15/DocIdRedir.aspx?ID=FPF1-1365786838-69848</Url>
      <Description>FPF1-1365786838-69848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E307501-FAB4-420F-A6A1-09A70E49F583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2.xml><?xml version="1.0" encoding="utf-8"?>
<ds:datastoreItem xmlns:ds="http://schemas.openxmlformats.org/officeDocument/2006/customXml" ds:itemID="{6DBD447D-E639-430F-A6EA-92D0AB6C94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F49EA4-67E8-4378-898F-84D550DBF137}"/>
</file>

<file path=customXml/itemProps4.xml><?xml version="1.0" encoding="utf-8"?>
<ds:datastoreItem xmlns:ds="http://schemas.openxmlformats.org/officeDocument/2006/customXml" ds:itemID="{65303F12-CCD5-4846-BC78-3DA0F309F62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19.2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2015-06-05T18:19:34Z</dcterms:created>
  <dcterms:modified xsi:type="dcterms:W3CDTF">2025-07-11T15:58:56Z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4b36f2d1-4343-4bc4-85c7-b0a1fec9f590</vt:lpwstr>
  </property>
</Properties>
</file>