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7AE529AF-E750-44F1-9ACA-17E351F3248E}" xr6:coauthVersionLast="47" xr6:coauthVersionMax="47" xr10:uidLastSave="{00000000-0000-0000-0000-000000000000}"/>
  <bookViews>
    <workbookView xWindow="28680" yWindow="-120" windowWidth="29040" windowHeight="16440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lamped_parts_stiffness" localSheetId="3">Gap120deg!$J$160</definedName>
    <definedName name="clamped_parts_stiffness" localSheetId="0">Gap30deg!$J$160</definedName>
    <definedName name="clamped_parts_stiffness" localSheetId="1">Gap60deg!$J$160</definedName>
    <definedName name="clamped_parts_stiffness" localSheetId="2">Gap90deg!$J$160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Gap120deg!$A$11:$K$172</definedName>
    <definedName name="_xlnm.Print_Area" localSheetId="0">Gap30deg!$A$11:$K$172</definedName>
    <definedName name="_xlnm.Print_Area" localSheetId="1">Gap60deg!$A$11:$K$172</definedName>
    <definedName name="_xlnm.Print_Area" localSheetId="2">Gap90deg!$A$11:$K$172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arc_length" localSheetId="3">Gap120deg!$J$40</definedName>
    <definedName name="shell_arc_length" localSheetId="0">Gap30deg!$J$40</definedName>
    <definedName name="shell_arc_length" localSheetId="1">Gap60deg!$J$40</definedName>
    <definedName name="shell_arc_length" localSheetId="2">Gap90deg!$J$40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Gap120deg!$J$161</definedName>
    <definedName name="true_force_initial_slope" localSheetId="0">Gap30deg!$J$161</definedName>
    <definedName name="true_force_initial_slope" localSheetId="1">Gap60deg!$J$161</definedName>
    <definedName name="true_force_initial_slope" localSheetId="2">Gap90deg!$J$161</definedName>
    <definedName name="true_moment_initial_slope" localSheetId="3">Gap120deg!$J$162</definedName>
    <definedName name="true_moment_initial_slope" localSheetId="0">Gap30deg!$J$162</definedName>
    <definedName name="true_moment_initial_slope" localSheetId="1">Gap60deg!$J$162</definedName>
    <definedName name="true_moment_initial_slope" localSheetId="2">Gap90deg!$J$162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2" i="15" l="1"/>
  <c r="J128" i="15"/>
  <c r="J132" i="14"/>
  <c r="J128" i="14"/>
  <c r="J132" i="13"/>
  <c r="J141" i="13"/>
  <c r="D18" i="15"/>
  <c r="D17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31" i="15"/>
  <c r="A124" i="15"/>
  <c r="A157" i="15" s="1"/>
  <c r="J116" i="15"/>
  <c r="J115" i="15"/>
  <c r="J114" i="15"/>
  <c r="J113" i="15"/>
  <c r="A94" i="15"/>
  <c r="A112" i="15" s="1"/>
  <c r="A88" i="15"/>
  <c r="A82" i="15"/>
  <c r="A64" i="15"/>
  <c r="A46" i="15"/>
  <c r="A35" i="15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88" i="14"/>
  <c r="A82" i="14"/>
  <c r="A64" i="14"/>
  <c r="A35" i="14"/>
  <c r="A21" i="14"/>
  <c r="A59" i="14" s="1"/>
  <c r="D16" i="14"/>
  <c r="S154" i="13"/>
  <c r="S153" i="13"/>
  <c r="A131" i="13"/>
  <c r="A124" i="13"/>
  <c r="A157" i="13" s="1"/>
  <c r="J116" i="13"/>
  <c r="J115" i="13"/>
  <c r="J114" i="13"/>
  <c r="J113" i="13"/>
  <c r="A94" i="13"/>
  <c r="A112" i="13" s="1"/>
  <c r="A88" i="13"/>
  <c r="A64" i="13"/>
  <c r="A82" i="13" s="1"/>
  <c r="A46" i="13"/>
  <c r="A35" i="13"/>
  <c r="A21" i="13"/>
  <c r="A59" i="13" s="1"/>
  <c r="G23" i="12"/>
  <c r="G22" i="12"/>
  <c r="E106" i="12" s="1" a="1"/>
  <c r="E106" i="12" s="1"/>
  <c r="J129" i="2"/>
  <c r="S153" i="2"/>
  <c r="S154" i="2"/>
  <c r="D16" i="2"/>
  <c r="F101" i="12" a="1"/>
  <c r="F36" i="12" a="1"/>
  <c r="F38" i="12" a="1"/>
  <c r="F88" i="12" a="1"/>
  <c r="F67" i="12" a="1"/>
  <c r="F50" i="12" a="1"/>
  <c r="F70" i="12" a="1"/>
  <c r="F83" i="12" a="1"/>
  <c r="F87" i="12" a="1"/>
  <c r="F29" i="12" a="1"/>
  <c r="F51" i="12" a="1"/>
  <c r="F89" i="12" a="1"/>
  <c r="F85" i="12" a="1"/>
  <c r="F96" i="12" a="1"/>
  <c r="F74" i="12" a="1"/>
  <c r="F92" i="12" a="1"/>
  <c r="F76" i="12" a="1"/>
  <c r="F82" i="12" a="1"/>
  <c r="F37" i="12" a="1"/>
  <c r="F95" i="12" a="1"/>
  <c r="F105" i="12" a="1"/>
  <c r="F31" i="12" a="1"/>
  <c r="F30" i="12" a="1"/>
  <c r="F72" i="12" a="1"/>
  <c r="F86" i="12" a="1"/>
  <c r="F53" i="12" a="1"/>
  <c r="F94" i="12" a="1"/>
  <c r="F75" i="12" a="1"/>
  <c r="F52" i="12" a="1"/>
  <c r="F49" i="12" a="1"/>
  <c r="F71" i="12" a="1"/>
  <c r="F48" i="12" a="1"/>
  <c r="F77" i="12" a="1"/>
  <c r="F106" i="12" a="1"/>
  <c r="F101" i="12" l="1"/>
  <c r="F36" i="12"/>
  <c r="F38" i="12"/>
  <c r="F88" i="12"/>
  <c r="F67" i="12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6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106" i="12" l="1"/>
  <c r="G95" i="12"/>
  <c r="G30" i="12"/>
  <c r="G94" i="12"/>
  <c r="G67" i="12"/>
  <c r="G88" i="12"/>
  <c r="G29" i="12"/>
  <c r="G86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<sst xmlns="http://schemas.openxmlformats.org/spreadsheetml/2006/main" count="1464" uniqueCount="306">
  <si>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</si>
  <si>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</si>
  <si>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</si>
  <si>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</si>
  <si>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</si>
  <si>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</si>
  <si>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</si>
  <si>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</si>
  <si>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</si>
  <si>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</si>
  <si>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</si>
  <si>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</si>
  <si>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</si>
  <si>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</si>
  <si>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</si>
  <si>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</si>
  <si>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</si>
  <si>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</si>
  <si>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</si>
  <si>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</si>
  <si>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</si>
  <si>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</si>
  <si>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</si>
  <si>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</si>
  <si>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</si>
  <si>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</si>
  <si>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</si>
  <si>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</si>
  <si>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</si>
  <si>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</si>
  <si>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</si>
  <si>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Shell arc length:</t>
  </si>
  <si>
    <t>c =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</si>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</sst>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</numFmts>
  <fonts count="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66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66" fontId="0" fillId="0" borderId="0" xfId="0" applyNumberFormat="1"/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-1425.9993830594615</c:v>
                </c:pt>
                <c:pt idx="1">
                  <c:v>-1390.3505481481816</c:v>
                </c:pt>
                <c:pt idx="2">
                  <c:v>-1354.7017132369017</c:v>
                </c:pt>
                <c:pt idx="3">
                  <c:v>-1319.052878325622</c:v>
                </c:pt>
                <c:pt idx="4">
                  <c:v>-1283.4040434143421</c:v>
                </c:pt>
                <c:pt idx="5">
                  <c:v>-1247.7552085030625</c:v>
                </c:pt>
                <c:pt idx="6">
                  <c:v>-1212.1063735917826</c:v>
                </c:pt>
                <c:pt idx="7">
                  <c:v>-1176.4575386805027</c:v>
                </c:pt>
                <c:pt idx="8">
                  <c:v>-1140.8087037692228</c:v>
                </c:pt>
                <c:pt idx="9">
                  <c:v>-1105.1598688579431</c:v>
                </c:pt>
                <c:pt idx="10">
                  <c:v>-1069.5110339466635</c:v>
                </c:pt>
                <c:pt idx="11">
                  <c:v>-1033.8621990353836</c:v>
                </c:pt>
                <c:pt idx="12">
                  <c:v>-998.21336412410369</c:v>
                </c:pt>
                <c:pt idx="13">
                  <c:v>-962.56452921282391</c:v>
                </c:pt>
                <c:pt idx="14">
                  <c:v>-926.91569430154414</c:v>
                </c:pt>
                <c:pt idx="15">
                  <c:v>-891.26685939026436</c:v>
                </c:pt>
                <c:pt idx="16">
                  <c:v>-855.61802447898458</c:v>
                </c:pt>
                <c:pt idx="17">
                  <c:v>-819.96918956770469</c:v>
                </c:pt>
                <c:pt idx="18">
                  <c:v>-784.32035465642491</c:v>
                </c:pt>
                <c:pt idx="19">
                  <c:v>-748.67151974514513</c:v>
                </c:pt>
                <c:pt idx="20">
                  <c:v>-713.02268483386536</c:v>
                </c:pt>
                <c:pt idx="21">
                  <c:v>-677.37384992258558</c:v>
                </c:pt>
                <c:pt idx="22">
                  <c:v>-641.72501501130569</c:v>
                </c:pt>
                <c:pt idx="23">
                  <c:v>-606.07618010002591</c:v>
                </c:pt>
                <c:pt idx="24">
                  <c:v>-570.42734518874613</c:v>
                </c:pt>
                <c:pt idx="25">
                  <c:v>-534.77851027746624</c:v>
                </c:pt>
                <c:pt idx="26">
                  <c:v>-499.12967536618652</c:v>
                </c:pt>
                <c:pt idx="27">
                  <c:v>-463.48084045490668</c:v>
                </c:pt>
                <c:pt idx="28">
                  <c:v>-427.83200554362685</c:v>
                </c:pt>
                <c:pt idx="29">
                  <c:v>-392.18317063234713</c:v>
                </c:pt>
                <c:pt idx="30">
                  <c:v>-356.53433572106741</c:v>
                </c:pt>
                <c:pt idx="31">
                  <c:v>-320.88550080978752</c:v>
                </c:pt>
                <c:pt idx="32">
                  <c:v>-285.23666589850768</c:v>
                </c:pt>
                <c:pt idx="33">
                  <c:v>-249.58783098722785</c:v>
                </c:pt>
                <c:pt idx="34">
                  <c:v>-213.93899607594801</c:v>
                </c:pt>
                <c:pt idx="35">
                  <c:v>-178.29016116466838</c:v>
                </c:pt>
                <c:pt idx="36">
                  <c:v>-142.64132625338854</c:v>
                </c:pt>
                <c:pt idx="37">
                  <c:v>-106.99249134210869</c:v>
                </c:pt>
                <c:pt idx="38">
                  <c:v>-71.343656430828844</c:v>
                </c:pt>
                <c:pt idx="39">
                  <c:v>-35.694821519549002</c:v>
                </c:pt>
                <c:pt idx="40">
                  <c:v>-4.5986608269391584E-2</c:v>
                </c:pt>
                <c:pt idx="41">
                  <c:v>35.602848303010454</c:v>
                </c:pt>
                <c:pt idx="42">
                  <c:v>71.251683214290296</c:v>
                </c:pt>
                <c:pt idx="43">
                  <c:v>106.90051812557014</c:v>
                </c:pt>
                <c:pt idx="44">
                  <c:v>142.54935303684999</c:v>
                </c:pt>
                <c:pt idx="45">
                  <c:v>178.19818794812983</c:v>
                </c:pt>
                <c:pt idx="46">
                  <c:v>213.84702285940946</c:v>
                </c:pt>
                <c:pt idx="47">
                  <c:v>249.4958577706893</c:v>
                </c:pt>
                <c:pt idx="48">
                  <c:v>285.14469268196916</c:v>
                </c:pt>
                <c:pt idx="49">
                  <c:v>320.793527593249</c:v>
                </c:pt>
                <c:pt idx="50">
                  <c:v>356.44236250452883</c:v>
                </c:pt>
                <c:pt idx="51">
                  <c:v>392.09119741580844</c:v>
                </c:pt>
                <c:pt idx="52">
                  <c:v>427.74003232708827</c:v>
                </c:pt>
                <c:pt idx="53">
                  <c:v>463.38886723836816</c:v>
                </c:pt>
                <c:pt idx="54">
                  <c:v>499.037702149648</c:v>
                </c:pt>
                <c:pt idx="55">
                  <c:v>534.68653706092778</c:v>
                </c:pt>
                <c:pt idx="56">
                  <c:v>570.33537197220767</c:v>
                </c:pt>
                <c:pt idx="57">
                  <c:v>605.98420688348733</c:v>
                </c:pt>
                <c:pt idx="58">
                  <c:v>641.63304179476711</c:v>
                </c:pt>
                <c:pt idx="59">
                  <c:v>677.28187670604677</c:v>
                </c:pt>
                <c:pt idx="60">
                  <c:v>712.93071161732655</c:v>
                </c:pt>
                <c:pt idx="61">
                  <c:v>748.57954652860644</c:v>
                </c:pt>
                <c:pt idx="62">
                  <c:v>784.22838143988633</c:v>
                </c:pt>
                <c:pt idx="63">
                  <c:v>819.87721635116611</c:v>
                </c:pt>
                <c:pt idx="64">
                  <c:v>855.526051262446</c:v>
                </c:pt>
                <c:pt idx="65">
                  <c:v>891.17488617372578</c:v>
                </c:pt>
                <c:pt idx="66">
                  <c:v>926.82372108500567</c:v>
                </c:pt>
                <c:pt idx="67">
                  <c:v>962.47255599628556</c:v>
                </c:pt>
                <c:pt idx="68">
                  <c:v>998.12139090756534</c:v>
                </c:pt>
                <c:pt idx="69">
                  <c:v>1033.7702258188451</c:v>
                </c:pt>
                <c:pt idx="70">
                  <c:v>1069.4190607301246</c:v>
                </c:pt>
                <c:pt idx="71">
                  <c:v>1105.0678956414044</c:v>
                </c:pt>
                <c:pt idx="72">
                  <c:v>1140.7167305526843</c:v>
                </c:pt>
                <c:pt idx="73">
                  <c:v>1176.3655654639642</c:v>
                </c:pt>
                <c:pt idx="74">
                  <c:v>1212.0144003752439</c:v>
                </c:pt>
                <c:pt idx="75">
                  <c:v>1247.6632352865238</c:v>
                </c:pt>
                <c:pt idx="76">
                  <c:v>1283.3120701978037</c:v>
                </c:pt>
                <c:pt idx="77">
                  <c:v>1318.9609051090836</c:v>
                </c:pt>
                <c:pt idx="78">
                  <c:v>1354.6097400203635</c:v>
                </c:pt>
                <c:pt idx="79">
                  <c:v>1390.2585749316431</c:v>
                </c:pt>
                <c:pt idx="80">
                  <c:v>1425.9074098429226</c:v>
                </c:pt>
                <c:pt idx="81">
                  <c:v>1461.5562447542025</c:v>
                </c:pt>
                <c:pt idx="82">
                  <c:v>1497.2050796654823</c:v>
                </c:pt>
                <c:pt idx="83">
                  <c:v>1532.8539145767622</c:v>
                </c:pt>
                <c:pt idx="84">
                  <c:v>1568.5027494880419</c:v>
                </c:pt>
                <c:pt idx="85">
                  <c:v>1604.1515843993218</c:v>
                </c:pt>
                <c:pt idx="86">
                  <c:v>1639.8004193106017</c:v>
                </c:pt>
                <c:pt idx="87">
                  <c:v>1675.4492542218816</c:v>
                </c:pt>
                <c:pt idx="88">
                  <c:v>1711.0980891331615</c:v>
                </c:pt>
                <c:pt idx="89">
                  <c:v>1746.7469240444411</c:v>
                </c:pt>
                <c:pt idx="90">
                  <c:v>1782.395758955721</c:v>
                </c:pt>
                <c:pt idx="91">
                  <c:v>1818.0445938670005</c:v>
                </c:pt>
                <c:pt idx="92">
                  <c:v>1853.6934287782803</c:v>
                </c:pt>
                <c:pt idx="93">
                  <c:v>1889.34226368956</c:v>
                </c:pt>
                <c:pt idx="94">
                  <c:v>1924.9910986008399</c:v>
                </c:pt>
                <c:pt idx="95">
                  <c:v>1960.6399335121198</c:v>
                </c:pt>
                <c:pt idx="96">
                  <c:v>1996.2887684233997</c:v>
                </c:pt>
                <c:pt idx="97">
                  <c:v>2031.9376033346796</c:v>
                </c:pt>
                <c:pt idx="98">
                  <c:v>2067.5864382459595</c:v>
                </c:pt>
                <c:pt idx="99">
                  <c:v>2103.2352731572391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-273.70649986196145</c:v>
                </c:pt>
                <c:pt idx="1">
                  <c:v>-273.70649986196145</c:v>
                </c:pt>
                <c:pt idx="2">
                  <c:v>-273.70450047581738</c:v>
                </c:pt>
                <c:pt idx="3">
                  <c:v>-273.4417693148377</c:v>
                </c:pt>
                <c:pt idx="4">
                  <c:v>-272.73760424781807</c:v>
                </c:pt>
                <c:pt idx="5">
                  <c:v>-271.59200527475866</c:v>
                </c:pt>
                <c:pt idx="6">
                  <c:v>-270.00497239565931</c:v>
                </c:pt>
                <c:pt idx="7">
                  <c:v>-267.97650561052006</c:v>
                </c:pt>
                <c:pt idx="8">
                  <c:v>-265.50660491934093</c:v>
                </c:pt>
                <c:pt idx="9">
                  <c:v>-262.59527032212202</c:v>
                </c:pt>
                <c:pt idx="10">
                  <c:v>-259.2425018188631</c:v>
                </c:pt>
                <c:pt idx="11">
                  <c:v>-255.44829940956441</c:v>
                </c:pt>
                <c:pt idx="12">
                  <c:v>-251.21266309422577</c:v>
                </c:pt>
                <c:pt idx="13">
                  <c:v>-246.5355928728473</c:v>
                </c:pt>
                <c:pt idx="14">
                  <c:v>-241.41708874542888</c:v>
                </c:pt>
                <c:pt idx="15">
                  <c:v>-235.85715071197063</c:v>
                </c:pt>
                <c:pt idx="16">
                  <c:v>-229.85577877247243</c:v>
                </c:pt>
                <c:pt idx="17">
                  <c:v>-223.4129729269344</c:v>
                </c:pt>
                <c:pt idx="18">
                  <c:v>-216.52873317535654</c:v>
                </c:pt>
                <c:pt idx="19">
                  <c:v>-209.20305951773875</c:v>
                </c:pt>
                <c:pt idx="20">
                  <c:v>-201.4359519540811</c:v>
                </c:pt>
                <c:pt idx="21">
                  <c:v>-193.22741048438351</c:v>
                </c:pt>
                <c:pt idx="22">
                  <c:v>-184.57743510864606</c:v>
                </c:pt>
                <c:pt idx="23">
                  <c:v>-175.48602582686877</c:v>
                </c:pt>
                <c:pt idx="24">
                  <c:v>-165.95318263905159</c:v>
                </c:pt>
                <c:pt idx="25">
                  <c:v>-155.97890554519449</c:v>
                </c:pt>
                <c:pt idx="26">
                  <c:v>-145.56319454529756</c:v>
                </c:pt>
                <c:pt idx="27">
                  <c:v>-134.70604963936071</c:v>
                </c:pt>
                <c:pt idx="28">
                  <c:v>-123.40747082738397</c:v>
                </c:pt>
                <c:pt idx="29">
                  <c:v>-111.6674581093674</c:v>
                </c:pt>
                <c:pt idx="30">
                  <c:v>-99.486011485310968</c:v>
                </c:pt>
                <c:pt idx="31">
                  <c:v>-86.863130955214586</c:v>
                </c:pt>
                <c:pt idx="32">
                  <c:v>-73.798816519078343</c:v>
                </c:pt>
                <c:pt idx="33">
                  <c:v>-60.293068176902203</c:v>
                </c:pt>
                <c:pt idx="34">
                  <c:v>-46.34588592868618</c:v>
                </c:pt>
                <c:pt idx="35">
                  <c:v>-31.957269774430394</c:v>
                </c:pt>
                <c:pt idx="36">
                  <c:v>-17.127219714134611</c:v>
                </c:pt>
                <c:pt idx="37">
                  <c:v>-7.0896214729580294</c:v>
                </c:pt>
                <c:pt idx="38">
                  <c:v>9.046558991994516</c:v>
                </c:pt>
                <c:pt idx="39">
                  <c:v>26.06635477055708</c:v>
                </c:pt>
                <c:pt idx="40">
                  <c:v>43.969765862729538</c:v>
                </c:pt>
                <c:pt idx="41">
                  <c:v>62.756792268512129</c:v>
                </c:pt>
                <c:pt idx="42">
                  <c:v>82.42743398790472</c:v>
                </c:pt>
                <c:pt idx="43">
                  <c:v>102.98169102090735</c:v>
                </c:pt>
                <c:pt idx="44">
                  <c:v>124.41956336751997</c:v>
                </c:pt>
                <c:pt idx="45">
                  <c:v>146.74105102774263</c:v>
                </c:pt>
                <c:pt idx="46">
                  <c:v>169.94615400157517</c:v>
                </c:pt>
                <c:pt idx="47">
                  <c:v>194.03487228901781</c:v>
                </c:pt>
                <c:pt idx="48">
                  <c:v>219.00720589007051</c:v>
                </c:pt>
                <c:pt idx="49">
                  <c:v>244.86315480473326</c:v>
                </c:pt>
                <c:pt idx="50">
                  <c:v>271.60271903300594</c:v>
                </c:pt>
                <c:pt idx="51">
                  <c:v>299.2258985748885</c:v>
                </c:pt>
                <c:pt idx="52">
                  <c:v>327.73269343038123</c:v>
                </c:pt>
                <c:pt idx="53">
                  <c:v>357.12310359948401</c:v>
                </c:pt>
                <c:pt idx="54">
                  <c:v>387.39712908219678</c:v>
                </c:pt>
                <c:pt idx="55">
                  <c:v>418.55476987851961</c:v>
                </c:pt>
                <c:pt idx="56">
                  <c:v>450.59602598845237</c:v>
                </c:pt>
                <c:pt idx="57">
                  <c:v>483.52089741199501</c:v>
                </c:pt>
                <c:pt idx="58">
                  <c:v>517.32938414914781</c:v>
                </c:pt>
                <c:pt idx="59">
                  <c:v>552.02148619991044</c:v>
                </c:pt>
                <c:pt idx="60">
                  <c:v>587.59720356428329</c:v>
                </c:pt>
                <c:pt idx="61">
                  <c:v>624.05653624226625</c:v>
                </c:pt>
                <c:pt idx="62">
                  <c:v>661.39948423385908</c:v>
                </c:pt>
                <c:pt idx="63">
                  <c:v>699.62604753906203</c:v>
                </c:pt>
                <c:pt idx="64">
                  <c:v>738.73622615787497</c:v>
                </c:pt>
                <c:pt idx="65">
                  <c:v>778.7300200902979</c:v>
                </c:pt>
                <c:pt idx="66">
                  <c:v>819.60742933633082</c:v>
                </c:pt>
                <c:pt idx="67">
                  <c:v>861.36845389597386</c:v>
                </c:pt>
                <c:pt idx="68">
                  <c:v>904.01309376922688</c:v>
                </c:pt>
                <c:pt idx="69">
                  <c:v>947.54134895608979</c:v>
                </c:pt>
                <c:pt idx="70">
                  <c:v>991.95321945656235</c:v>
                </c:pt>
                <c:pt idx="71">
                  <c:v>1037.2487052706454</c:v>
                </c:pt>
                <c:pt idx="72">
                  <c:v>1083.4278063983384</c:v>
                </c:pt>
                <c:pt idx="73">
                  <c:v>1130.4905228396417</c:v>
                </c:pt>
                <c:pt idx="74">
                  <c:v>1178.4368545945547</c:v>
                </c:pt>
                <c:pt idx="75">
                  <c:v>1227.2668016630776</c:v>
                </c:pt>
                <c:pt idx="76">
                  <c:v>1276.9803640452108</c:v>
                </c:pt>
                <c:pt idx="77">
                  <c:v>1327.5775417409538</c:v>
                </c:pt>
                <c:pt idx="78">
                  <c:v>1379.058334750307</c:v>
                </c:pt>
                <c:pt idx="79">
                  <c:v>1431.4227430732701</c:v>
                </c:pt>
                <c:pt idx="80">
                  <c:v>1484.6707667098426</c:v>
                </c:pt>
                <c:pt idx="81">
                  <c:v>1538.8024056600257</c:v>
                </c:pt>
                <c:pt idx="82">
                  <c:v>1593.8176599238191</c:v>
                </c:pt>
                <c:pt idx="83">
                  <c:v>1649.7165295012223</c:v>
                </c:pt>
                <c:pt idx="84">
                  <c:v>1706.4990143922353</c:v>
                </c:pt>
                <c:pt idx="85">
                  <c:v>1764.1651145968588</c:v>
                </c:pt>
                <c:pt idx="86">
                  <c:v>1822.7148301150919</c:v>
                </c:pt>
                <c:pt idx="87">
                  <c:v>1882.1481609469351</c:v>
                </c:pt>
                <c:pt idx="88">
                  <c:v>1942.4651070923887</c:v>
                </c:pt>
                <c:pt idx="89">
                  <c:v>2003.6656685514515</c:v>
                </c:pt>
                <c:pt idx="90">
                  <c:v>2065.7498453241251</c:v>
                </c:pt>
                <c:pt idx="91">
                  <c:v>2128.717637410407</c:v>
                </c:pt>
                <c:pt idx="92">
                  <c:v>2192.569044810301</c:v>
                </c:pt>
                <c:pt idx="93">
                  <c:v>2257.304067523804</c:v>
                </c:pt>
                <c:pt idx="94">
                  <c:v>2322.9227055509173</c:v>
                </c:pt>
                <c:pt idx="95">
                  <c:v>2389.4249588916409</c:v>
                </c:pt>
                <c:pt idx="96">
                  <c:v>2456.810827545974</c:v>
                </c:pt>
                <c:pt idx="97">
                  <c:v>2525.0803115139174</c:v>
                </c:pt>
                <c:pt idx="98">
                  <c:v>2594.2334107954712</c:v>
                </c:pt>
                <c:pt idx="99">
                  <c:v>2664.2701253906339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-1425.9993830594615</c:v>
                </c:pt>
                <c:pt idx="1">
                  <c:v>-1390.3505481481816</c:v>
                </c:pt>
                <c:pt idx="2">
                  <c:v>-1354.7017132369017</c:v>
                </c:pt>
                <c:pt idx="3">
                  <c:v>-1319.052878325622</c:v>
                </c:pt>
                <c:pt idx="4">
                  <c:v>-1283.4040434143421</c:v>
                </c:pt>
                <c:pt idx="5">
                  <c:v>-1247.7552085030625</c:v>
                </c:pt>
                <c:pt idx="6">
                  <c:v>-1212.1063735917826</c:v>
                </c:pt>
                <c:pt idx="7">
                  <c:v>-1176.4575386805027</c:v>
                </c:pt>
                <c:pt idx="8">
                  <c:v>-1140.8087037692228</c:v>
                </c:pt>
                <c:pt idx="9">
                  <c:v>-1105.1598688579431</c:v>
                </c:pt>
                <c:pt idx="10">
                  <c:v>-1069.5110339466635</c:v>
                </c:pt>
                <c:pt idx="11">
                  <c:v>-1033.8621990353836</c:v>
                </c:pt>
                <c:pt idx="12">
                  <c:v>-998.21336412410369</c:v>
                </c:pt>
                <c:pt idx="13">
                  <c:v>-962.56452921282391</c:v>
                </c:pt>
                <c:pt idx="14">
                  <c:v>-926.91569430154414</c:v>
                </c:pt>
                <c:pt idx="15">
                  <c:v>-891.26685939026436</c:v>
                </c:pt>
                <c:pt idx="16">
                  <c:v>-855.61802447898458</c:v>
                </c:pt>
                <c:pt idx="17">
                  <c:v>-819.96918956770469</c:v>
                </c:pt>
                <c:pt idx="18">
                  <c:v>-784.32035465642491</c:v>
                </c:pt>
                <c:pt idx="19">
                  <c:v>-748.67151974514513</c:v>
                </c:pt>
                <c:pt idx="20">
                  <c:v>-713.02268483386536</c:v>
                </c:pt>
                <c:pt idx="21">
                  <c:v>-677.37384992258558</c:v>
                </c:pt>
                <c:pt idx="22">
                  <c:v>-641.72501501130569</c:v>
                </c:pt>
                <c:pt idx="23">
                  <c:v>-606.07618010002591</c:v>
                </c:pt>
                <c:pt idx="24">
                  <c:v>-570.42734518874613</c:v>
                </c:pt>
                <c:pt idx="25">
                  <c:v>-534.77851027746624</c:v>
                </c:pt>
                <c:pt idx="26">
                  <c:v>-499.12967536618652</c:v>
                </c:pt>
                <c:pt idx="27">
                  <c:v>-463.48084045490668</c:v>
                </c:pt>
                <c:pt idx="28">
                  <c:v>-427.83200554362685</c:v>
                </c:pt>
                <c:pt idx="29">
                  <c:v>-392.18317063234713</c:v>
                </c:pt>
                <c:pt idx="30">
                  <c:v>-356.53433572106741</c:v>
                </c:pt>
                <c:pt idx="31">
                  <c:v>-320.88550080978752</c:v>
                </c:pt>
                <c:pt idx="32">
                  <c:v>-285.23666589850768</c:v>
                </c:pt>
                <c:pt idx="33">
                  <c:v>-249.58783098722785</c:v>
                </c:pt>
                <c:pt idx="34">
                  <c:v>-213.93899607594801</c:v>
                </c:pt>
                <c:pt idx="35">
                  <c:v>-178.29016116466838</c:v>
                </c:pt>
                <c:pt idx="36">
                  <c:v>-142.64132625338854</c:v>
                </c:pt>
                <c:pt idx="37">
                  <c:v>-106.99249134210869</c:v>
                </c:pt>
                <c:pt idx="38">
                  <c:v>-71.343656430828844</c:v>
                </c:pt>
                <c:pt idx="39">
                  <c:v>-35.694821519549002</c:v>
                </c:pt>
                <c:pt idx="40">
                  <c:v>-4.5986608269391584E-2</c:v>
                </c:pt>
                <c:pt idx="41">
                  <c:v>35.602848303010454</c:v>
                </c:pt>
                <c:pt idx="42">
                  <c:v>71.251683214290296</c:v>
                </c:pt>
                <c:pt idx="43">
                  <c:v>106.90051812557014</c:v>
                </c:pt>
                <c:pt idx="44">
                  <c:v>142.54935303684999</c:v>
                </c:pt>
                <c:pt idx="45">
                  <c:v>178.19818794812983</c:v>
                </c:pt>
                <c:pt idx="46">
                  <c:v>213.84702285940946</c:v>
                </c:pt>
                <c:pt idx="47">
                  <c:v>249.4958577706893</c:v>
                </c:pt>
                <c:pt idx="48">
                  <c:v>285.14469268196916</c:v>
                </c:pt>
                <c:pt idx="49">
                  <c:v>320.793527593249</c:v>
                </c:pt>
                <c:pt idx="50">
                  <c:v>356.44236250452883</c:v>
                </c:pt>
                <c:pt idx="51">
                  <c:v>392.09119741580844</c:v>
                </c:pt>
                <c:pt idx="52">
                  <c:v>427.74003232708827</c:v>
                </c:pt>
                <c:pt idx="53">
                  <c:v>463.38886723836816</c:v>
                </c:pt>
                <c:pt idx="54">
                  <c:v>499.037702149648</c:v>
                </c:pt>
                <c:pt idx="55">
                  <c:v>534.68653706092778</c:v>
                </c:pt>
                <c:pt idx="56">
                  <c:v>570.33537197220767</c:v>
                </c:pt>
                <c:pt idx="57">
                  <c:v>605.98420688348733</c:v>
                </c:pt>
                <c:pt idx="58">
                  <c:v>641.63304179476711</c:v>
                </c:pt>
                <c:pt idx="59">
                  <c:v>677.28187670604677</c:v>
                </c:pt>
                <c:pt idx="60">
                  <c:v>712.93071161732655</c:v>
                </c:pt>
                <c:pt idx="61">
                  <c:v>748.57954652860644</c:v>
                </c:pt>
                <c:pt idx="62">
                  <c:v>784.22838143988633</c:v>
                </c:pt>
                <c:pt idx="63">
                  <c:v>819.87721635116611</c:v>
                </c:pt>
                <c:pt idx="64">
                  <c:v>855.526051262446</c:v>
                </c:pt>
                <c:pt idx="65">
                  <c:v>891.17488617372578</c:v>
                </c:pt>
                <c:pt idx="66">
                  <c:v>926.82372108500567</c:v>
                </c:pt>
                <c:pt idx="67">
                  <c:v>962.47255599628556</c:v>
                </c:pt>
                <c:pt idx="68">
                  <c:v>998.12139090756534</c:v>
                </c:pt>
                <c:pt idx="69">
                  <c:v>1033.7702258188451</c:v>
                </c:pt>
                <c:pt idx="70">
                  <c:v>1069.4190607301246</c:v>
                </c:pt>
                <c:pt idx="71">
                  <c:v>1105.0678956414044</c:v>
                </c:pt>
                <c:pt idx="72">
                  <c:v>1140.7167305526843</c:v>
                </c:pt>
                <c:pt idx="73">
                  <c:v>1176.3655654639642</c:v>
                </c:pt>
                <c:pt idx="74">
                  <c:v>1212.0144003752439</c:v>
                </c:pt>
                <c:pt idx="75">
                  <c:v>1247.6632352865238</c:v>
                </c:pt>
                <c:pt idx="76">
                  <c:v>1283.3120701978037</c:v>
                </c:pt>
                <c:pt idx="77">
                  <c:v>1318.9609051090836</c:v>
                </c:pt>
                <c:pt idx="78">
                  <c:v>1354.6097400203635</c:v>
                </c:pt>
                <c:pt idx="79">
                  <c:v>1390.2585749316431</c:v>
                </c:pt>
                <c:pt idx="80">
                  <c:v>1425.9074098429226</c:v>
                </c:pt>
                <c:pt idx="81">
                  <c:v>1461.5562447542025</c:v>
                </c:pt>
                <c:pt idx="82">
                  <c:v>1497.2050796654823</c:v>
                </c:pt>
                <c:pt idx="83">
                  <c:v>1532.8539145767622</c:v>
                </c:pt>
                <c:pt idx="84">
                  <c:v>1568.5027494880419</c:v>
                </c:pt>
                <c:pt idx="85">
                  <c:v>1604.1515843993218</c:v>
                </c:pt>
                <c:pt idx="86">
                  <c:v>1639.8004193106017</c:v>
                </c:pt>
                <c:pt idx="87">
                  <c:v>1675.4492542218816</c:v>
                </c:pt>
                <c:pt idx="88">
                  <c:v>1711.0980891331615</c:v>
                </c:pt>
                <c:pt idx="89">
                  <c:v>1746.7469240444411</c:v>
                </c:pt>
                <c:pt idx="90">
                  <c:v>1782.395758955721</c:v>
                </c:pt>
                <c:pt idx="91">
                  <c:v>1818.0445938670005</c:v>
                </c:pt>
                <c:pt idx="92">
                  <c:v>1853.6934287782803</c:v>
                </c:pt>
                <c:pt idx="93">
                  <c:v>1889.34226368956</c:v>
                </c:pt>
                <c:pt idx="94">
                  <c:v>1924.9910986008399</c:v>
                </c:pt>
                <c:pt idx="95">
                  <c:v>1960.6399335121198</c:v>
                </c:pt>
                <c:pt idx="96">
                  <c:v>1996.2887684233997</c:v>
                </c:pt>
                <c:pt idx="97">
                  <c:v>2031.9376033346796</c:v>
                </c:pt>
                <c:pt idx="98">
                  <c:v>2067.5864382459595</c:v>
                </c:pt>
                <c:pt idx="99">
                  <c:v>2103.2352731572391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2815.007307549437</c:v>
                </c:pt>
                <c:pt idx="1">
                  <c:v>2815.007307549437</c:v>
                </c:pt>
                <c:pt idx="2">
                  <c:v>2815.0077774229871</c:v>
                </c:pt>
                <c:pt idx="3">
                  <c:v>2815.0695215856585</c:v>
                </c:pt>
                <c:pt idx="4">
                  <c:v>2815.2350066475888</c:v>
                </c:pt>
                <c:pt idx="5">
                  <c:v>2815.5042326087773</c:v>
                </c:pt>
                <c:pt idx="6">
                  <c:v>2815.8771994692252</c:v>
                </c:pt>
                <c:pt idx="7">
                  <c:v>2816.3539072289309</c:v>
                </c:pt>
                <c:pt idx="8">
                  <c:v>2816.9343558878954</c:v>
                </c:pt>
                <c:pt idx="9">
                  <c:v>2817.6185454461183</c:v>
                </c:pt>
                <c:pt idx="10">
                  <c:v>2818.4064759036</c:v>
                </c:pt>
                <c:pt idx="11">
                  <c:v>2819.2981472603406</c:v>
                </c:pt>
                <c:pt idx="12">
                  <c:v>2820.293559516339</c:v>
                </c:pt>
                <c:pt idx="13">
                  <c:v>2821.3927126715967</c:v>
                </c:pt>
                <c:pt idx="14">
                  <c:v>2822.5956067261127</c:v>
                </c:pt>
                <c:pt idx="15">
                  <c:v>2823.9022416798871</c:v>
                </c:pt>
                <c:pt idx="16">
                  <c:v>2825.3126175329207</c:v>
                </c:pt>
                <c:pt idx="17">
                  <c:v>2826.8267342852123</c:v>
                </c:pt>
                <c:pt idx="18">
                  <c:v>2828.4445919367627</c:v>
                </c:pt>
                <c:pt idx="19">
                  <c:v>2830.1661904875714</c:v>
                </c:pt>
                <c:pt idx="20">
                  <c:v>2831.9915299376389</c:v>
                </c:pt>
                <c:pt idx="21">
                  <c:v>2833.9206102869653</c:v>
                </c:pt>
                <c:pt idx="22">
                  <c:v>2835.95343153555</c:v>
                </c:pt>
                <c:pt idx="23">
                  <c:v>2838.089993683393</c:v>
                </c:pt>
                <c:pt idx="24">
                  <c:v>2840.3302967304949</c:v>
                </c:pt>
                <c:pt idx="25">
                  <c:v>2842.6743406768551</c:v>
                </c:pt>
                <c:pt idx="26">
                  <c:v>2845.1221255224741</c:v>
                </c:pt>
                <c:pt idx="27">
                  <c:v>2847.6736512673519</c:v>
                </c:pt>
                <c:pt idx="28">
                  <c:v>2850.3289179114881</c:v>
                </c:pt>
                <c:pt idx="29">
                  <c:v>2853.0879254548827</c:v>
                </c:pt>
                <c:pt idx="30">
                  <c:v>2855.9506738975365</c:v>
                </c:pt>
                <c:pt idx="31">
                  <c:v>2858.9171632394482</c:v>
                </c:pt>
                <c:pt idx="32">
                  <c:v>2861.9873934806192</c:v>
                </c:pt>
                <c:pt idx="33">
                  <c:v>2865.1613646210481</c:v>
                </c:pt>
                <c:pt idx="34">
                  <c:v>2868.4390766607357</c:v>
                </c:pt>
                <c:pt idx="35">
                  <c:v>2871.8205295996818</c:v>
                </c:pt>
                <c:pt idx="36">
                  <c:v>2875.3057234378866</c:v>
                </c:pt>
                <c:pt idx="37">
                  <c:v>2877.6725955136308</c:v>
                </c:pt>
                <c:pt idx="38">
                  <c:v>2881.5375208286218</c:v>
                </c:pt>
                <c:pt idx="39">
                  <c:v>2885.6861358654855</c:v>
                </c:pt>
                <c:pt idx="40">
                  <c:v>2890.1184406242219</c:v>
                </c:pt>
                <c:pt idx="41">
                  <c:v>2894.8344351048299</c:v>
                </c:pt>
                <c:pt idx="42">
                  <c:v>2899.8341193073106</c:v>
                </c:pt>
                <c:pt idx="43">
                  <c:v>2905.1174932316635</c:v>
                </c:pt>
                <c:pt idx="44">
                  <c:v>2910.6845568778886</c:v>
                </c:pt>
                <c:pt idx="45">
                  <c:v>2916.5353102459862</c:v>
                </c:pt>
                <c:pt idx="46">
                  <c:v>2922.6697533359561</c:v>
                </c:pt>
                <c:pt idx="47">
                  <c:v>2929.0878861477981</c:v>
                </c:pt>
                <c:pt idx="48">
                  <c:v>2935.7897086815128</c:v>
                </c:pt>
                <c:pt idx="49">
                  <c:v>2942.7752209370992</c:v>
                </c:pt>
                <c:pt idx="50">
                  <c:v>2950.0444229145587</c:v>
                </c:pt>
                <c:pt idx="51">
                  <c:v>2957.5973146138899</c:v>
                </c:pt>
                <c:pt idx="52">
                  <c:v>2965.4338960350933</c:v>
                </c:pt>
                <c:pt idx="53">
                  <c:v>2973.5541671781693</c:v>
                </c:pt>
                <c:pt idx="54">
                  <c:v>2981.9581280431175</c:v>
                </c:pt>
                <c:pt idx="55">
                  <c:v>2990.6457786299379</c:v>
                </c:pt>
                <c:pt idx="56">
                  <c:v>2999.6171189386309</c:v>
                </c:pt>
                <c:pt idx="57">
                  <c:v>3008.8721489691957</c:v>
                </c:pt>
                <c:pt idx="58">
                  <c:v>3018.4108687216331</c:v>
                </c:pt>
                <c:pt idx="59">
                  <c:v>3028.2332781959431</c:v>
                </c:pt>
                <c:pt idx="60">
                  <c:v>3038.3393773921252</c:v>
                </c:pt>
                <c:pt idx="61">
                  <c:v>3048.7291663101796</c:v>
                </c:pt>
                <c:pt idx="62">
                  <c:v>3059.4026449501062</c:v>
                </c:pt>
                <c:pt idx="63">
                  <c:v>3070.3598133119053</c:v>
                </c:pt>
                <c:pt idx="64">
                  <c:v>3081.6006713955762</c:v>
                </c:pt>
                <c:pt idx="65">
                  <c:v>3093.1252192011198</c:v>
                </c:pt>
                <c:pt idx="66">
                  <c:v>3104.9334567285359</c:v>
                </c:pt>
                <c:pt idx="67">
                  <c:v>3117.0253839778238</c:v>
                </c:pt>
                <c:pt idx="68">
                  <c:v>3129.4010009489843</c:v>
                </c:pt>
                <c:pt idx="69">
                  <c:v>3142.0603076420171</c:v>
                </c:pt>
                <c:pt idx="70">
                  <c:v>3155.0033040569219</c:v>
                </c:pt>
                <c:pt idx="71">
                  <c:v>3168.229990193699</c:v>
                </c:pt>
                <c:pt idx="72">
                  <c:v>3181.7403660523491</c:v>
                </c:pt>
                <c:pt idx="73">
                  <c:v>3195.534431632871</c:v>
                </c:pt>
                <c:pt idx="74">
                  <c:v>3209.6121869352651</c:v>
                </c:pt>
                <c:pt idx="75">
                  <c:v>3223.9736319595313</c:v>
                </c:pt>
                <c:pt idx="76">
                  <c:v>3238.6187667056702</c:v>
                </c:pt>
                <c:pt idx="77">
                  <c:v>3253.5475911736812</c:v>
                </c:pt>
                <c:pt idx="78">
                  <c:v>3268.7601053635649</c:v>
                </c:pt>
                <c:pt idx="79">
                  <c:v>3284.2563092753207</c:v>
                </c:pt>
                <c:pt idx="80">
                  <c:v>3300.0362029089483</c:v>
                </c:pt>
                <c:pt idx="81">
                  <c:v>3316.099786264449</c:v>
                </c:pt>
                <c:pt idx="82">
                  <c:v>3332.4470593418218</c:v>
                </c:pt>
                <c:pt idx="83">
                  <c:v>3349.0780221410669</c:v>
                </c:pt>
                <c:pt idx="84">
                  <c:v>3365.9926746621841</c:v>
                </c:pt>
                <c:pt idx="85">
                  <c:v>3383.1910169051735</c:v>
                </c:pt>
                <c:pt idx="86">
                  <c:v>3400.6730488700355</c:v>
                </c:pt>
                <c:pt idx="87">
                  <c:v>3418.4387705567692</c:v>
                </c:pt>
                <c:pt idx="88">
                  <c:v>3436.488181965376</c:v>
                </c:pt>
                <c:pt idx="89">
                  <c:v>3454.8212830958546</c:v>
                </c:pt>
                <c:pt idx="90">
                  <c:v>3473.4380739482058</c:v>
                </c:pt>
                <c:pt idx="91">
                  <c:v>3492.3385545224287</c:v>
                </c:pt>
                <c:pt idx="92">
                  <c:v>3511.5227248185242</c:v>
                </c:pt>
                <c:pt idx="93">
                  <c:v>3530.9905848364924</c:v>
                </c:pt>
                <c:pt idx="94">
                  <c:v>3550.7421345763328</c:v>
                </c:pt>
                <c:pt idx="95">
                  <c:v>3570.7773740380453</c:v>
                </c:pt>
                <c:pt idx="96">
                  <c:v>3591.0963032216305</c:v>
                </c:pt>
                <c:pt idx="97">
                  <c:v>3611.6989221270878</c:v>
                </c:pt>
                <c:pt idx="98">
                  <c:v>3632.5852307544169</c:v>
                </c:pt>
                <c:pt idx="99">
                  <c:v>3653.7552291036181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-974.49448068412835</c:v>
                </c:pt>
                <c:pt idx="1">
                  <c:v>-946.64842706190916</c:v>
                </c:pt>
                <c:pt idx="2">
                  <c:v>-918.80237343968975</c:v>
                </c:pt>
                <c:pt idx="3">
                  <c:v>-890.95631981747056</c:v>
                </c:pt>
                <c:pt idx="4">
                  <c:v>-863.11026619525114</c:v>
                </c:pt>
                <c:pt idx="5">
                  <c:v>-835.26421257303184</c:v>
                </c:pt>
                <c:pt idx="6">
                  <c:v>-807.41815895081265</c:v>
                </c:pt>
                <c:pt idx="7">
                  <c:v>-779.57210532859335</c:v>
                </c:pt>
                <c:pt idx="8">
                  <c:v>-751.72605170637405</c:v>
                </c:pt>
                <c:pt idx="9">
                  <c:v>-723.87999808415464</c:v>
                </c:pt>
                <c:pt idx="10">
                  <c:v>-696.03394446193545</c:v>
                </c:pt>
                <c:pt idx="11">
                  <c:v>-668.18789083971615</c:v>
                </c:pt>
                <c:pt idx="12">
                  <c:v>-640.34183721749696</c:v>
                </c:pt>
                <c:pt idx="13">
                  <c:v>-612.49578359527754</c:v>
                </c:pt>
                <c:pt idx="14">
                  <c:v>-584.64972997305836</c:v>
                </c:pt>
                <c:pt idx="15">
                  <c:v>-556.80367635083894</c:v>
                </c:pt>
                <c:pt idx="16">
                  <c:v>-528.95762272861975</c:v>
                </c:pt>
                <c:pt idx="17">
                  <c:v>-501.1115691064004</c:v>
                </c:pt>
                <c:pt idx="18">
                  <c:v>-473.26551548418109</c:v>
                </c:pt>
                <c:pt idx="19">
                  <c:v>-445.41946186196185</c:v>
                </c:pt>
                <c:pt idx="20">
                  <c:v>-417.57340823974249</c:v>
                </c:pt>
                <c:pt idx="21">
                  <c:v>-389.72735461752325</c:v>
                </c:pt>
                <c:pt idx="22">
                  <c:v>-361.881300995304</c:v>
                </c:pt>
                <c:pt idx="23">
                  <c:v>-334.03524737308464</c:v>
                </c:pt>
                <c:pt idx="24">
                  <c:v>-306.1891937508654</c:v>
                </c:pt>
                <c:pt idx="25">
                  <c:v>-278.34314012864616</c:v>
                </c:pt>
                <c:pt idx="26">
                  <c:v>-250.4970865064268</c:v>
                </c:pt>
                <c:pt idx="27">
                  <c:v>-222.65103288420755</c:v>
                </c:pt>
                <c:pt idx="28">
                  <c:v>-194.80497926198831</c:v>
                </c:pt>
                <c:pt idx="29">
                  <c:v>-166.95892563976895</c:v>
                </c:pt>
                <c:pt idx="30">
                  <c:v>-139.11287201754971</c:v>
                </c:pt>
                <c:pt idx="31">
                  <c:v>-111.26681839533033</c:v>
                </c:pt>
                <c:pt idx="32">
                  <c:v>-83.420764773111088</c:v>
                </c:pt>
                <c:pt idx="33">
                  <c:v>-55.574711150891844</c:v>
                </c:pt>
                <c:pt idx="34">
                  <c:v>-27.728657528672485</c:v>
                </c:pt>
                <c:pt idx="35">
                  <c:v>0.11739609354676213</c:v>
                </c:pt>
                <c:pt idx="36">
                  <c:v>27.963449715766124</c:v>
                </c:pt>
                <c:pt idx="37">
                  <c:v>55.809503337985369</c:v>
                </c:pt>
                <c:pt idx="38">
                  <c:v>83.655556960204621</c:v>
                </c:pt>
                <c:pt idx="39">
                  <c:v>111.50161058242387</c:v>
                </c:pt>
                <c:pt idx="40">
                  <c:v>139.34766420464334</c:v>
                </c:pt>
                <c:pt idx="41">
                  <c:v>167.19371782686258</c:v>
                </c:pt>
                <c:pt idx="42">
                  <c:v>195.03977144908183</c:v>
                </c:pt>
                <c:pt idx="43">
                  <c:v>222.88582507130107</c:v>
                </c:pt>
                <c:pt idx="44">
                  <c:v>250.73187869352031</c:v>
                </c:pt>
                <c:pt idx="45">
                  <c:v>278.57793231573959</c:v>
                </c:pt>
                <c:pt idx="46">
                  <c:v>306.42398593795906</c:v>
                </c:pt>
                <c:pt idx="47">
                  <c:v>334.2700395601783</c:v>
                </c:pt>
                <c:pt idx="48">
                  <c:v>362.11609318239755</c:v>
                </c:pt>
                <c:pt idx="49">
                  <c:v>389.96214680461679</c:v>
                </c:pt>
                <c:pt idx="50">
                  <c:v>417.80820042683604</c:v>
                </c:pt>
                <c:pt idx="51">
                  <c:v>445.65425404905551</c:v>
                </c:pt>
                <c:pt idx="52">
                  <c:v>473.50030767127475</c:v>
                </c:pt>
                <c:pt idx="53">
                  <c:v>501.346361293494</c:v>
                </c:pt>
                <c:pt idx="54">
                  <c:v>529.19241491571324</c:v>
                </c:pt>
                <c:pt idx="55">
                  <c:v>557.03846853793254</c:v>
                </c:pt>
                <c:pt idx="56">
                  <c:v>584.88452216015173</c:v>
                </c:pt>
                <c:pt idx="57">
                  <c:v>612.73057578237126</c:v>
                </c:pt>
                <c:pt idx="58">
                  <c:v>640.57662940459045</c:v>
                </c:pt>
                <c:pt idx="59">
                  <c:v>668.42268302680975</c:v>
                </c:pt>
                <c:pt idx="60">
                  <c:v>696.26873664902894</c:v>
                </c:pt>
                <c:pt idx="61">
                  <c:v>724.11479027124824</c:v>
                </c:pt>
                <c:pt idx="62">
                  <c:v>751.96084389346765</c:v>
                </c:pt>
                <c:pt idx="63">
                  <c:v>779.80689751568696</c:v>
                </c:pt>
                <c:pt idx="64">
                  <c:v>807.65295113790614</c:v>
                </c:pt>
                <c:pt idx="65">
                  <c:v>835.49900476012544</c:v>
                </c:pt>
                <c:pt idx="66">
                  <c:v>863.34505838234463</c:v>
                </c:pt>
                <c:pt idx="67">
                  <c:v>891.19111200456416</c:v>
                </c:pt>
                <c:pt idx="68">
                  <c:v>919.03716562678335</c:v>
                </c:pt>
                <c:pt idx="69">
                  <c:v>946.88321924900265</c:v>
                </c:pt>
                <c:pt idx="70">
                  <c:v>974.72927287122184</c:v>
                </c:pt>
                <c:pt idx="71">
                  <c:v>1002.5753264934411</c:v>
                </c:pt>
                <c:pt idx="72">
                  <c:v>1030.4213801156607</c:v>
                </c:pt>
                <c:pt idx="73">
                  <c:v>1058.2674337378799</c:v>
                </c:pt>
                <c:pt idx="74">
                  <c:v>1086.113487360099</c:v>
                </c:pt>
                <c:pt idx="75">
                  <c:v>1113.9595409823182</c:v>
                </c:pt>
                <c:pt idx="76">
                  <c:v>1141.8055946045376</c:v>
                </c:pt>
                <c:pt idx="77">
                  <c:v>1169.6516482267568</c:v>
                </c:pt>
                <c:pt idx="78">
                  <c:v>1197.497701848976</c:v>
                </c:pt>
                <c:pt idx="79">
                  <c:v>1225.3437554711954</c:v>
                </c:pt>
                <c:pt idx="80">
                  <c:v>1253.1898090934151</c:v>
                </c:pt>
                <c:pt idx="81">
                  <c:v>1281.0358627156343</c:v>
                </c:pt>
                <c:pt idx="82">
                  <c:v>1308.8819163378535</c:v>
                </c:pt>
                <c:pt idx="83">
                  <c:v>1336.7279699600729</c:v>
                </c:pt>
                <c:pt idx="84">
                  <c:v>1364.5740235822921</c:v>
                </c:pt>
                <c:pt idx="85">
                  <c:v>1392.4200772045112</c:v>
                </c:pt>
                <c:pt idx="86">
                  <c:v>1420.2661308267304</c:v>
                </c:pt>
                <c:pt idx="87">
                  <c:v>1448.1121844489498</c:v>
                </c:pt>
                <c:pt idx="88">
                  <c:v>1475.958238071169</c:v>
                </c:pt>
                <c:pt idx="89">
                  <c:v>1503.8042916933882</c:v>
                </c:pt>
                <c:pt idx="90">
                  <c:v>1531.6503453156074</c:v>
                </c:pt>
                <c:pt idx="91">
                  <c:v>1559.4963989378273</c:v>
                </c:pt>
                <c:pt idx="92">
                  <c:v>1587.3424525600465</c:v>
                </c:pt>
                <c:pt idx="93">
                  <c:v>1615.1885061822657</c:v>
                </c:pt>
                <c:pt idx="94">
                  <c:v>1643.0345598044848</c:v>
                </c:pt>
                <c:pt idx="95">
                  <c:v>1670.8806134267043</c:v>
                </c:pt>
                <c:pt idx="96">
                  <c:v>1698.7266670489234</c:v>
                </c:pt>
                <c:pt idx="97">
                  <c:v>1726.5727206711426</c:v>
                </c:pt>
                <c:pt idx="98">
                  <c:v>1754.4187742933618</c:v>
                </c:pt>
                <c:pt idx="99">
                  <c:v>1782.2648279155812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-223.4352273208392</c:v>
                </c:pt>
                <c:pt idx="1">
                  <c:v>-223.4352273208392</c:v>
                </c:pt>
                <c:pt idx="2">
                  <c:v>-223.4075480615133</c:v>
                </c:pt>
                <c:pt idx="3">
                  <c:v>-222.99275893051771</c:v>
                </c:pt>
                <c:pt idx="4">
                  <c:v>-222.0803427248693</c:v>
                </c:pt>
                <c:pt idx="5">
                  <c:v>-220.67029944456823</c:v>
                </c:pt>
                <c:pt idx="6">
                  <c:v>-218.76262908961434</c:v>
                </c:pt>
                <c:pt idx="7">
                  <c:v>-216.35733166000773</c:v>
                </c:pt>
                <c:pt idx="8">
                  <c:v>-213.45440715574836</c:v>
                </c:pt>
                <c:pt idx="9">
                  <c:v>-210.05385557683616</c:v>
                </c:pt>
                <c:pt idx="10">
                  <c:v>-206.15567692327124</c:v>
                </c:pt>
                <c:pt idx="11">
                  <c:v>-201.75987119505362</c:v>
                </c:pt>
                <c:pt idx="12">
                  <c:v>-196.86643839218323</c:v>
                </c:pt>
                <c:pt idx="13">
                  <c:v>-191.47537851466001</c:v>
                </c:pt>
                <c:pt idx="14">
                  <c:v>-185.58669156248413</c:v>
                </c:pt>
                <c:pt idx="15">
                  <c:v>-179.20037753565543</c:v>
                </c:pt>
                <c:pt idx="16">
                  <c:v>-172.31643643417397</c:v>
                </c:pt>
                <c:pt idx="17">
                  <c:v>-164.93486825803978</c:v>
                </c:pt>
                <c:pt idx="18">
                  <c:v>-157.05567300725284</c:v>
                </c:pt>
                <c:pt idx="19">
                  <c:v>-148.67885068181312</c:v>
                </c:pt>
                <c:pt idx="20">
                  <c:v>-139.80440128172063</c:v>
                </c:pt>
                <c:pt idx="21">
                  <c:v>-130.43232480697537</c:v>
                </c:pt>
                <c:pt idx="22">
                  <c:v>-120.56262125757742</c:v>
                </c:pt>
                <c:pt idx="23">
                  <c:v>-110.19529063352668</c:v>
                </c:pt>
                <c:pt idx="24">
                  <c:v>-99.330332934823204</c:v>
                </c:pt>
                <c:pt idx="25">
                  <c:v>-87.967748161466957</c:v>
                </c:pt>
                <c:pt idx="26">
                  <c:v>-76.107536313457913</c:v>
                </c:pt>
                <c:pt idx="27">
                  <c:v>-63.749697390796157</c:v>
                </c:pt>
                <c:pt idx="28">
                  <c:v>-50.894231393481647</c:v>
                </c:pt>
                <c:pt idx="29">
                  <c:v>-37.541138321514325</c:v>
                </c:pt>
                <c:pt idx="30">
                  <c:v>-23.690418174894305</c:v>
                </c:pt>
                <c:pt idx="31">
                  <c:v>-19.070848327114383</c:v>
                </c:pt>
                <c:pt idx="32">
                  <c:v>-3.959021223311403</c:v>
                </c:pt>
                <c:pt idx="33">
                  <c:v>11.935733833164264</c:v>
                </c:pt>
                <c:pt idx="34">
                  <c:v>28.613416842312677</c:v>
                </c:pt>
                <c:pt idx="35">
                  <c:v>46.074027804133699</c:v>
                </c:pt>
                <c:pt idx="36">
                  <c:v>64.317566718627489</c:v>
                </c:pt>
                <c:pt idx="37">
                  <c:v>83.344033585793866</c:v>
                </c:pt>
                <c:pt idx="38">
                  <c:v>103.15342840563292</c:v>
                </c:pt>
                <c:pt idx="39">
                  <c:v>123.74575117814467</c:v>
                </c:pt>
                <c:pt idx="40">
                  <c:v>145.12100190332927</c:v>
                </c:pt>
                <c:pt idx="41">
                  <c:v>167.27918058118638</c:v>
                </c:pt>
                <c:pt idx="42">
                  <c:v>190.22028721171617</c:v>
                </c:pt>
                <c:pt idx="43">
                  <c:v>213.94432179491861</c:v>
                </c:pt>
                <c:pt idx="44">
                  <c:v>238.45128433079375</c:v>
                </c:pt>
                <c:pt idx="45">
                  <c:v>263.74117481934161</c:v>
                </c:pt>
                <c:pt idx="46">
                  <c:v>289.81399326056231</c:v>
                </c:pt>
                <c:pt idx="47">
                  <c:v>316.66973965445555</c:v>
                </c:pt>
                <c:pt idx="48">
                  <c:v>344.30841400102139</c:v>
                </c:pt>
                <c:pt idx="49">
                  <c:v>372.73001630025993</c:v>
                </c:pt>
                <c:pt idx="50">
                  <c:v>401.93454655217113</c:v>
                </c:pt>
                <c:pt idx="51">
                  <c:v>431.92200475675531</c:v>
                </c:pt>
                <c:pt idx="52">
                  <c:v>462.69239091401187</c:v>
                </c:pt>
                <c:pt idx="53">
                  <c:v>494.24570502394113</c:v>
                </c:pt>
                <c:pt idx="54">
                  <c:v>526.5819470865431</c:v>
                </c:pt>
                <c:pt idx="55">
                  <c:v>559.70111710181766</c:v>
                </c:pt>
                <c:pt idx="56">
                  <c:v>593.60321506976493</c:v>
                </c:pt>
                <c:pt idx="57">
                  <c:v>628.28824099038525</c:v>
                </c:pt>
                <c:pt idx="58">
                  <c:v>663.75619486367793</c:v>
                </c:pt>
                <c:pt idx="59">
                  <c:v>700.0070766896431</c:v>
                </c:pt>
                <c:pt idx="60">
                  <c:v>737.0408864682812</c:v>
                </c:pt>
                <c:pt idx="61">
                  <c:v>774.8576241995919</c:v>
                </c:pt>
                <c:pt idx="62">
                  <c:v>813.45728988357553</c:v>
                </c:pt>
                <c:pt idx="63">
                  <c:v>852.83988352023164</c:v>
                </c:pt>
                <c:pt idx="64">
                  <c:v>893.00540510956046</c:v>
                </c:pt>
                <c:pt idx="65">
                  <c:v>933.95385465156187</c:v>
                </c:pt>
                <c:pt idx="66">
                  <c:v>975.68523214623599</c:v>
                </c:pt>
                <c:pt idx="67">
                  <c:v>1018.1995375935832</c:v>
                </c:pt>
                <c:pt idx="68">
                  <c:v>1061.4967709936027</c:v>
                </c:pt>
                <c:pt idx="69">
                  <c:v>1105.5769323462948</c:v>
                </c:pt>
                <c:pt idx="70">
                  <c:v>1150.4400216516597</c:v>
                </c:pt>
                <c:pt idx="71">
                  <c:v>1196.0860389096972</c:v>
                </c:pt>
                <c:pt idx="72">
                  <c:v>1242.5149841204079</c:v>
                </c:pt>
                <c:pt idx="73">
                  <c:v>1289.7268572837904</c:v>
                </c:pt>
                <c:pt idx="74">
                  <c:v>1337.7216583998461</c:v>
                </c:pt>
                <c:pt idx="75">
                  <c:v>1386.4993874685742</c:v>
                </c:pt>
                <c:pt idx="76">
                  <c:v>1436.0600444899751</c:v>
                </c:pt>
                <c:pt idx="77">
                  <c:v>1486.4036294640487</c:v>
                </c:pt>
                <c:pt idx="78">
                  <c:v>1537.5301423907949</c:v>
                </c:pt>
                <c:pt idx="79">
                  <c:v>1589.4395832702139</c:v>
                </c:pt>
                <c:pt idx="80">
                  <c:v>1642.1319521023065</c:v>
                </c:pt>
                <c:pt idx="81">
                  <c:v>1695.6072488870707</c:v>
                </c:pt>
                <c:pt idx="82">
                  <c:v>1749.8654736245076</c:v>
                </c:pt>
                <c:pt idx="83">
                  <c:v>1804.9066263146174</c:v>
                </c:pt>
                <c:pt idx="84">
                  <c:v>1860.7307069573997</c:v>
                </c:pt>
                <c:pt idx="85">
                  <c:v>1917.3377155528549</c:v>
                </c:pt>
                <c:pt idx="86">
                  <c:v>1974.7276521009826</c:v>
                </c:pt>
                <c:pt idx="87">
                  <c:v>2032.900516601783</c:v>
                </c:pt>
                <c:pt idx="88">
                  <c:v>2091.8563090552557</c:v>
                </c:pt>
                <c:pt idx="89">
                  <c:v>2151.5950294614017</c:v>
                </c:pt>
                <c:pt idx="90">
                  <c:v>2212.11667782022</c:v>
                </c:pt>
                <c:pt idx="91">
                  <c:v>2273.4212541317124</c:v>
                </c:pt>
                <c:pt idx="92">
                  <c:v>2335.5087583958762</c:v>
                </c:pt>
                <c:pt idx="93">
                  <c:v>2398.3791906127126</c:v>
                </c:pt>
                <c:pt idx="94">
                  <c:v>2462.0325507822217</c:v>
                </c:pt>
                <c:pt idx="95">
                  <c:v>2526.4688389044036</c:v>
                </c:pt>
                <c:pt idx="96">
                  <c:v>2591.6880549792577</c:v>
                </c:pt>
                <c:pt idx="97">
                  <c:v>2657.690199006785</c:v>
                </c:pt>
                <c:pt idx="98">
                  <c:v>2724.4752709869849</c:v>
                </c:pt>
                <c:pt idx="99">
                  <c:v>2792.0432709198576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-974.49448068412835</c:v>
                </c:pt>
                <c:pt idx="1">
                  <c:v>-946.64842706190916</c:v>
                </c:pt>
                <c:pt idx="2">
                  <c:v>-918.80237343968975</c:v>
                </c:pt>
                <c:pt idx="3">
                  <c:v>-890.95631981747056</c:v>
                </c:pt>
                <c:pt idx="4">
                  <c:v>-863.11026619525114</c:v>
                </c:pt>
                <c:pt idx="5">
                  <c:v>-835.26421257303184</c:v>
                </c:pt>
                <c:pt idx="6">
                  <c:v>-807.41815895081265</c:v>
                </c:pt>
                <c:pt idx="7">
                  <c:v>-779.57210532859335</c:v>
                </c:pt>
                <c:pt idx="8">
                  <c:v>-751.72605170637405</c:v>
                </c:pt>
                <c:pt idx="9">
                  <c:v>-723.87999808415464</c:v>
                </c:pt>
                <c:pt idx="10">
                  <c:v>-696.03394446193545</c:v>
                </c:pt>
                <c:pt idx="11">
                  <c:v>-668.18789083971615</c:v>
                </c:pt>
                <c:pt idx="12">
                  <c:v>-640.34183721749696</c:v>
                </c:pt>
                <c:pt idx="13">
                  <c:v>-612.49578359527754</c:v>
                </c:pt>
                <c:pt idx="14">
                  <c:v>-584.64972997305836</c:v>
                </c:pt>
                <c:pt idx="15">
                  <c:v>-556.80367635083894</c:v>
                </c:pt>
                <c:pt idx="16">
                  <c:v>-528.95762272861975</c:v>
                </c:pt>
                <c:pt idx="17">
                  <c:v>-501.1115691064004</c:v>
                </c:pt>
                <c:pt idx="18">
                  <c:v>-473.26551548418109</c:v>
                </c:pt>
                <c:pt idx="19">
                  <c:v>-445.41946186196185</c:v>
                </c:pt>
                <c:pt idx="20">
                  <c:v>-417.57340823974249</c:v>
                </c:pt>
                <c:pt idx="21">
                  <c:v>-389.72735461752325</c:v>
                </c:pt>
                <c:pt idx="22">
                  <c:v>-361.881300995304</c:v>
                </c:pt>
                <c:pt idx="23">
                  <c:v>-334.03524737308464</c:v>
                </c:pt>
                <c:pt idx="24">
                  <c:v>-306.1891937508654</c:v>
                </c:pt>
                <c:pt idx="25">
                  <c:v>-278.34314012864616</c:v>
                </c:pt>
                <c:pt idx="26">
                  <c:v>-250.4970865064268</c:v>
                </c:pt>
                <c:pt idx="27">
                  <c:v>-222.65103288420755</c:v>
                </c:pt>
                <c:pt idx="28">
                  <c:v>-194.80497926198831</c:v>
                </c:pt>
                <c:pt idx="29">
                  <c:v>-166.95892563976895</c:v>
                </c:pt>
                <c:pt idx="30">
                  <c:v>-139.11287201754971</c:v>
                </c:pt>
                <c:pt idx="31">
                  <c:v>-111.26681839533033</c:v>
                </c:pt>
                <c:pt idx="32">
                  <c:v>-83.420764773111088</c:v>
                </c:pt>
                <c:pt idx="33">
                  <c:v>-55.574711150891844</c:v>
                </c:pt>
                <c:pt idx="34">
                  <c:v>-27.728657528672485</c:v>
                </c:pt>
                <c:pt idx="35">
                  <c:v>0.11739609354676213</c:v>
                </c:pt>
                <c:pt idx="36">
                  <c:v>27.963449715766124</c:v>
                </c:pt>
                <c:pt idx="37">
                  <c:v>55.809503337985369</c:v>
                </c:pt>
                <c:pt idx="38">
                  <c:v>83.655556960204621</c:v>
                </c:pt>
                <c:pt idx="39">
                  <c:v>111.50161058242387</c:v>
                </c:pt>
                <c:pt idx="40">
                  <c:v>139.34766420464334</c:v>
                </c:pt>
                <c:pt idx="41">
                  <c:v>167.19371782686258</c:v>
                </c:pt>
                <c:pt idx="42">
                  <c:v>195.03977144908183</c:v>
                </c:pt>
                <c:pt idx="43">
                  <c:v>222.88582507130107</c:v>
                </c:pt>
                <c:pt idx="44">
                  <c:v>250.73187869352031</c:v>
                </c:pt>
                <c:pt idx="45">
                  <c:v>278.57793231573959</c:v>
                </c:pt>
                <c:pt idx="46">
                  <c:v>306.42398593795906</c:v>
                </c:pt>
                <c:pt idx="47">
                  <c:v>334.2700395601783</c:v>
                </c:pt>
                <c:pt idx="48">
                  <c:v>362.11609318239755</c:v>
                </c:pt>
                <c:pt idx="49">
                  <c:v>389.96214680461679</c:v>
                </c:pt>
                <c:pt idx="50">
                  <c:v>417.80820042683604</c:v>
                </c:pt>
                <c:pt idx="51">
                  <c:v>445.65425404905551</c:v>
                </c:pt>
                <c:pt idx="52">
                  <c:v>473.50030767127475</c:v>
                </c:pt>
                <c:pt idx="53">
                  <c:v>501.346361293494</c:v>
                </c:pt>
                <c:pt idx="54">
                  <c:v>529.19241491571324</c:v>
                </c:pt>
                <c:pt idx="55">
                  <c:v>557.03846853793254</c:v>
                </c:pt>
                <c:pt idx="56">
                  <c:v>584.88452216015173</c:v>
                </c:pt>
                <c:pt idx="57">
                  <c:v>612.73057578237126</c:v>
                </c:pt>
                <c:pt idx="58">
                  <c:v>640.57662940459045</c:v>
                </c:pt>
                <c:pt idx="59">
                  <c:v>668.42268302680975</c:v>
                </c:pt>
                <c:pt idx="60">
                  <c:v>696.26873664902894</c:v>
                </c:pt>
                <c:pt idx="61">
                  <c:v>724.11479027124824</c:v>
                </c:pt>
                <c:pt idx="62">
                  <c:v>751.96084389346765</c:v>
                </c:pt>
                <c:pt idx="63">
                  <c:v>779.80689751568696</c:v>
                </c:pt>
                <c:pt idx="64">
                  <c:v>807.65295113790614</c:v>
                </c:pt>
                <c:pt idx="65">
                  <c:v>835.49900476012544</c:v>
                </c:pt>
                <c:pt idx="66">
                  <c:v>863.34505838234463</c:v>
                </c:pt>
                <c:pt idx="67">
                  <c:v>891.19111200456416</c:v>
                </c:pt>
                <c:pt idx="68">
                  <c:v>919.03716562678335</c:v>
                </c:pt>
                <c:pt idx="69">
                  <c:v>946.88321924900265</c:v>
                </c:pt>
                <c:pt idx="70">
                  <c:v>974.72927287122184</c:v>
                </c:pt>
                <c:pt idx="71">
                  <c:v>1002.5753264934411</c:v>
                </c:pt>
                <c:pt idx="72">
                  <c:v>1030.4213801156607</c:v>
                </c:pt>
                <c:pt idx="73">
                  <c:v>1058.2674337378799</c:v>
                </c:pt>
                <c:pt idx="74">
                  <c:v>1086.113487360099</c:v>
                </c:pt>
                <c:pt idx="75">
                  <c:v>1113.9595409823182</c:v>
                </c:pt>
                <c:pt idx="76">
                  <c:v>1141.8055946045376</c:v>
                </c:pt>
                <c:pt idx="77">
                  <c:v>1169.6516482267568</c:v>
                </c:pt>
                <c:pt idx="78">
                  <c:v>1197.497701848976</c:v>
                </c:pt>
                <c:pt idx="79">
                  <c:v>1225.3437554711954</c:v>
                </c:pt>
                <c:pt idx="80">
                  <c:v>1253.1898090934151</c:v>
                </c:pt>
                <c:pt idx="81">
                  <c:v>1281.0358627156343</c:v>
                </c:pt>
                <c:pt idx="82">
                  <c:v>1308.8819163378535</c:v>
                </c:pt>
                <c:pt idx="83">
                  <c:v>1336.7279699600729</c:v>
                </c:pt>
                <c:pt idx="84">
                  <c:v>1364.5740235822921</c:v>
                </c:pt>
                <c:pt idx="85">
                  <c:v>1392.4200772045112</c:v>
                </c:pt>
                <c:pt idx="86">
                  <c:v>1420.2661308267304</c:v>
                </c:pt>
                <c:pt idx="87">
                  <c:v>1448.1121844489498</c:v>
                </c:pt>
                <c:pt idx="88">
                  <c:v>1475.958238071169</c:v>
                </c:pt>
                <c:pt idx="89">
                  <c:v>1503.8042916933882</c:v>
                </c:pt>
                <c:pt idx="90">
                  <c:v>1531.6503453156074</c:v>
                </c:pt>
                <c:pt idx="91">
                  <c:v>1559.4963989378273</c:v>
                </c:pt>
                <c:pt idx="92">
                  <c:v>1587.3424525600465</c:v>
                </c:pt>
                <c:pt idx="93">
                  <c:v>1615.1885061822657</c:v>
                </c:pt>
                <c:pt idx="94">
                  <c:v>1643.0345598044848</c:v>
                </c:pt>
                <c:pt idx="95">
                  <c:v>1670.8806134267043</c:v>
                </c:pt>
                <c:pt idx="96">
                  <c:v>1698.7266670489234</c:v>
                </c:pt>
                <c:pt idx="97">
                  <c:v>1726.5727206711426</c:v>
                </c:pt>
                <c:pt idx="98">
                  <c:v>1754.4187742933618</c:v>
                </c:pt>
                <c:pt idx="99">
                  <c:v>1782.2648279155812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2837.7261214921459</c:v>
                </c:pt>
                <c:pt idx="1">
                  <c:v>2837.7261214921459</c:v>
                </c:pt>
                <c:pt idx="2">
                  <c:v>2837.7314697816869</c:v>
                </c:pt>
                <c:pt idx="3">
                  <c:v>2837.8116168819024</c:v>
                </c:pt>
                <c:pt idx="4">
                  <c:v>2837.9879173382246</c:v>
                </c:pt>
                <c:pt idx="5">
                  <c:v>2838.260371150654</c:v>
                </c:pt>
                <c:pt idx="6">
                  <c:v>2838.6289783191905</c:v>
                </c:pt>
                <c:pt idx="7">
                  <c:v>2839.0937388438342</c:v>
                </c:pt>
                <c:pt idx="8">
                  <c:v>2839.6546527245846</c:v>
                </c:pt>
                <c:pt idx="9">
                  <c:v>2840.3117199614426</c:v>
                </c:pt>
                <c:pt idx="10">
                  <c:v>2841.0649405544073</c:v>
                </c:pt>
                <c:pt idx="11">
                  <c:v>2841.9143145034791</c:v>
                </c:pt>
                <c:pt idx="12">
                  <c:v>2842.8598418086585</c:v>
                </c:pt>
                <c:pt idx="13">
                  <c:v>2843.9015224699447</c:v>
                </c:pt>
                <c:pt idx="14">
                  <c:v>2845.039356487338</c:v>
                </c:pt>
                <c:pt idx="15">
                  <c:v>2846.2733438608379</c:v>
                </c:pt>
                <c:pt idx="16">
                  <c:v>2847.6034845904455</c:v>
                </c:pt>
                <c:pt idx="17">
                  <c:v>2849.0297786761603</c:v>
                </c:pt>
                <c:pt idx="18">
                  <c:v>2850.5522261179822</c:v>
                </c:pt>
                <c:pt idx="19">
                  <c:v>2852.1708269159108</c:v>
                </c:pt>
                <c:pt idx="20">
                  <c:v>2853.885581069947</c:v>
                </c:pt>
                <c:pt idx="21">
                  <c:v>2855.6964885800894</c:v>
                </c:pt>
                <c:pt idx="22">
                  <c:v>2857.6035494463399</c:v>
                </c:pt>
                <c:pt idx="23">
                  <c:v>2859.6067636686967</c:v>
                </c:pt>
                <c:pt idx="24">
                  <c:v>2861.7061312471615</c:v>
                </c:pt>
                <c:pt idx="25">
                  <c:v>2863.901652181733</c:v>
                </c:pt>
                <c:pt idx="26">
                  <c:v>2866.1933264724112</c:v>
                </c:pt>
                <c:pt idx="27">
                  <c:v>2868.581154119197</c:v>
                </c:pt>
                <c:pt idx="28">
                  <c:v>2871.0651351220895</c:v>
                </c:pt>
                <c:pt idx="29">
                  <c:v>2873.6452694810896</c:v>
                </c:pt>
                <c:pt idx="30">
                  <c:v>2876.321557196196</c:v>
                </c:pt>
                <c:pt idx="31">
                  <c:v>2877.2234994330634</c:v>
                </c:pt>
                <c:pt idx="32">
                  <c:v>2880.2367237872431</c:v>
                </c:pt>
                <c:pt idx="33">
                  <c:v>2883.5013116134205</c:v>
                </c:pt>
                <c:pt idx="34">
                  <c:v>2887.0172629115959</c:v>
                </c:pt>
                <c:pt idx="35">
                  <c:v>2890.7845776817699</c:v>
                </c:pt>
                <c:pt idx="36">
                  <c:v>2894.8032559239423</c:v>
                </c:pt>
                <c:pt idx="37">
                  <c:v>2899.0732976381123</c:v>
                </c:pt>
                <c:pt idx="38">
                  <c:v>2903.5947028242804</c:v>
                </c:pt>
                <c:pt idx="39">
                  <c:v>2908.3674714824474</c:v>
                </c:pt>
                <c:pt idx="40">
                  <c:v>2913.391603612612</c:v>
                </c:pt>
                <c:pt idx="41">
                  <c:v>2918.6670992147751</c:v>
                </c:pt>
                <c:pt idx="42">
                  <c:v>2924.1939582889358</c:v>
                </c:pt>
                <c:pt idx="43">
                  <c:v>2929.9721808350951</c:v>
                </c:pt>
                <c:pt idx="44">
                  <c:v>2936.0017668532523</c:v>
                </c:pt>
                <c:pt idx="45">
                  <c:v>2942.2827163434081</c:v>
                </c:pt>
                <c:pt idx="46">
                  <c:v>2948.8150293055619</c:v>
                </c:pt>
                <c:pt idx="47">
                  <c:v>2955.5987057397138</c:v>
                </c:pt>
                <c:pt idx="48">
                  <c:v>2962.6337456458641</c:v>
                </c:pt>
                <c:pt idx="49">
                  <c:v>2969.9201490240121</c:v>
                </c:pt>
                <c:pt idx="50">
                  <c:v>2977.4579158741585</c:v>
                </c:pt>
                <c:pt idx="51">
                  <c:v>2985.247046196303</c:v>
                </c:pt>
                <c:pt idx="52">
                  <c:v>2993.2875399904456</c:v>
                </c:pt>
                <c:pt idx="53">
                  <c:v>3001.5793972565866</c:v>
                </c:pt>
                <c:pt idx="54">
                  <c:v>3010.1226179947257</c:v>
                </c:pt>
                <c:pt idx="55">
                  <c:v>3018.9172022048629</c:v>
                </c:pt>
                <c:pt idx="56">
                  <c:v>3027.9631498869985</c:v>
                </c:pt>
                <c:pt idx="57">
                  <c:v>3037.2604610411322</c:v>
                </c:pt>
                <c:pt idx="58">
                  <c:v>3046.8091356672635</c:v>
                </c:pt>
                <c:pt idx="59">
                  <c:v>3056.6091737653933</c:v>
                </c:pt>
                <c:pt idx="60">
                  <c:v>3066.6605753355216</c:v>
                </c:pt>
                <c:pt idx="61">
                  <c:v>3076.9633403776479</c:v>
                </c:pt>
                <c:pt idx="62">
                  <c:v>3087.5174688917723</c:v>
                </c:pt>
                <c:pt idx="63">
                  <c:v>3098.3229608778947</c:v>
                </c:pt>
                <c:pt idx="64">
                  <c:v>3109.3798163360157</c:v>
                </c:pt>
                <c:pt idx="65">
                  <c:v>3120.6880352661346</c:v>
                </c:pt>
                <c:pt idx="66">
                  <c:v>3132.2476176682517</c:v>
                </c:pt>
                <c:pt idx="67">
                  <c:v>3144.0585635423668</c:v>
                </c:pt>
                <c:pt idx="68">
                  <c:v>3156.1208728884803</c:v>
                </c:pt>
                <c:pt idx="69">
                  <c:v>3168.434545706592</c:v>
                </c:pt>
                <c:pt idx="70">
                  <c:v>3180.9995819967016</c:v>
                </c:pt>
                <c:pt idx="71">
                  <c:v>3193.8159817588098</c:v>
                </c:pt>
                <c:pt idx="72">
                  <c:v>3206.8837449929156</c:v>
                </c:pt>
                <c:pt idx="73">
                  <c:v>3220.2028716990199</c:v>
                </c:pt>
                <c:pt idx="74">
                  <c:v>3233.7733618771226</c:v>
                </c:pt>
                <c:pt idx="75">
                  <c:v>3247.595215527223</c:v>
                </c:pt>
                <c:pt idx="76">
                  <c:v>3261.6684326493214</c:v>
                </c:pt>
                <c:pt idx="77">
                  <c:v>3275.9930132434188</c:v>
                </c:pt>
                <c:pt idx="78">
                  <c:v>3290.5689573095133</c:v>
                </c:pt>
                <c:pt idx="79">
                  <c:v>3305.3962648476067</c:v>
                </c:pt>
                <c:pt idx="80">
                  <c:v>3320.4749358576983</c:v>
                </c:pt>
                <c:pt idx="81">
                  <c:v>3335.8049703397883</c:v>
                </c:pt>
                <c:pt idx="82">
                  <c:v>3351.3863682938759</c:v>
                </c:pt>
                <c:pt idx="83">
                  <c:v>3367.2191297199615</c:v>
                </c:pt>
                <c:pt idx="84">
                  <c:v>3383.3032546180457</c:v>
                </c:pt>
                <c:pt idx="85">
                  <c:v>3399.6387429881279</c:v>
                </c:pt>
                <c:pt idx="86">
                  <c:v>3416.2255948302086</c:v>
                </c:pt>
                <c:pt idx="87">
                  <c:v>3433.0638101442864</c:v>
                </c:pt>
                <c:pt idx="88">
                  <c:v>3450.1533889303637</c:v>
                </c:pt>
                <c:pt idx="89">
                  <c:v>3467.4943311884385</c:v>
                </c:pt>
                <c:pt idx="90">
                  <c:v>3485.0866369185119</c:v>
                </c:pt>
                <c:pt idx="91">
                  <c:v>3502.9303061205828</c:v>
                </c:pt>
                <c:pt idx="92">
                  <c:v>3521.0253387946523</c:v>
                </c:pt>
                <c:pt idx="93">
                  <c:v>3539.3717349407198</c:v>
                </c:pt>
                <c:pt idx="94">
                  <c:v>3557.9694945587862</c:v>
                </c:pt>
                <c:pt idx="95">
                  <c:v>3576.8186176488498</c:v>
                </c:pt>
                <c:pt idx="96">
                  <c:v>3595.9191042109119</c:v>
                </c:pt>
                <c:pt idx="97">
                  <c:v>3615.270954244972</c:v>
                </c:pt>
                <c:pt idx="98">
                  <c:v>3634.8741677510307</c:v>
                </c:pt>
                <c:pt idx="99">
                  <c:v>3654.7287447290869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-876.49208445674799</c:v>
                </c:pt>
                <c:pt idx="1">
                  <c:v>-850.71074753556479</c:v>
                </c:pt>
                <c:pt idx="2">
                  <c:v>-824.92941061438171</c:v>
                </c:pt>
                <c:pt idx="3">
                  <c:v>-799.14807369319851</c:v>
                </c:pt>
                <c:pt idx="4">
                  <c:v>-773.36673677201532</c:v>
                </c:pt>
                <c:pt idx="5">
                  <c:v>-747.58539985083235</c:v>
                </c:pt>
                <c:pt idx="6">
                  <c:v>-721.80406292964915</c:v>
                </c:pt>
                <c:pt idx="7">
                  <c:v>-696.02272600846595</c:v>
                </c:pt>
                <c:pt idx="8">
                  <c:v>-670.24138908728287</c:v>
                </c:pt>
                <c:pt idx="9">
                  <c:v>-644.46005216609967</c:v>
                </c:pt>
                <c:pt idx="10">
                  <c:v>-618.67871524491648</c:v>
                </c:pt>
                <c:pt idx="11">
                  <c:v>-592.89737832373339</c:v>
                </c:pt>
                <c:pt idx="12">
                  <c:v>-567.1160414025502</c:v>
                </c:pt>
                <c:pt idx="13">
                  <c:v>-541.334704481367</c:v>
                </c:pt>
                <c:pt idx="14">
                  <c:v>-515.55336756018391</c:v>
                </c:pt>
                <c:pt idx="15">
                  <c:v>-489.77203063900077</c:v>
                </c:pt>
                <c:pt idx="16">
                  <c:v>-463.99069371781758</c:v>
                </c:pt>
                <c:pt idx="17">
                  <c:v>-438.20935679663444</c:v>
                </c:pt>
                <c:pt idx="18">
                  <c:v>-412.4280198754513</c:v>
                </c:pt>
                <c:pt idx="19">
                  <c:v>-386.64668295426816</c:v>
                </c:pt>
                <c:pt idx="20">
                  <c:v>-360.86534603308502</c:v>
                </c:pt>
                <c:pt idx="21">
                  <c:v>-335.08400911190188</c:v>
                </c:pt>
                <c:pt idx="22">
                  <c:v>-309.30267219071868</c:v>
                </c:pt>
                <c:pt idx="23">
                  <c:v>-283.52133526953554</c:v>
                </c:pt>
                <c:pt idx="24">
                  <c:v>-257.7399983483524</c:v>
                </c:pt>
                <c:pt idx="25">
                  <c:v>-231.95866142716923</c:v>
                </c:pt>
                <c:pt idx="26">
                  <c:v>-206.17732450598606</c:v>
                </c:pt>
                <c:pt idx="27">
                  <c:v>-180.39598758480301</c:v>
                </c:pt>
                <c:pt idx="28">
                  <c:v>-154.61465066361987</c:v>
                </c:pt>
                <c:pt idx="29">
                  <c:v>-128.8333137424367</c:v>
                </c:pt>
                <c:pt idx="30">
                  <c:v>-103.05197682125355</c:v>
                </c:pt>
                <c:pt idx="31">
                  <c:v>-77.270639900070378</c:v>
                </c:pt>
                <c:pt idx="32">
                  <c:v>-51.489302978887224</c:v>
                </c:pt>
                <c:pt idx="33">
                  <c:v>-25.707966057704063</c:v>
                </c:pt>
                <c:pt idx="34">
                  <c:v>7.3370863479096438E-2</c:v>
                </c:pt>
                <c:pt idx="35">
                  <c:v>25.854707784662256</c:v>
                </c:pt>
                <c:pt idx="36">
                  <c:v>51.636044705845414</c:v>
                </c:pt>
                <c:pt idx="37">
                  <c:v>77.417381627028576</c:v>
                </c:pt>
                <c:pt idx="38">
                  <c:v>103.19871854821162</c:v>
                </c:pt>
                <c:pt idx="39">
                  <c:v>128.98005546939478</c:v>
                </c:pt>
                <c:pt idx="40">
                  <c:v>154.76139239057792</c:v>
                </c:pt>
                <c:pt idx="41">
                  <c:v>180.54272931176109</c:v>
                </c:pt>
                <c:pt idx="42">
                  <c:v>206.32406623294426</c:v>
                </c:pt>
                <c:pt idx="43">
                  <c:v>232.10540315412743</c:v>
                </c:pt>
                <c:pt idx="44">
                  <c:v>257.88674007531057</c:v>
                </c:pt>
                <c:pt idx="45">
                  <c:v>283.66807699649371</c:v>
                </c:pt>
                <c:pt idx="46">
                  <c:v>309.44941391767691</c:v>
                </c:pt>
                <c:pt idx="47">
                  <c:v>335.23075083886005</c:v>
                </c:pt>
                <c:pt idx="48">
                  <c:v>361.01208776004319</c:v>
                </c:pt>
                <c:pt idx="49">
                  <c:v>386.79342468122638</c:v>
                </c:pt>
                <c:pt idx="50">
                  <c:v>412.57476160240952</c:v>
                </c:pt>
                <c:pt idx="51">
                  <c:v>438.35609852359272</c:v>
                </c:pt>
                <c:pt idx="52">
                  <c:v>464.13743544477586</c:v>
                </c:pt>
                <c:pt idx="53">
                  <c:v>489.918772365959</c:v>
                </c:pt>
                <c:pt idx="54">
                  <c:v>515.70010928714191</c:v>
                </c:pt>
                <c:pt idx="55">
                  <c:v>541.48144620832511</c:v>
                </c:pt>
                <c:pt idx="56">
                  <c:v>567.26278312950831</c:v>
                </c:pt>
                <c:pt idx="57">
                  <c:v>593.04412005069139</c:v>
                </c:pt>
                <c:pt idx="58">
                  <c:v>618.82545697187459</c:v>
                </c:pt>
                <c:pt idx="59">
                  <c:v>644.60679389305778</c:v>
                </c:pt>
                <c:pt idx="60">
                  <c:v>670.38813081424087</c:v>
                </c:pt>
                <c:pt idx="61">
                  <c:v>696.16946773542406</c:v>
                </c:pt>
                <c:pt idx="62">
                  <c:v>721.95080465660726</c:v>
                </c:pt>
                <c:pt idx="63">
                  <c:v>747.73214157779034</c:v>
                </c:pt>
                <c:pt idx="64">
                  <c:v>773.51347849897354</c:v>
                </c:pt>
                <c:pt idx="65">
                  <c:v>799.29481542015674</c:v>
                </c:pt>
                <c:pt idx="66">
                  <c:v>825.07615234133982</c:v>
                </c:pt>
                <c:pt idx="67">
                  <c:v>850.85748926252302</c:v>
                </c:pt>
                <c:pt idx="68">
                  <c:v>876.63882618370621</c:v>
                </c:pt>
                <c:pt idx="69">
                  <c:v>902.4201631048893</c:v>
                </c:pt>
                <c:pt idx="70">
                  <c:v>928.20150002607249</c:v>
                </c:pt>
                <c:pt idx="71">
                  <c:v>953.98283694725569</c:v>
                </c:pt>
                <c:pt idx="72">
                  <c:v>979.76417386843877</c:v>
                </c:pt>
                <c:pt idx="73">
                  <c:v>1005.545510789622</c:v>
                </c:pt>
                <c:pt idx="74">
                  <c:v>1031.3268477108052</c:v>
                </c:pt>
                <c:pt idx="75">
                  <c:v>1057.108184631988</c:v>
                </c:pt>
                <c:pt idx="76">
                  <c:v>1082.8895215531713</c:v>
                </c:pt>
                <c:pt idx="77">
                  <c:v>1108.6708584743542</c:v>
                </c:pt>
                <c:pt idx="78">
                  <c:v>1134.4521953955377</c:v>
                </c:pt>
                <c:pt idx="79">
                  <c:v>1160.2335323167206</c:v>
                </c:pt>
                <c:pt idx="80">
                  <c:v>1186.0148692379039</c:v>
                </c:pt>
                <c:pt idx="81">
                  <c:v>1211.796206159087</c:v>
                </c:pt>
                <c:pt idx="82">
                  <c:v>1237.5775430802703</c:v>
                </c:pt>
                <c:pt idx="83">
                  <c:v>1263.3588800014536</c:v>
                </c:pt>
                <c:pt idx="84">
                  <c:v>1289.1402169226367</c:v>
                </c:pt>
                <c:pt idx="85">
                  <c:v>1314.92155384382</c:v>
                </c:pt>
                <c:pt idx="86">
                  <c:v>1340.7028907650028</c:v>
                </c:pt>
                <c:pt idx="87">
                  <c:v>1366.4842276861859</c:v>
                </c:pt>
                <c:pt idx="88">
                  <c:v>1392.2655646073692</c:v>
                </c:pt>
                <c:pt idx="89">
                  <c:v>1418.0469015285521</c:v>
                </c:pt>
                <c:pt idx="90">
                  <c:v>1443.8282384497356</c:v>
                </c:pt>
                <c:pt idx="91">
                  <c:v>1469.6095753709185</c:v>
                </c:pt>
                <c:pt idx="92">
                  <c:v>1495.3909122921018</c:v>
                </c:pt>
                <c:pt idx="93">
                  <c:v>1521.1722492132849</c:v>
                </c:pt>
                <c:pt idx="94">
                  <c:v>1546.9535861344682</c:v>
                </c:pt>
                <c:pt idx="95">
                  <c:v>1572.7349230556511</c:v>
                </c:pt>
                <c:pt idx="96">
                  <c:v>1598.5162599768346</c:v>
                </c:pt>
                <c:pt idx="97">
                  <c:v>1624.2975968980174</c:v>
                </c:pt>
                <c:pt idx="98">
                  <c:v>1650.0789338192008</c:v>
                </c:pt>
                <c:pt idx="99">
                  <c:v>1675.8602707403836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-207.95451159691686</c:v>
                </c:pt>
                <c:pt idx="1">
                  <c:v>-207.95451159691686</c:v>
                </c:pt>
                <c:pt idx="2">
                  <c:v>-207.91819494423936</c:v>
                </c:pt>
                <c:pt idx="3">
                  <c:v>-207.47753383136717</c:v>
                </c:pt>
                <c:pt idx="4">
                  <c:v>-206.53673974300318</c:v>
                </c:pt>
                <c:pt idx="5">
                  <c:v>-205.09581267914723</c:v>
                </c:pt>
                <c:pt idx="6">
                  <c:v>-203.15475263979954</c:v>
                </c:pt>
                <c:pt idx="7">
                  <c:v>-200.71355962495988</c:v>
                </c:pt>
                <c:pt idx="8">
                  <c:v>-197.77223363462838</c:v>
                </c:pt>
                <c:pt idx="9">
                  <c:v>-194.33077466880502</c:v>
                </c:pt>
                <c:pt idx="10">
                  <c:v>-190.38918272748978</c:v>
                </c:pt>
                <c:pt idx="11">
                  <c:v>-185.94745781068269</c:v>
                </c:pt>
                <c:pt idx="12">
                  <c:v>-181.00559991838372</c:v>
                </c:pt>
                <c:pt idx="13">
                  <c:v>-175.5636090505929</c:v>
                </c:pt>
                <c:pt idx="14">
                  <c:v>-169.6214852073102</c:v>
                </c:pt>
                <c:pt idx="15">
                  <c:v>-163.17922838853565</c:v>
                </c:pt>
                <c:pt idx="16">
                  <c:v>-156.23683859426924</c:v>
                </c:pt>
                <c:pt idx="17">
                  <c:v>-148.79431582451093</c:v>
                </c:pt>
                <c:pt idx="18">
                  <c:v>-140.85166007926077</c:v>
                </c:pt>
                <c:pt idx="19">
                  <c:v>-132.40887135851875</c:v>
                </c:pt>
                <c:pt idx="20">
                  <c:v>-123.46594966228486</c:v>
                </c:pt>
                <c:pt idx="21">
                  <c:v>-114.02289499055908</c:v>
                </c:pt>
                <c:pt idx="22">
                  <c:v>-104.07970734334148</c:v>
                </c:pt>
                <c:pt idx="23">
                  <c:v>-93.636386720631975</c:v>
                </c:pt>
                <c:pt idx="24">
                  <c:v>-82.692933122430617</c:v>
                </c:pt>
                <c:pt idx="25">
                  <c:v>-71.24934654873735</c:v>
                </c:pt>
                <c:pt idx="26">
                  <c:v>-59.305626999552253</c:v>
                </c:pt>
                <c:pt idx="27">
                  <c:v>-46.861774474875354</c:v>
                </c:pt>
                <c:pt idx="28">
                  <c:v>-33.917788974706518</c:v>
                </c:pt>
                <c:pt idx="29">
                  <c:v>-20.473670499045816</c:v>
                </c:pt>
                <c:pt idx="30">
                  <c:v>-17.882582340322124</c:v>
                </c:pt>
                <c:pt idx="31">
                  <c:v>-3.0852956266089961</c:v>
                </c:pt>
                <c:pt idx="32">
                  <c:v>12.48674508175732</c:v>
                </c:pt>
                <c:pt idx="33">
                  <c:v>28.833539784776807</c:v>
                </c:pt>
                <c:pt idx="34">
                  <c:v>45.955088482449469</c:v>
                </c:pt>
                <c:pt idx="35">
                  <c:v>63.851391174775301</c:v>
                </c:pt>
                <c:pt idx="36">
                  <c:v>82.522447861754301</c:v>
                </c:pt>
                <c:pt idx="37">
                  <c:v>101.9682585433865</c:v>
                </c:pt>
                <c:pt idx="38">
                  <c:v>122.18882321967178</c:v>
                </c:pt>
                <c:pt idx="39">
                  <c:v>143.18414189061031</c:v>
                </c:pt>
                <c:pt idx="40">
                  <c:v>164.954214556202</c:v>
                </c:pt>
                <c:pt idx="41">
                  <c:v>187.4990412164469</c:v>
                </c:pt>
                <c:pt idx="42">
                  <c:v>210.81862187134496</c:v>
                </c:pt>
                <c:pt idx="43">
                  <c:v>234.91295652089619</c:v>
                </c:pt>
                <c:pt idx="44">
                  <c:v>259.78204516510061</c:v>
                </c:pt>
                <c:pt idx="45">
                  <c:v>285.42588780395818</c:v>
                </c:pt>
                <c:pt idx="46">
                  <c:v>311.84448443746896</c:v>
                </c:pt>
                <c:pt idx="47">
                  <c:v>339.03783506563286</c:v>
                </c:pt>
                <c:pt idx="48">
                  <c:v>367.00593968844993</c:v>
                </c:pt>
                <c:pt idx="49">
                  <c:v>395.74879830592027</c:v>
                </c:pt>
                <c:pt idx="50">
                  <c:v>425.26641091804373</c:v>
                </c:pt>
                <c:pt idx="51">
                  <c:v>455.55877752482036</c:v>
                </c:pt>
                <c:pt idx="52">
                  <c:v>486.62589812625015</c:v>
                </c:pt>
                <c:pt idx="53">
                  <c:v>518.46777272233317</c:v>
                </c:pt>
                <c:pt idx="54">
                  <c:v>551.08440131306895</c:v>
                </c:pt>
                <c:pt idx="55">
                  <c:v>584.4757838984583</c:v>
                </c:pt>
                <c:pt idx="56">
                  <c:v>618.64192047850088</c:v>
                </c:pt>
                <c:pt idx="57">
                  <c:v>653.58281105319656</c:v>
                </c:pt>
                <c:pt idx="58">
                  <c:v>689.29845562254536</c:v>
                </c:pt>
                <c:pt idx="59">
                  <c:v>725.78885418654738</c:v>
                </c:pt>
                <c:pt idx="60">
                  <c:v>763.05400674520263</c:v>
                </c:pt>
                <c:pt idx="61">
                  <c:v>801.09391329851098</c:v>
                </c:pt>
                <c:pt idx="62">
                  <c:v>839.90857384647256</c:v>
                </c:pt>
                <c:pt idx="63">
                  <c:v>879.49798838908725</c:v>
                </c:pt>
                <c:pt idx="64">
                  <c:v>919.86215692635517</c:v>
                </c:pt>
                <c:pt idx="65">
                  <c:v>961.00107945827631</c:v>
                </c:pt>
                <c:pt idx="66">
                  <c:v>1002.9147559848506</c:v>
                </c:pt>
                <c:pt idx="67">
                  <c:v>1045.6031865060781</c:v>
                </c:pt>
                <c:pt idx="68">
                  <c:v>1089.0663710219583</c:v>
                </c:pt>
                <c:pt idx="69">
                  <c:v>1133.3043095324924</c:v>
                </c:pt>
                <c:pt idx="70">
                  <c:v>1178.3170020376792</c:v>
                </c:pt>
                <c:pt idx="71">
                  <c:v>1224.1044485375191</c:v>
                </c:pt>
                <c:pt idx="72">
                  <c:v>1270.6666490320126</c:v>
                </c:pt>
                <c:pt idx="73">
                  <c:v>1318.0036035211592</c:v>
                </c:pt>
                <c:pt idx="74">
                  <c:v>1366.1153120049589</c:v>
                </c:pt>
                <c:pt idx="75">
                  <c:v>1415.0017744834108</c:v>
                </c:pt>
                <c:pt idx="76">
                  <c:v>1464.6629909565172</c:v>
                </c:pt>
                <c:pt idx="77">
                  <c:v>1515.0989614242762</c:v>
                </c:pt>
                <c:pt idx="78">
                  <c:v>1566.3096858866888</c:v>
                </c:pt>
                <c:pt idx="79">
                  <c:v>1618.2951643437541</c:v>
                </c:pt>
                <c:pt idx="80">
                  <c:v>1671.0553967954734</c:v>
                </c:pt>
                <c:pt idx="81">
                  <c:v>1724.5903832418448</c:v>
                </c:pt>
                <c:pt idx="82">
                  <c:v>1778.9001236828703</c:v>
                </c:pt>
                <c:pt idx="83">
                  <c:v>1833.984618118549</c:v>
                </c:pt>
                <c:pt idx="84">
                  <c:v>1889.8438665488798</c:v>
                </c:pt>
                <c:pt idx="85">
                  <c:v>1946.477868973865</c:v>
                </c:pt>
                <c:pt idx="86">
                  <c:v>2003.8866253935021</c:v>
                </c:pt>
                <c:pt idx="87">
                  <c:v>2062.0701358077927</c:v>
                </c:pt>
                <c:pt idx="88">
                  <c:v>2121.0284002167373</c:v>
                </c:pt>
                <c:pt idx="89">
                  <c:v>2180.7614186203336</c:v>
                </c:pt>
                <c:pt idx="90">
                  <c:v>2241.2691910185845</c:v>
                </c:pt>
                <c:pt idx="91">
                  <c:v>2302.551717411488</c:v>
                </c:pt>
                <c:pt idx="92">
                  <c:v>2364.6089977990455</c:v>
                </c:pt>
                <c:pt idx="93">
                  <c:v>2427.4410321812547</c:v>
                </c:pt>
                <c:pt idx="94">
                  <c:v>2491.047820558118</c:v>
                </c:pt>
                <c:pt idx="95">
                  <c:v>2555.429362929634</c:v>
                </c:pt>
                <c:pt idx="96">
                  <c:v>2620.5856592958044</c:v>
                </c:pt>
                <c:pt idx="97">
                  <c:v>2686.5167096566261</c:v>
                </c:pt>
                <c:pt idx="98">
                  <c:v>2753.2225140121027</c:v>
                </c:pt>
                <c:pt idx="99">
                  <c:v>2820.7030723622311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-876.49208445674799</c:v>
                </c:pt>
                <c:pt idx="1">
                  <c:v>-850.71074753556479</c:v>
                </c:pt>
                <c:pt idx="2">
                  <c:v>-824.92941061438171</c:v>
                </c:pt>
                <c:pt idx="3">
                  <c:v>-799.14807369319851</c:v>
                </c:pt>
                <c:pt idx="4">
                  <c:v>-773.36673677201532</c:v>
                </c:pt>
                <c:pt idx="5">
                  <c:v>-747.58539985083235</c:v>
                </c:pt>
                <c:pt idx="6">
                  <c:v>-721.80406292964915</c:v>
                </c:pt>
                <c:pt idx="7">
                  <c:v>-696.02272600846595</c:v>
                </c:pt>
                <c:pt idx="8">
                  <c:v>-670.24138908728287</c:v>
                </c:pt>
                <c:pt idx="9">
                  <c:v>-644.46005216609967</c:v>
                </c:pt>
                <c:pt idx="10">
                  <c:v>-618.67871524491648</c:v>
                </c:pt>
                <c:pt idx="11">
                  <c:v>-592.89737832373339</c:v>
                </c:pt>
                <c:pt idx="12">
                  <c:v>-567.1160414025502</c:v>
                </c:pt>
                <c:pt idx="13">
                  <c:v>-541.334704481367</c:v>
                </c:pt>
                <c:pt idx="14">
                  <c:v>-515.55336756018391</c:v>
                </c:pt>
                <c:pt idx="15">
                  <c:v>-489.77203063900077</c:v>
                </c:pt>
                <c:pt idx="16">
                  <c:v>-463.99069371781758</c:v>
                </c:pt>
                <c:pt idx="17">
                  <c:v>-438.20935679663444</c:v>
                </c:pt>
                <c:pt idx="18">
                  <c:v>-412.4280198754513</c:v>
                </c:pt>
                <c:pt idx="19">
                  <c:v>-386.64668295426816</c:v>
                </c:pt>
                <c:pt idx="20">
                  <c:v>-360.86534603308502</c:v>
                </c:pt>
                <c:pt idx="21">
                  <c:v>-335.08400911190188</c:v>
                </c:pt>
                <c:pt idx="22">
                  <c:v>-309.30267219071868</c:v>
                </c:pt>
                <c:pt idx="23">
                  <c:v>-283.52133526953554</c:v>
                </c:pt>
                <c:pt idx="24">
                  <c:v>-257.7399983483524</c:v>
                </c:pt>
                <c:pt idx="25">
                  <c:v>-231.95866142716923</c:v>
                </c:pt>
                <c:pt idx="26">
                  <c:v>-206.17732450598606</c:v>
                </c:pt>
                <c:pt idx="27">
                  <c:v>-180.39598758480301</c:v>
                </c:pt>
                <c:pt idx="28">
                  <c:v>-154.61465066361987</c:v>
                </c:pt>
                <c:pt idx="29">
                  <c:v>-128.8333137424367</c:v>
                </c:pt>
                <c:pt idx="30">
                  <c:v>-103.05197682125355</c:v>
                </c:pt>
                <c:pt idx="31">
                  <c:v>-77.270639900070378</c:v>
                </c:pt>
                <c:pt idx="32">
                  <c:v>-51.489302978887224</c:v>
                </c:pt>
                <c:pt idx="33">
                  <c:v>-25.707966057704063</c:v>
                </c:pt>
                <c:pt idx="34">
                  <c:v>7.3370863479096438E-2</c:v>
                </c:pt>
                <c:pt idx="35">
                  <c:v>25.854707784662256</c:v>
                </c:pt>
                <c:pt idx="36">
                  <c:v>51.636044705845414</c:v>
                </c:pt>
                <c:pt idx="37">
                  <c:v>77.417381627028576</c:v>
                </c:pt>
                <c:pt idx="38">
                  <c:v>103.19871854821162</c:v>
                </c:pt>
                <c:pt idx="39">
                  <c:v>128.98005546939478</c:v>
                </c:pt>
                <c:pt idx="40">
                  <c:v>154.76139239057792</c:v>
                </c:pt>
                <c:pt idx="41">
                  <c:v>180.54272931176109</c:v>
                </c:pt>
                <c:pt idx="42">
                  <c:v>206.32406623294426</c:v>
                </c:pt>
                <c:pt idx="43">
                  <c:v>232.10540315412743</c:v>
                </c:pt>
                <c:pt idx="44">
                  <c:v>257.88674007531057</c:v>
                </c:pt>
                <c:pt idx="45">
                  <c:v>283.66807699649371</c:v>
                </c:pt>
                <c:pt idx="46">
                  <c:v>309.44941391767691</c:v>
                </c:pt>
                <c:pt idx="47">
                  <c:v>335.23075083886005</c:v>
                </c:pt>
                <c:pt idx="48">
                  <c:v>361.01208776004319</c:v>
                </c:pt>
                <c:pt idx="49">
                  <c:v>386.79342468122638</c:v>
                </c:pt>
                <c:pt idx="50">
                  <c:v>412.57476160240952</c:v>
                </c:pt>
                <c:pt idx="51">
                  <c:v>438.35609852359272</c:v>
                </c:pt>
                <c:pt idx="52">
                  <c:v>464.13743544477586</c:v>
                </c:pt>
                <c:pt idx="53">
                  <c:v>489.918772365959</c:v>
                </c:pt>
                <c:pt idx="54">
                  <c:v>515.70010928714191</c:v>
                </c:pt>
                <c:pt idx="55">
                  <c:v>541.48144620832511</c:v>
                </c:pt>
                <c:pt idx="56">
                  <c:v>567.26278312950831</c:v>
                </c:pt>
                <c:pt idx="57">
                  <c:v>593.04412005069139</c:v>
                </c:pt>
                <c:pt idx="58">
                  <c:v>618.82545697187459</c:v>
                </c:pt>
                <c:pt idx="59">
                  <c:v>644.60679389305778</c:v>
                </c:pt>
                <c:pt idx="60">
                  <c:v>670.38813081424087</c:v>
                </c:pt>
                <c:pt idx="61">
                  <c:v>696.16946773542406</c:v>
                </c:pt>
                <c:pt idx="62">
                  <c:v>721.95080465660726</c:v>
                </c:pt>
                <c:pt idx="63">
                  <c:v>747.73214157779034</c:v>
                </c:pt>
                <c:pt idx="64">
                  <c:v>773.51347849897354</c:v>
                </c:pt>
                <c:pt idx="65">
                  <c:v>799.29481542015674</c:v>
                </c:pt>
                <c:pt idx="66">
                  <c:v>825.07615234133982</c:v>
                </c:pt>
                <c:pt idx="67">
                  <c:v>850.85748926252302</c:v>
                </c:pt>
                <c:pt idx="68">
                  <c:v>876.63882618370621</c:v>
                </c:pt>
                <c:pt idx="69">
                  <c:v>902.4201631048893</c:v>
                </c:pt>
                <c:pt idx="70">
                  <c:v>928.20150002607249</c:v>
                </c:pt>
                <c:pt idx="71">
                  <c:v>953.98283694725569</c:v>
                </c:pt>
                <c:pt idx="72">
                  <c:v>979.76417386843877</c:v>
                </c:pt>
                <c:pt idx="73">
                  <c:v>1005.545510789622</c:v>
                </c:pt>
                <c:pt idx="74">
                  <c:v>1031.3268477108052</c:v>
                </c:pt>
                <c:pt idx="75">
                  <c:v>1057.108184631988</c:v>
                </c:pt>
                <c:pt idx="76">
                  <c:v>1082.8895215531713</c:v>
                </c:pt>
                <c:pt idx="77">
                  <c:v>1108.6708584743542</c:v>
                </c:pt>
                <c:pt idx="78">
                  <c:v>1134.4521953955377</c:v>
                </c:pt>
                <c:pt idx="79">
                  <c:v>1160.2335323167206</c:v>
                </c:pt>
                <c:pt idx="80">
                  <c:v>1186.0148692379039</c:v>
                </c:pt>
                <c:pt idx="81">
                  <c:v>1211.796206159087</c:v>
                </c:pt>
                <c:pt idx="82">
                  <c:v>1237.5775430802703</c:v>
                </c:pt>
                <c:pt idx="83">
                  <c:v>1263.3588800014536</c:v>
                </c:pt>
                <c:pt idx="84">
                  <c:v>1289.1402169226367</c:v>
                </c:pt>
                <c:pt idx="85">
                  <c:v>1314.92155384382</c:v>
                </c:pt>
                <c:pt idx="86">
                  <c:v>1340.7028907650028</c:v>
                </c:pt>
                <c:pt idx="87">
                  <c:v>1366.4842276861859</c:v>
                </c:pt>
                <c:pt idx="88">
                  <c:v>1392.2655646073692</c:v>
                </c:pt>
                <c:pt idx="89">
                  <c:v>1418.0469015285521</c:v>
                </c:pt>
                <c:pt idx="90">
                  <c:v>1443.8282384497356</c:v>
                </c:pt>
                <c:pt idx="91">
                  <c:v>1469.6095753709185</c:v>
                </c:pt>
                <c:pt idx="92">
                  <c:v>1495.3909122921018</c:v>
                </c:pt>
                <c:pt idx="93">
                  <c:v>1521.1722492132849</c:v>
                </c:pt>
                <c:pt idx="94">
                  <c:v>1546.9535861344682</c:v>
                </c:pt>
                <c:pt idx="95">
                  <c:v>1572.7349230556511</c:v>
                </c:pt>
                <c:pt idx="96">
                  <c:v>1598.5162599768346</c:v>
                </c:pt>
                <c:pt idx="97">
                  <c:v>1624.2975968980174</c:v>
                </c:pt>
                <c:pt idx="98">
                  <c:v>1650.0789338192008</c:v>
                </c:pt>
                <c:pt idx="99">
                  <c:v>1675.8602707403836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2843.743929626507</c:v>
                </c:pt>
                <c:pt idx="1">
                  <c:v>2843.743929626507</c:v>
                </c:pt>
                <c:pt idx="2">
                  <c:v>2843.7504740100326</c:v>
                </c:pt>
                <c:pt idx="3">
                  <c:v>2843.8298826315527</c:v>
                </c:pt>
                <c:pt idx="4">
                  <c:v>2843.9994169051915</c:v>
                </c:pt>
                <c:pt idx="5">
                  <c:v>2844.2590768309483</c:v>
                </c:pt>
                <c:pt idx="6">
                  <c:v>2844.6088624088234</c:v>
                </c:pt>
                <c:pt idx="7">
                  <c:v>2845.0487736388163</c:v>
                </c:pt>
                <c:pt idx="8">
                  <c:v>2845.5788105209281</c:v>
                </c:pt>
                <c:pt idx="9">
                  <c:v>2846.1989730551572</c:v>
                </c:pt>
                <c:pt idx="10">
                  <c:v>2846.9092612415047</c:v>
                </c:pt>
                <c:pt idx="11">
                  <c:v>2847.7096750799706</c:v>
                </c:pt>
                <c:pt idx="12">
                  <c:v>2848.6002145705547</c:v>
                </c:pt>
                <c:pt idx="13">
                  <c:v>2849.5808797132568</c:v>
                </c:pt>
                <c:pt idx="14">
                  <c:v>2850.6516705080776</c:v>
                </c:pt>
                <c:pt idx="15">
                  <c:v>2851.8125869550158</c:v>
                </c:pt>
                <c:pt idx="16">
                  <c:v>2853.0636290540729</c:v>
                </c:pt>
                <c:pt idx="17">
                  <c:v>2854.4047968052478</c:v>
                </c:pt>
                <c:pt idx="18">
                  <c:v>2855.8360902085406</c:v>
                </c:pt>
                <c:pt idx="19">
                  <c:v>2857.3575092639517</c:v>
                </c:pt>
                <c:pt idx="20">
                  <c:v>2858.9690539714816</c:v>
                </c:pt>
                <c:pt idx="21">
                  <c:v>2860.6707243311289</c:v>
                </c:pt>
                <c:pt idx="22">
                  <c:v>2862.462520342895</c:v>
                </c:pt>
                <c:pt idx="23">
                  <c:v>2864.3444420067785</c:v>
                </c:pt>
                <c:pt idx="24">
                  <c:v>2866.3164893227809</c:v>
                </c:pt>
                <c:pt idx="25">
                  <c:v>2868.378662290901</c:v>
                </c:pt>
                <c:pt idx="26">
                  <c:v>2870.5309609111396</c:v>
                </c:pt>
                <c:pt idx="27">
                  <c:v>2872.7733851834964</c:v>
                </c:pt>
                <c:pt idx="28">
                  <c:v>2875.1059351079712</c:v>
                </c:pt>
                <c:pt idx="29">
                  <c:v>2877.5286106845638</c:v>
                </c:pt>
                <c:pt idx="30">
                  <c:v>2878.0291610300997</c:v>
                </c:pt>
                <c:pt idx="31">
                  <c:v>2880.8359145357458</c:v>
                </c:pt>
                <c:pt idx="32">
                  <c:v>2883.8914072176799</c:v>
                </c:pt>
                <c:pt idx="33">
                  <c:v>2887.1956390759024</c:v>
                </c:pt>
                <c:pt idx="34">
                  <c:v>2890.7486101104118</c:v>
                </c:pt>
                <c:pt idx="35">
                  <c:v>2894.5503203212093</c:v>
                </c:pt>
                <c:pt idx="36">
                  <c:v>2898.600769708295</c:v>
                </c:pt>
                <c:pt idx="37">
                  <c:v>2902.8999582716679</c:v>
                </c:pt>
                <c:pt idx="38">
                  <c:v>2907.4478860113286</c:v>
                </c:pt>
                <c:pt idx="39">
                  <c:v>2912.2445529272773</c:v>
                </c:pt>
                <c:pt idx="40">
                  <c:v>2917.2899590195134</c:v>
                </c:pt>
                <c:pt idx="41">
                  <c:v>2922.5841042880375</c:v>
                </c:pt>
                <c:pt idx="42">
                  <c:v>2928.1269887328494</c:v>
                </c:pt>
                <c:pt idx="43">
                  <c:v>2933.9186123539489</c:v>
                </c:pt>
                <c:pt idx="44">
                  <c:v>2939.9589751513367</c:v>
                </c:pt>
                <c:pt idx="45">
                  <c:v>2946.2480771250121</c:v>
                </c:pt>
                <c:pt idx="46">
                  <c:v>2952.7859182749744</c:v>
                </c:pt>
                <c:pt idx="47">
                  <c:v>2959.5724986012251</c:v>
                </c:pt>
                <c:pt idx="48">
                  <c:v>2966.6078181037637</c:v>
                </c:pt>
                <c:pt idx="49">
                  <c:v>2973.8918767825899</c:v>
                </c:pt>
                <c:pt idx="50">
                  <c:v>2981.4246746377044</c:v>
                </c:pt>
                <c:pt idx="51">
                  <c:v>2989.2062116691059</c:v>
                </c:pt>
                <c:pt idx="52">
                  <c:v>2997.2364878767958</c:v>
                </c:pt>
                <c:pt idx="53">
                  <c:v>3005.5155032607727</c:v>
                </c:pt>
                <c:pt idx="54">
                  <c:v>3014.043257821038</c:v>
                </c:pt>
                <c:pt idx="55">
                  <c:v>3022.8197515575907</c:v>
                </c:pt>
                <c:pt idx="56">
                  <c:v>3031.8449844704314</c:v>
                </c:pt>
                <c:pt idx="57">
                  <c:v>3041.1189565595596</c:v>
                </c:pt>
                <c:pt idx="58">
                  <c:v>3050.6416678249761</c:v>
                </c:pt>
                <c:pt idx="59">
                  <c:v>3060.4131182666797</c:v>
                </c:pt>
                <c:pt idx="60">
                  <c:v>3070.4333078846716</c:v>
                </c:pt>
                <c:pt idx="61">
                  <c:v>3080.7022366789511</c:v>
                </c:pt>
                <c:pt idx="62">
                  <c:v>3091.2199046495184</c:v>
                </c:pt>
                <c:pt idx="63">
                  <c:v>3101.9863117963732</c:v>
                </c:pt>
                <c:pt idx="64">
                  <c:v>3113.0014581195164</c:v>
                </c:pt>
                <c:pt idx="65">
                  <c:v>3124.2653436189466</c:v>
                </c:pt>
                <c:pt idx="66">
                  <c:v>3135.7779682946648</c:v>
                </c:pt>
                <c:pt idx="67">
                  <c:v>3147.5393321466713</c:v>
                </c:pt>
                <c:pt idx="68">
                  <c:v>3159.5494351749649</c:v>
                </c:pt>
                <c:pt idx="69">
                  <c:v>3171.8082773795463</c:v>
                </c:pt>
                <c:pt idx="70">
                  <c:v>3184.3158587604162</c:v>
                </c:pt>
                <c:pt idx="71">
                  <c:v>3197.072179317573</c:v>
                </c:pt>
                <c:pt idx="72">
                  <c:v>3210.0772390510178</c:v>
                </c:pt>
                <c:pt idx="73">
                  <c:v>3223.3310379607506</c:v>
                </c:pt>
                <c:pt idx="74">
                  <c:v>3236.8335760467708</c:v>
                </c:pt>
                <c:pt idx="75">
                  <c:v>3250.5848533090789</c:v>
                </c:pt>
                <c:pt idx="76">
                  <c:v>3264.5848697476749</c:v>
                </c:pt>
                <c:pt idx="77">
                  <c:v>3278.8336253625589</c:v>
                </c:pt>
                <c:pt idx="78">
                  <c:v>3293.3311201537308</c:v>
                </c:pt>
                <c:pt idx="79">
                  <c:v>3308.0773541211897</c:v>
                </c:pt>
                <c:pt idx="80">
                  <c:v>3323.0723272649366</c:v>
                </c:pt>
                <c:pt idx="81">
                  <c:v>3338.3160395849713</c:v>
                </c:pt>
                <c:pt idx="82">
                  <c:v>3353.8084910812941</c:v>
                </c:pt>
                <c:pt idx="83">
                  <c:v>3369.5496817539051</c:v>
                </c:pt>
                <c:pt idx="84">
                  <c:v>3385.5396116028028</c:v>
                </c:pt>
                <c:pt idx="85">
                  <c:v>3401.7782806279888</c:v>
                </c:pt>
                <c:pt idx="86">
                  <c:v>3418.2656888294623</c:v>
                </c:pt>
                <c:pt idx="87">
                  <c:v>3435.0018362072237</c:v>
                </c:pt>
                <c:pt idx="88">
                  <c:v>3451.9867227612731</c:v>
                </c:pt>
                <c:pt idx="89">
                  <c:v>3469.2203484916099</c:v>
                </c:pt>
                <c:pt idx="90">
                  <c:v>3486.7027133982351</c:v>
                </c:pt>
                <c:pt idx="91">
                  <c:v>3504.4338174811473</c:v>
                </c:pt>
                <c:pt idx="92">
                  <c:v>3522.4136607403475</c:v>
                </c:pt>
                <c:pt idx="93">
                  <c:v>3540.6422431758356</c:v>
                </c:pt>
                <c:pt idx="94">
                  <c:v>3559.1195647876116</c:v>
                </c:pt>
                <c:pt idx="95">
                  <c:v>3577.8456255756746</c:v>
                </c:pt>
                <c:pt idx="96">
                  <c:v>3596.8204255400265</c:v>
                </c:pt>
                <c:pt idx="97">
                  <c:v>3616.0439646806653</c:v>
                </c:pt>
                <c:pt idx="98">
                  <c:v>3635.5162429975921</c:v>
                </c:pt>
                <c:pt idx="99">
                  <c:v>3655.2372604908069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-843.5654765849456</c:v>
                </c:pt>
                <c:pt idx="1">
                  <c:v>-818.68819392401554</c:v>
                </c:pt>
                <c:pt idx="2">
                  <c:v>-793.81091126308559</c:v>
                </c:pt>
                <c:pt idx="3">
                  <c:v>-768.93362860215552</c:v>
                </c:pt>
                <c:pt idx="4">
                  <c:v>-744.05634594122557</c:v>
                </c:pt>
                <c:pt idx="5">
                  <c:v>-719.17906328029551</c:v>
                </c:pt>
                <c:pt idx="6">
                  <c:v>-694.30178061936545</c:v>
                </c:pt>
                <c:pt idx="7">
                  <c:v>-669.4244979584355</c:v>
                </c:pt>
                <c:pt idx="8">
                  <c:v>-644.54721529750555</c:v>
                </c:pt>
                <c:pt idx="9">
                  <c:v>-619.66993263657537</c:v>
                </c:pt>
                <c:pt idx="10">
                  <c:v>-594.7926499756453</c:v>
                </c:pt>
                <c:pt idx="11">
                  <c:v>-569.91536731471535</c:v>
                </c:pt>
                <c:pt idx="12">
                  <c:v>-545.03808465378529</c:v>
                </c:pt>
                <c:pt idx="13">
                  <c:v>-520.16080199285534</c:v>
                </c:pt>
                <c:pt idx="14">
                  <c:v>-495.28351933192533</c:v>
                </c:pt>
                <c:pt idx="15">
                  <c:v>-470.40623667099533</c:v>
                </c:pt>
                <c:pt idx="16">
                  <c:v>-445.52895401006532</c:v>
                </c:pt>
                <c:pt idx="17">
                  <c:v>-420.65167134913531</c:v>
                </c:pt>
                <c:pt idx="18">
                  <c:v>-395.77438868820525</c:v>
                </c:pt>
                <c:pt idx="19">
                  <c:v>-370.89710602727524</c:v>
                </c:pt>
                <c:pt idx="20">
                  <c:v>-346.01982336634524</c:v>
                </c:pt>
                <c:pt idx="21">
                  <c:v>-321.14254070541517</c:v>
                </c:pt>
                <c:pt idx="22">
                  <c:v>-296.26525804448522</c:v>
                </c:pt>
                <c:pt idx="23">
                  <c:v>-271.38797538355516</c:v>
                </c:pt>
                <c:pt idx="24">
                  <c:v>-246.51069272262509</c:v>
                </c:pt>
                <c:pt idx="25">
                  <c:v>-221.63341006169514</c:v>
                </c:pt>
                <c:pt idx="26">
                  <c:v>-196.75612740076508</c:v>
                </c:pt>
                <c:pt idx="27">
                  <c:v>-171.87884473983513</c:v>
                </c:pt>
                <c:pt idx="28">
                  <c:v>-147.00156207890507</c:v>
                </c:pt>
                <c:pt idx="29">
                  <c:v>-122.1242794179751</c:v>
                </c:pt>
                <c:pt idx="30">
                  <c:v>-97.246996757045039</c:v>
                </c:pt>
                <c:pt idx="31">
                  <c:v>-72.369714096115089</c:v>
                </c:pt>
                <c:pt idx="32">
                  <c:v>-47.492431435185019</c:v>
                </c:pt>
                <c:pt idx="33">
                  <c:v>-22.615148774254951</c:v>
                </c:pt>
                <c:pt idx="34">
                  <c:v>2.2621338866750009</c:v>
                </c:pt>
                <c:pt idx="35">
                  <c:v>27.139416547605069</c:v>
                </c:pt>
                <c:pt idx="36">
                  <c:v>52.016699208535023</c:v>
                </c:pt>
                <c:pt idx="37">
                  <c:v>76.893981869465094</c:v>
                </c:pt>
                <c:pt idx="38">
                  <c:v>101.77126453039504</c:v>
                </c:pt>
                <c:pt idx="39">
                  <c:v>126.64854719132511</c:v>
                </c:pt>
                <c:pt idx="40">
                  <c:v>151.52582985225507</c:v>
                </c:pt>
                <c:pt idx="41">
                  <c:v>176.40311251318514</c:v>
                </c:pt>
                <c:pt idx="42">
                  <c:v>201.2803951741152</c:v>
                </c:pt>
                <c:pt idx="43">
                  <c:v>226.15767783504515</c:v>
                </c:pt>
                <c:pt idx="44">
                  <c:v>251.0349604959751</c:v>
                </c:pt>
                <c:pt idx="45">
                  <c:v>275.91224315690528</c:v>
                </c:pt>
                <c:pt idx="46">
                  <c:v>300.78952581783523</c:v>
                </c:pt>
                <c:pt idx="47">
                  <c:v>325.66680847876518</c:v>
                </c:pt>
                <c:pt idx="48">
                  <c:v>350.54409113969535</c:v>
                </c:pt>
                <c:pt idx="49">
                  <c:v>375.4213738006253</c:v>
                </c:pt>
                <c:pt idx="50">
                  <c:v>400.29865646155525</c:v>
                </c:pt>
                <c:pt idx="51">
                  <c:v>425.1759391224852</c:v>
                </c:pt>
                <c:pt idx="52">
                  <c:v>450.05322178341544</c:v>
                </c:pt>
                <c:pt idx="53">
                  <c:v>474.93050444434539</c:v>
                </c:pt>
                <c:pt idx="54">
                  <c:v>499.80778710527534</c:v>
                </c:pt>
                <c:pt idx="55">
                  <c:v>524.68506976620529</c:v>
                </c:pt>
                <c:pt idx="56">
                  <c:v>549.56235242713547</c:v>
                </c:pt>
                <c:pt idx="57">
                  <c:v>574.43963508806542</c:v>
                </c:pt>
                <c:pt idx="58">
                  <c:v>599.31691774899537</c:v>
                </c:pt>
                <c:pt idx="59">
                  <c:v>624.19420040992554</c:v>
                </c:pt>
                <c:pt idx="60">
                  <c:v>649.07148307085549</c:v>
                </c:pt>
                <c:pt idx="61">
                  <c:v>673.94876573178544</c:v>
                </c:pt>
                <c:pt idx="62">
                  <c:v>698.82604839271539</c:v>
                </c:pt>
                <c:pt idx="63">
                  <c:v>723.70333105364557</c:v>
                </c:pt>
                <c:pt idx="64">
                  <c:v>748.58061371457552</c:v>
                </c:pt>
                <c:pt idx="65">
                  <c:v>773.45789637550547</c:v>
                </c:pt>
                <c:pt idx="66">
                  <c:v>798.33517903643565</c:v>
                </c:pt>
                <c:pt idx="67">
                  <c:v>823.2124616973656</c:v>
                </c:pt>
                <c:pt idx="68">
                  <c:v>848.08974435829555</c:v>
                </c:pt>
                <c:pt idx="69">
                  <c:v>872.9670270192255</c:v>
                </c:pt>
                <c:pt idx="70">
                  <c:v>897.84430968015567</c:v>
                </c:pt>
                <c:pt idx="71">
                  <c:v>922.72159234108562</c:v>
                </c:pt>
                <c:pt idx="72">
                  <c:v>947.59887500201557</c:v>
                </c:pt>
                <c:pt idx="73">
                  <c:v>972.47615766294575</c:v>
                </c:pt>
                <c:pt idx="74">
                  <c:v>997.3534403238757</c:v>
                </c:pt>
                <c:pt idx="75">
                  <c:v>1022.2307229848057</c:v>
                </c:pt>
                <c:pt idx="76">
                  <c:v>1047.1080056457356</c:v>
                </c:pt>
                <c:pt idx="77">
                  <c:v>1071.9852883066658</c:v>
                </c:pt>
                <c:pt idx="78">
                  <c:v>1096.8625709675957</c:v>
                </c:pt>
                <c:pt idx="79">
                  <c:v>1121.7398536285257</c:v>
                </c:pt>
                <c:pt idx="80">
                  <c:v>1146.6171362894556</c:v>
                </c:pt>
                <c:pt idx="81">
                  <c:v>1171.4944189503858</c:v>
                </c:pt>
                <c:pt idx="82">
                  <c:v>1196.3717016113158</c:v>
                </c:pt>
                <c:pt idx="83">
                  <c:v>1221.2489842722457</c:v>
                </c:pt>
                <c:pt idx="84">
                  <c:v>1246.1262669331759</c:v>
                </c:pt>
                <c:pt idx="85">
                  <c:v>1271.0035495941058</c:v>
                </c:pt>
                <c:pt idx="86">
                  <c:v>1295.8808322550358</c:v>
                </c:pt>
                <c:pt idx="87">
                  <c:v>1320.7581149159657</c:v>
                </c:pt>
                <c:pt idx="88">
                  <c:v>1345.6353975768957</c:v>
                </c:pt>
                <c:pt idx="89">
                  <c:v>1370.5126802378261</c:v>
                </c:pt>
                <c:pt idx="90">
                  <c:v>1395.389962898756</c:v>
                </c:pt>
                <c:pt idx="91">
                  <c:v>1420.267245559686</c:v>
                </c:pt>
                <c:pt idx="92">
                  <c:v>1445.1445282206159</c:v>
                </c:pt>
                <c:pt idx="93">
                  <c:v>1470.0218108815459</c:v>
                </c:pt>
                <c:pt idx="94">
                  <c:v>1494.8990935424758</c:v>
                </c:pt>
                <c:pt idx="95">
                  <c:v>1519.776376203406</c:v>
                </c:pt>
                <c:pt idx="96">
                  <c:v>1544.6536588643364</c:v>
                </c:pt>
                <c:pt idx="97">
                  <c:v>1569.5309415252664</c:v>
                </c:pt>
                <c:pt idx="98">
                  <c:v>1594.4082241861963</c:v>
                </c:pt>
                <c:pt idx="99">
                  <c:v>1619.2855068471263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-202.69156515355468</c:v>
                </c:pt>
                <c:pt idx="1">
                  <c:v>-202.69156515355468</c:v>
                </c:pt>
                <c:pt idx="2">
                  <c:v>-202.65499333972576</c:v>
                </c:pt>
                <c:pt idx="3">
                  <c:v>-202.21877906342252</c:v>
                </c:pt>
                <c:pt idx="4">
                  <c:v>-201.28982456599513</c:v>
                </c:pt>
                <c:pt idx="5">
                  <c:v>-199.8681298474435</c:v>
                </c:pt>
                <c:pt idx="6">
                  <c:v>-197.95369490776761</c:v>
                </c:pt>
                <c:pt idx="7">
                  <c:v>-195.54651974696756</c:v>
                </c:pt>
                <c:pt idx="8">
                  <c:v>-192.64660436504329</c:v>
                </c:pt>
                <c:pt idx="9">
                  <c:v>-189.25394876199474</c:v>
                </c:pt>
                <c:pt idx="10">
                  <c:v>-185.36855293782199</c:v>
                </c:pt>
                <c:pt idx="11">
                  <c:v>-180.99041689252505</c:v>
                </c:pt>
                <c:pt idx="12">
                  <c:v>-176.11954062610388</c:v>
                </c:pt>
                <c:pt idx="13">
                  <c:v>-170.7559241385585</c:v>
                </c:pt>
                <c:pt idx="14">
                  <c:v>-164.89956742988889</c:v>
                </c:pt>
                <c:pt idx="15">
                  <c:v>-158.55047050009506</c:v>
                </c:pt>
                <c:pt idx="16">
                  <c:v>-151.70863334917701</c:v>
                </c:pt>
                <c:pt idx="17">
                  <c:v>-144.37405597713476</c:v>
                </c:pt>
                <c:pt idx="18">
                  <c:v>-136.54673838396829</c:v>
                </c:pt>
                <c:pt idx="19">
                  <c:v>-128.22668056967757</c:v>
                </c:pt>
                <c:pt idx="20">
                  <c:v>-119.41388253426265</c:v>
                </c:pt>
                <c:pt idx="21">
                  <c:v>-110.10834427772349</c:v>
                </c:pt>
                <c:pt idx="22">
                  <c:v>-100.31006580006016</c:v>
                </c:pt>
                <c:pt idx="23">
                  <c:v>-90.019047101272548</c:v>
                </c:pt>
                <c:pt idx="24">
                  <c:v>-79.235288181360772</c:v>
                </c:pt>
                <c:pt idx="25">
                  <c:v>-67.958789040324774</c:v>
                </c:pt>
                <c:pt idx="26">
                  <c:v>-56.189549678164518</c:v>
                </c:pt>
                <c:pt idx="27">
                  <c:v>-43.927570094880089</c:v>
                </c:pt>
                <c:pt idx="28">
                  <c:v>-31.172850290471409</c:v>
                </c:pt>
                <c:pt idx="29">
                  <c:v>-30.027697156584196</c:v>
                </c:pt>
                <c:pt idx="30">
                  <c:v>-16.129441601202146</c:v>
                </c:pt>
                <c:pt idx="31">
                  <c:v>-1.4494572658130025</c:v>
                </c:pt>
                <c:pt idx="32">
                  <c:v>14.012255849583358</c:v>
                </c:pt>
                <c:pt idx="33">
                  <c:v>30.255697744986865</c:v>
                </c:pt>
                <c:pt idx="34">
                  <c:v>47.280868420397447</c:v>
                </c:pt>
                <c:pt idx="35">
                  <c:v>65.08776787581526</c:v>
                </c:pt>
                <c:pt idx="36">
                  <c:v>83.676396111240138</c:v>
                </c:pt>
                <c:pt idx="37">
                  <c:v>103.04675312667223</c:v>
                </c:pt>
                <c:pt idx="38">
                  <c:v>123.19883892211139</c:v>
                </c:pt>
                <c:pt idx="39">
                  <c:v>144.13265349755781</c:v>
                </c:pt>
                <c:pt idx="40">
                  <c:v>165.84819685301125</c:v>
                </c:pt>
                <c:pt idx="41">
                  <c:v>188.34546898847199</c:v>
                </c:pt>
                <c:pt idx="42">
                  <c:v>211.62446990393983</c:v>
                </c:pt>
                <c:pt idx="43">
                  <c:v>235.68519959941472</c:v>
                </c:pt>
                <c:pt idx="44">
                  <c:v>260.52765807489675</c:v>
                </c:pt>
                <c:pt idx="45">
                  <c:v>286.15184533038621</c:v>
                </c:pt>
                <c:pt idx="46">
                  <c:v>312.55776136588253</c:v>
                </c:pt>
                <c:pt idx="47">
                  <c:v>339.74540618138604</c:v>
                </c:pt>
                <c:pt idx="48">
                  <c:v>367.71477977689693</c:v>
                </c:pt>
                <c:pt idx="49">
                  <c:v>396.46588215241468</c:v>
                </c:pt>
                <c:pt idx="50">
                  <c:v>425.99871330793962</c:v>
                </c:pt>
                <c:pt idx="51">
                  <c:v>456.31327324347171</c:v>
                </c:pt>
                <c:pt idx="52">
                  <c:v>487.40956195901123</c:v>
                </c:pt>
                <c:pt idx="53">
                  <c:v>519.28757945455754</c:v>
                </c:pt>
                <c:pt idx="54">
                  <c:v>551.94732573011106</c:v>
                </c:pt>
                <c:pt idx="55">
                  <c:v>585.38880078567172</c:v>
                </c:pt>
                <c:pt idx="56">
                  <c:v>619.61200462123975</c:v>
                </c:pt>
                <c:pt idx="57">
                  <c:v>654.61693723681492</c:v>
                </c:pt>
                <c:pt idx="58">
                  <c:v>690.40359863239678</c:v>
                </c:pt>
                <c:pt idx="59">
                  <c:v>726.97198880798646</c:v>
                </c:pt>
                <c:pt idx="60">
                  <c:v>764.32210776358284</c:v>
                </c:pt>
                <c:pt idx="61">
                  <c:v>802.45395549918658</c:v>
                </c:pt>
                <c:pt idx="62">
                  <c:v>841.36753201479701</c:v>
                </c:pt>
                <c:pt idx="63">
                  <c:v>881.06283731041526</c:v>
                </c:pt>
                <c:pt idx="64">
                  <c:v>921.53987138604043</c:v>
                </c:pt>
                <c:pt idx="65">
                  <c:v>962.79863424167229</c:v>
                </c:pt>
                <c:pt idx="66">
                  <c:v>1004.839125877312</c:v>
                </c:pt>
                <c:pt idx="67">
                  <c:v>1047.6613462929586</c:v>
                </c:pt>
                <c:pt idx="68">
                  <c:v>1091.2652954886119</c:v>
                </c:pt>
                <c:pt idx="69">
                  <c:v>1135.6509734642725</c:v>
                </c:pt>
                <c:pt idx="70">
                  <c:v>1180.818380219941</c:v>
                </c:pt>
                <c:pt idx="71">
                  <c:v>1226.7675157556159</c:v>
                </c:pt>
                <c:pt idx="72">
                  <c:v>1273.498380071298</c:v>
                </c:pt>
                <c:pt idx="73">
                  <c:v>1321.0109731669879</c:v>
                </c:pt>
                <c:pt idx="74">
                  <c:v>1369.3052950426841</c:v>
                </c:pt>
                <c:pt idx="75">
                  <c:v>1418.3813456983878</c:v>
                </c:pt>
                <c:pt idx="76">
                  <c:v>1468.2391251340987</c:v>
                </c:pt>
                <c:pt idx="77">
                  <c:v>1518.8786333498167</c:v>
                </c:pt>
                <c:pt idx="78">
                  <c:v>1570.2998703455419</c:v>
                </c:pt>
                <c:pt idx="79">
                  <c:v>1622.5028361212742</c:v>
                </c:pt>
                <c:pt idx="80">
                  <c:v>1675.4875306770134</c:v>
                </c:pt>
                <c:pt idx="81">
                  <c:v>1729.2539540127607</c:v>
                </c:pt>
                <c:pt idx="82">
                  <c:v>1783.802106128514</c:v>
                </c:pt>
                <c:pt idx="83">
                  <c:v>1839.1319870242746</c:v>
                </c:pt>
                <c:pt idx="84">
                  <c:v>1895.2435967000433</c:v>
                </c:pt>
                <c:pt idx="85">
                  <c:v>1952.1369351558183</c:v>
                </c:pt>
                <c:pt idx="86">
                  <c:v>2009.8120023916003</c:v>
                </c:pt>
                <c:pt idx="87">
                  <c:v>2068.26879840739</c:v>
                </c:pt>
                <c:pt idx="88">
                  <c:v>2127.5073232031868</c:v>
                </c:pt>
                <c:pt idx="89">
                  <c:v>2187.5275767789913</c:v>
                </c:pt>
                <c:pt idx="90">
                  <c:v>2248.3295591348019</c:v>
                </c:pt>
                <c:pt idx="91">
                  <c:v>2309.9132702706197</c:v>
                </c:pt>
                <c:pt idx="92">
                  <c:v>2372.2787101864451</c:v>
                </c:pt>
                <c:pt idx="93">
                  <c:v>2435.4258788822776</c:v>
                </c:pt>
                <c:pt idx="94">
                  <c:v>2499.3547763581169</c:v>
                </c:pt>
                <c:pt idx="95">
                  <c:v>2564.0654026139632</c:v>
                </c:pt>
                <c:pt idx="96">
                  <c:v>2629.5577576498181</c:v>
                </c:pt>
                <c:pt idx="97">
                  <c:v>2695.8318414656787</c:v>
                </c:pt>
                <c:pt idx="98">
                  <c:v>2762.887654061547</c:v>
                </c:pt>
                <c:pt idx="99">
                  <c:v>2830.7251954374219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-843.5654765849456</c:v>
                </c:pt>
                <c:pt idx="1">
                  <c:v>-818.68819392401554</c:v>
                </c:pt>
                <c:pt idx="2">
                  <c:v>-793.81091126308559</c:v>
                </c:pt>
                <c:pt idx="3">
                  <c:v>-768.93362860215552</c:v>
                </c:pt>
                <c:pt idx="4">
                  <c:v>-744.05634594122557</c:v>
                </c:pt>
                <c:pt idx="5">
                  <c:v>-719.17906328029551</c:v>
                </c:pt>
                <c:pt idx="6">
                  <c:v>-694.30178061936545</c:v>
                </c:pt>
                <c:pt idx="7">
                  <c:v>-669.4244979584355</c:v>
                </c:pt>
                <c:pt idx="8">
                  <c:v>-644.54721529750555</c:v>
                </c:pt>
                <c:pt idx="9">
                  <c:v>-619.66993263657537</c:v>
                </c:pt>
                <c:pt idx="10">
                  <c:v>-594.7926499756453</c:v>
                </c:pt>
                <c:pt idx="11">
                  <c:v>-569.91536731471535</c:v>
                </c:pt>
                <c:pt idx="12">
                  <c:v>-545.03808465378529</c:v>
                </c:pt>
                <c:pt idx="13">
                  <c:v>-520.16080199285534</c:v>
                </c:pt>
                <c:pt idx="14">
                  <c:v>-495.28351933192533</c:v>
                </c:pt>
                <c:pt idx="15">
                  <c:v>-470.40623667099533</c:v>
                </c:pt>
                <c:pt idx="16">
                  <c:v>-445.52895401006532</c:v>
                </c:pt>
                <c:pt idx="17">
                  <c:v>-420.65167134913531</c:v>
                </c:pt>
                <c:pt idx="18">
                  <c:v>-395.77438868820525</c:v>
                </c:pt>
                <c:pt idx="19">
                  <c:v>-370.89710602727524</c:v>
                </c:pt>
                <c:pt idx="20">
                  <c:v>-346.01982336634524</c:v>
                </c:pt>
                <c:pt idx="21">
                  <c:v>-321.14254070541517</c:v>
                </c:pt>
                <c:pt idx="22">
                  <c:v>-296.26525804448522</c:v>
                </c:pt>
                <c:pt idx="23">
                  <c:v>-271.38797538355516</c:v>
                </c:pt>
                <c:pt idx="24">
                  <c:v>-246.51069272262509</c:v>
                </c:pt>
                <c:pt idx="25">
                  <c:v>-221.63341006169514</c:v>
                </c:pt>
                <c:pt idx="26">
                  <c:v>-196.75612740076508</c:v>
                </c:pt>
                <c:pt idx="27">
                  <c:v>-171.87884473983513</c:v>
                </c:pt>
                <c:pt idx="28">
                  <c:v>-147.00156207890507</c:v>
                </c:pt>
                <c:pt idx="29">
                  <c:v>-122.1242794179751</c:v>
                </c:pt>
                <c:pt idx="30">
                  <c:v>-97.246996757045039</c:v>
                </c:pt>
                <c:pt idx="31">
                  <c:v>-72.369714096115089</c:v>
                </c:pt>
                <c:pt idx="32">
                  <c:v>-47.492431435185019</c:v>
                </c:pt>
                <c:pt idx="33">
                  <c:v>-22.615148774254951</c:v>
                </c:pt>
                <c:pt idx="34">
                  <c:v>2.2621338866750009</c:v>
                </c:pt>
                <c:pt idx="35">
                  <c:v>27.139416547605069</c:v>
                </c:pt>
                <c:pt idx="36">
                  <c:v>52.016699208535023</c:v>
                </c:pt>
                <c:pt idx="37">
                  <c:v>76.893981869465094</c:v>
                </c:pt>
                <c:pt idx="38">
                  <c:v>101.77126453039504</c:v>
                </c:pt>
                <c:pt idx="39">
                  <c:v>126.64854719132511</c:v>
                </c:pt>
                <c:pt idx="40">
                  <c:v>151.52582985225507</c:v>
                </c:pt>
                <c:pt idx="41">
                  <c:v>176.40311251318514</c:v>
                </c:pt>
                <c:pt idx="42">
                  <c:v>201.2803951741152</c:v>
                </c:pt>
                <c:pt idx="43">
                  <c:v>226.15767783504515</c:v>
                </c:pt>
                <c:pt idx="44">
                  <c:v>251.0349604959751</c:v>
                </c:pt>
                <c:pt idx="45">
                  <c:v>275.91224315690528</c:v>
                </c:pt>
                <c:pt idx="46">
                  <c:v>300.78952581783523</c:v>
                </c:pt>
                <c:pt idx="47">
                  <c:v>325.66680847876518</c:v>
                </c:pt>
                <c:pt idx="48">
                  <c:v>350.54409113969535</c:v>
                </c:pt>
                <c:pt idx="49">
                  <c:v>375.4213738006253</c:v>
                </c:pt>
                <c:pt idx="50">
                  <c:v>400.29865646155525</c:v>
                </c:pt>
                <c:pt idx="51">
                  <c:v>425.1759391224852</c:v>
                </c:pt>
                <c:pt idx="52">
                  <c:v>450.05322178341544</c:v>
                </c:pt>
                <c:pt idx="53">
                  <c:v>474.93050444434539</c:v>
                </c:pt>
                <c:pt idx="54">
                  <c:v>499.80778710527534</c:v>
                </c:pt>
                <c:pt idx="55">
                  <c:v>524.68506976620529</c:v>
                </c:pt>
                <c:pt idx="56">
                  <c:v>549.56235242713547</c:v>
                </c:pt>
                <c:pt idx="57">
                  <c:v>574.43963508806542</c:v>
                </c:pt>
                <c:pt idx="58">
                  <c:v>599.31691774899537</c:v>
                </c:pt>
                <c:pt idx="59">
                  <c:v>624.19420040992554</c:v>
                </c:pt>
                <c:pt idx="60">
                  <c:v>649.07148307085549</c:v>
                </c:pt>
                <c:pt idx="61">
                  <c:v>673.94876573178544</c:v>
                </c:pt>
                <c:pt idx="62">
                  <c:v>698.82604839271539</c:v>
                </c:pt>
                <c:pt idx="63">
                  <c:v>723.70333105364557</c:v>
                </c:pt>
                <c:pt idx="64">
                  <c:v>748.58061371457552</c:v>
                </c:pt>
                <c:pt idx="65">
                  <c:v>773.45789637550547</c:v>
                </c:pt>
                <c:pt idx="66">
                  <c:v>798.33517903643565</c:v>
                </c:pt>
                <c:pt idx="67">
                  <c:v>823.2124616973656</c:v>
                </c:pt>
                <c:pt idx="68">
                  <c:v>848.08974435829555</c:v>
                </c:pt>
                <c:pt idx="69">
                  <c:v>872.9670270192255</c:v>
                </c:pt>
                <c:pt idx="70">
                  <c:v>897.84430968015567</c:v>
                </c:pt>
                <c:pt idx="71">
                  <c:v>922.72159234108562</c:v>
                </c:pt>
                <c:pt idx="72">
                  <c:v>947.59887500201557</c:v>
                </c:pt>
                <c:pt idx="73">
                  <c:v>972.47615766294575</c:v>
                </c:pt>
                <c:pt idx="74">
                  <c:v>997.3534403238757</c:v>
                </c:pt>
                <c:pt idx="75">
                  <c:v>1022.2307229848057</c:v>
                </c:pt>
                <c:pt idx="76">
                  <c:v>1047.1080056457356</c:v>
                </c:pt>
                <c:pt idx="77">
                  <c:v>1071.9852883066658</c:v>
                </c:pt>
                <c:pt idx="78">
                  <c:v>1096.8625709675957</c:v>
                </c:pt>
                <c:pt idx="79">
                  <c:v>1121.7398536285257</c:v>
                </c:pt>
                <c:pt idx="80">
                  <c:v>1146.6171362894556</c:v>
                </c:pt>
                <c:pt idx="81">
                  <c:v>1171.4944189503858</c:v>
                </c:pt>
                <c:pt idx="82">
                  <c:v>1196.3717016113158</c:v>
                </c:pt>
                <c:pt idx="83">
                  <c:v>1221.2489842722457</c:v>
                </c:pt>
                <c:pt idx="84">
                  <c:v>1246.1262669331759</c:v>
                </c:pt>
                <c:pt idx="85">
                  <c:v>1271.0035495941058</c:v>
                </c:pt>
                <c:pt idx="86">
                  <c:v>1295.8808322550358</c:v>
                </c:pt>
                <c:pt idx="87">
                  <c:v>1320.7581149159657</c:v>
                </c:pt>
                <c:pt idx="88">
                  <c:v>1345.6353975768957</c:v>
                </c:pt>
                <c:pt idx="89">
                  <c:v>1370.5126802378261</c:v>
                </c:pt>
                <c:pt idx="90">
                  <c:v>1395.389962898756</c:v>
                </c:pt>
                <c:pt idx="91">
                  <c:v>1420.267245559686</c:v>
                </c:pt>
                <c:pt idx="92">
                  <c:v>1445.1445282206159</c:v>
                </c:pt>
                <c:pt idx="93">
                  <c:v>1470.0218108815459</c:v>
                </c:pt>
                <c:pt idx="94">
                  <c:v>1494.8990935424758</c:v>
                </c:pt>
                <c:pt idx="95">
                  <c:v>1519.776376203406</c:v>
                </c:pt>
                <c:pt idx="96">
                  <c:v>1544.6536588643364</c:v>
                </c:pt>
                <c:pt idx="97">
                  <c:v>1569.5309415252664</c:v>
                </c:pt>
                <c:pt idx="98">
                  <c:v>1594.4082241861963</c:v>
                </c:pt>
                <c:pt idx="99">
                  <c:v>1619.2855068471263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2846.1342384138557</c:v>
                </c:pt>
                <c:pt idx="1">
                  <c:v>2846.1342384138557</c:v>
                </c:pt>
                <c:pt idx="2">
                  <c:v>2846.1405875359023</c:v>
                </c:pt>
                <c:pt idx="3">
                  <c:v>2846.2163173777913</c:v>
                </c:pt>
                <c:pt idx="4">
                  <c:v>2846.3775903599794</c:v>
                </c:pt>
                <c:pt idx="5">
                  <c:v>2846.6244064824655</c:v>
                </c:pt>
                <c:pt idx="6">
                  <c:v>2846.9567657452508</c:v>
                </c:pt>
                <c:pt idx="7">
                  <c:v>2847.3746681483344</c:v>
                </c:pt>
                <c:pt idx="8">
                  <c:v>2847.8781136917173</c:v>
                </c:pt>
                <c:pt idx="9">
                  <c:v>2848.4671023753986</c:v>
                </c:pt>
                <c:pt idx="10">
                  <c:v>2849.1416341993786</c:v>
                </c:pt>
                <c:pt idx="11">
                  <c:v>2849.9017091636574</c:v>
                </c:pt>
                <c:pt idx="12">
                  <c:v>2850.747327268235</c:v>
                </c:pt>
                <c:pt idx="13">
                  <c:v>2851.678488513111</c:v>
                </c:pt>
                <c:pt idx="14">
                  <c:v>2852.6951928982858</c:v>
                </c:pt>
                <c:pt idx="15">
                  <c:v>2853.7974404237593</c:v>
                </c:pt>
                <c:pt idx="16">
                  <c:v>2854.9852310895312</c:v>
                </c:pt>
                <c:pt idx="17">
                  <c:v>2856.2585648956024</c:v>
                </c:pt>
                <c:pt idx="18">
                  <c:v>2857.6174418419719</c:v>
                </c:pt>
                <c:pt idx="19">
                  <c:v>2859.0618619286411</c:v>
                </c:pt>
                <c:pt idx="20">
                  <c:v>2860.5918251556077</c:v>
                </c:pt>
                <c:pt idx="21">
                  <c:v>2862.2073315228736</c:v>
                </c:pt>
                <c:pt idx="22">
                  <c:v>2863.9083810304378</c:v>
                </c:pt>
                <c:pt idx="23">
                  <c:v>2865.6949736783017</c:v>
                </c:pt>
                <c:pt idx="24">
                  <c:v>2867.5671094664635</c:v>
                </c:pt>
                <c:pt idx="25">
                  <c:v>2869.5247883949241</c:v>
                </c:pt>
                <c:pt idx="26">
                  <c:v>2871.5680104636835</c:v>
                </c:pt>
                <c:pt idx="27">
                  <c:v>2873.6967756727418</c:v>
                </c:pt>
                <c:pt idx="28">
                  <c:v>2875.9110840220983</c:v>
                </c:pt>
                <c:pt idx="29">
                  <c:v>2876.1100175046331</c:v>
                </c:pt>
                <c:pt idx="30">
                  <c:v>2878.5858929907722</c:v>
                </c:pt>
                <c:pt idx="31">
                  <c:v>2881.3127469477049</c:v>
                </c:pt>
                <c:pt idx="32">
                  <c:v>2884.2905793754317</c:v>
                </c:pt>
                <c:pt idx="33">
                  <c:v>2887.5193902739525</c:v>
                </c:pt>
                <c:pt idx="34">
                  <c:v>2890.9991796432669</c:v>
                </c:pt>
                <c:pt idx="35">
                  <c:v>2894.7299474833749</c:v>
                </c:pt>
                <c:pt idx="36">
                  <c:v>2898.7116937942765</c:v>
                </c:pt>
                <c:pt idx="37">
                  <c:v>2902.9444185759721</c:v>
                </c:pt>
                <c:pt idx="38">
                  <c:v>2907.4281218284614</c:v>
                </c:pt>
                <c:pt idx="39">
                  <c:v>2912.1628035517451</c:v>
                </c:pt>
                <c:pt idx="40">
                  <c:v>2917.1484637458216</c:v>
                </c:pt>
                <c:pt idx="41">
                  <c:v>2922.3851024106925</c:v>
                </c:pt>
                <c:pt idx="42">
                  <c:v>2927.8727195463571</c:v>
                </c:pt>
                <c:pt idx="43">
                  <c:v>2933.6113151528157</c:v>
                </c:pt>
                <c:pt idx="44">
                  <c:v>2939.6008892300674</c:v>
                </c:pt>
                <c:pt idx="45">
                  <c:v>2945.8414417781132</c:v>
                </c:pt>
                <c:pt idx="46">
                  <c:v>2952.3329727969526</c:v>
                </c:pt>
                <c:pt idx="47">
                  <c:v>2959.0754822865865</c:v>
                </c:pt>
                <c:pt idx="48">
                  <c:v>2966.0689702470136</c:v>
                </c:pt>
                <c:pt idx="49">
                  <c:v>2973.3134366782342</c:v>
                </c:pt>
                <c:pt idx="50">
                  <c:v>2980.8088815802489</c:v>
                </c:pt>
                <c:pt idx="51">
                  <c:v>2988.5553049530572</c:v>
                </c:pt>
                <c:pt idx="52">
                  <c:v>2996.5527067966595</c:v>
                </c:pt>
                <c:pt idx="53">
                  <c:v>3004.8010871110555</c:v>
                </c:pt>
                <c:pt idx="54">
                  <c:v>3013.300445896245</c:v>
                </c:pt>
                <c:pt idx="55">
                  <c:v>3022.0507831522286</c:v>
                </c:pt>
                <c:pt idx="56">
                  <c:v>3031.0520988790063</c:v>
                </c:pt>
                <c:pt idx="57">
                  <c:v>3040.3043930765771</c:v>
                </c:pt>
                <c:pt idx="58">
                  <c:v>3049.8076657449424</c:v>
                </c:pt>
                <c:pt idx="59">
                  <c:v>3059.5619168841004</c:v>
                </c:pt>
                <c:pt idx="60">
                  <c:v>3069.5671464940528</c:v>
                </c:pt>
                <c:pt idx="61">
                  <c:v>3079.8233545747989</c:v>
                </c:pt>
                <c:pt idx="62">
                  <c:v>3090.3305411263391</c:v>
                </c:pt>
                <c:pt idx="63">
                  <c:v>3101.0887061486728</c:v>
                </c:pt>
                <c:pt idx="64">
                  <c:v>3112.0978496418002</c:v>
                </c:pt>
                <c:pt idx="65">
                  <c:v>3123.3579716057216</c:v>
                </c:pt>
                <c:pt idx="66">
                  <c:v>3134.869072040437</c:v>
                </c:pt>
                <c:pt idx="67">
                  <c:v>3146.6311509459451</c:v>
                </c:pt>
                <c:pt idx="68">
                  <c:v>3158.6442083222478</c:v>
                </c:pt>
                <c:pt idx="69">
                  <c:v>3170.908244169344</c:v>
                </c:pt>
                <c:pt idx="70">
                  <c:v>3183.4232584872343</c:v>
                </c:pt>
                <c:pt idx="71">
                  <c:v>3196.1892512759182</c:v>
                </c:pt>
                <c:pt idx="72">
                  <c:v>3209.2062225353957</c:v>
                </c:pt>
                <c:pt idx="73">
                  <c:v>3222.4741722656672</c:v>
                </c:pt>
                <c:pt idx="74">
                  <c:v>3235.9931004667324</c:v>
                </c:pt>
                <c:pt idx="75">
                  <c:v>3249.7630071385911</c:v>
                </c:pt>
                <c:pt idx="76">
                  <c:v>3263.7838922812439</c:v>
                </c:pt>
                <c:pt idx="77">
                  <c:v>3278.0557558946907</c:v>
                </c:pt>
                <c:pt idx="78">
                  <c:v>3292.5785979789307</c:v>
                </c:pt>
                <c:pt idx="79">
                  <c:v>3307.3524185339647</c:v>
                </c:pt>
                <c:pt idx="80">
                  <c:v>3322.3772175597924</c:v>
                </c:pt>
                <c:pt idx="81">
                  <c:v>3337.6529950564141</c:v>
                </c:pt>
                <c:pt idx="82">
                  <c:v>3353.1797510238293</c:v>
                </c:pt>
                <c:pt idx="83">
                  <c:v>3368.9574854620387</c:v>
                </c:pt>
                <c:pt idx="84">
                  <c:v>3384.9861983710416</c:v>
                </c:pt>
                <c:pt idx="85">
                  <c:v>3401.2658897508381</c:v>
                </c:pt>
                <c:pt idx="86">
                  <c:v>3417.7965596014283</c:v>
                </c:pt>
                <c:pt idx="87">
                  <c:v>3434.5782079228125</c:v>
                </c:pt>
                <c:pt idx="88">
                  <c:v>3451.6108347149907</c:v>
                </c:pt>
                <c:pt idx="89">
                  <c:v>3468.8944399779625</c:v>
                </c:pt>
                <c:pt idx="90">
                  <c:v>3486.429023711728</c:v>
                </c:pt>
                <c:pt idx="91">
                  <c:v>3504.2145859162874</c:v>
                </c:pt>
                <c:pt idx="92">
                  <c:v>3522.2511265916405</c:v>
                </c:pt>
                <c:pt idx="93">
                  <c:v>3540.5386457377872</c:v>
                </c:pt>
                <c:pt idx="94">
                  <c:v>3559.0771433547279</c:v>
                </c:pt>
                <c:pt idx="95">
                  <c:v>3577.8666194424618</c:v>
                </c:pt>
                <c:pt idx="96">
                  <c:v>3596.9070740009906</c:v>
                </c:pt>
                <c:pt idx="97">
                  <c:v>3616.1985070303126</c:v>
                </c:pt>
                <c:pt idx="98">
                  <c:v>3635.7409185304277</c:v>
                </c:pt>
                <c:pt idx="99">
                  <c:v>3655.5343085013374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6"/>
  <sheetViews>
    <sheetView showGridLines="0" tabSelected="1" zoomScaleNormal="100" workbookViewId="0">
      <pane ySplit="1" topLeftCell="A11" activePane="bottomLeft" state="frozen"/>
      <selection pane="bottomLeft" activeCell="D18" sqref="D18:K18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4"/>
      <c r="C5" s="155"/>
      <c r="D5" s="155"/>
      <c r="E5" s="155"/>
      <c r="F5" s="155"/>
      <c r="G5" s="15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4"/>
      <c r="C6" s="155"/>
      <c r="D6" s="155"/>
      <c r="E6" s="155"/>
      <c r="F6" s="155"/>
      <c r="G6" s="15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4"/>
      <c r="C7" s="155"/>
      <c r="D7" s="155"/>
      <c r="E7" s="155"/>
      <c r="F7" s="155"/>
      <c r="G7" s="15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4"/>
      <c r="C8" s="155"/>
      <c r="D8" s="155"/>
      <c r="E8" s="155"/>
      <c r="F8" s="155"/>
      <c r="G8" s="15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4"/>
      <c r="C9" s="155"/>
      <c r="D9" s="155"/>
      <c r="E9" s="155"/>
      <c r="F9" s="155"/>
      <c r="G9" s="15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7" t="s">
        <v>107</v>
      </c>
      <c r="C13" s="157"/>
      <c r="D13" s="159" t="s">
        <v>108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57" t="s">
        <v>106</v>
      </c>
      <c r="C14" s="157"/>
      <c r="D14" s="159" t="s">
        <v>110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57" t="s">
        <v>105</v>
      </c>
      <c r="C15" s="157"/>
      <c r="D15" s="159" t="s">
        <v>109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57" t="s">
        <v>104</v>
      </c>
      <c r="C16" s="157"/>
      <c r="D16" s="159" t="str">
        <f>Title</f>
        <v>Flange Segment Analytical Model for 30°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57" t="s">
        <v>103</v>
      </c>
      <c r="C17" s="157"/>
      <c r="D17" s="159">
        <v>0.5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57" t="s">
        <v>102</v>
      </c>
      <c r="C18" s="157"/>
      <c r="D18" s="158">
        <v>45365</v>
      </c>
      <c r="E18" s="158"/>
      <c r="F18" s="158"/>
      <c r="G18" s="158"/>
      <c r="H18" s="158"/>
      <c r="I18" s="158"/>
      <c r="J18" s="158"/>
      <c r="K18" s="15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-1425.9993830594615</v>
      </c>
      <c r="P66" s="71">
        <v>-1390.3505481481816</v>
      </c>
      <c r="Q66" s="71">
        <v>-1354.7017132369017</v>
      </c>
      <c r="R66" s="71">
        <v>-1319.052878325622</v>
      </c>
      <c r="S66" s="71">
        <v>-1283.4040434143421</v>
      </c>
      <c r="T66" s="71">
        <v>-1247.7552085030625</v>
      </c>
      <c r="U66" s="71">
        <v>-1212.1063735917826</v>
      </c>
      <c r="V66" s="71">
        <v>-1176.4575386805027</v>
      </c>
      <c r="W66" s="71">
        <v>-1140.8087037692228</v>
      </c>
      <c r="X66" s="71">
        <v>-1105.1598688579431</v>
      </c>
      <c r="Y66" s="71">
        <v>-1069.5110339466635</v>
      </c>
      <c r="Z66" s="71">
        <v>-1033.8621990353836</v>
      </c>
      <c r="AA66" s="71">
        <v>-998.21336412410369</v>
      </c>
      <c r="AB66" s="71">
        <v>-962.56452921282391</v>
      </c>
      <c r="AC66" s="71">
        <v>-926.91569430154414</v>
      </c>
      <c r="AD66" s="71">
        <v>-891.26685939026436</v>
      </c>
      <c r="AE66" s="71">
        <v>-855.61802447898458</v>
      </c>
      <c r="AF66" s="71">
        <v>-819.96918956770469</v>
      </c>
      <c r="AG66" s="71">
        <v>-784.32035465642491</v>
      </c>
      <c r="AH66" s="71">
        <v>-748.67151974514513</v>
      </c>
      <c r="AI66" s="71">
        <v>-713.02268483386536</v>
      </c>
      <c r="AJ66" s="71">
        <v>-677.37384992258558</v>
      </c>
      <c r="AK66" s="71">
        <v>-641.72501501130569</v>
      </c>
      <c r="AL66" s="71">
        <v>-606.07618010002591</v>
      </c>
      <c r="AM66" s="71">
        <v>-570.42734518874613</v>
      </c>
      <c r="AN66" s="71">
        <v>-534.77851027746624</v>
      </c>
      <c r="AO66" s="71">
        <v>-499.12967536618652</v>
      </c>
      <c r="AP66" s="71">
        <v>-463.48084045490668</v>
      </c>
      <c r="AQ66" s="71">
        <v>-427.83200554362685</v>
      </c>
      <c r="AR66" s="71">
        <v>-392.18317063234713</v>
      </c>
      <c r="AS66" s="71">
        <v>-356.53433572106741</v>
      </c>
      <c r="AT66" s="71">
        <v>-320.88550080978752</v>
      </c>
      <c r="AU66" s="71">
        <v>-285.23666589850768</v>
      </c>
      <c r="AV66" s="71">
        <v>-249.58783098722785</v>
      </c>
      <c r="AW66" s="71">
        <v>-213.93899607594801</v>
      </c>
      <c r="AX66" s="71">
        <v>-178.29016116466838</v>
      </c>
      <c r="AY66" s="71">
        <v>-142.64132625338854</v>
      </c>
      <c r="AZ66" s="71">
        <v>-106.99249134210869</v>
      </c>
      <c r="BA66" s="71">
        <v>-71.343656430828844</v>
      </c>
      <c r="BB66" s="71">
        <v>-35.694821519549002</v>
      </c>
      <c r="BC66" s="71">
        <v>-4.5986608269391584E-2</v>
      </c>
      <c r="BD66" s="71">
        <v>35.602848303010454</v>
      </c>
      <c r="BE66" s="71">
        <v>71.251683214290296</v>
      </c>
      <c r="BF66" s="71">
        <v>106.90051812557014</v>
      </c>
      <c r="BG66" s="71">
        <v>142.54935303684999</v>
      </c>
      <c r="BH66" s="71">
        <v>178.19818794812983</v>
      </c>
      <c r="BI66" s="71">
        <v>213.84702285940946</v>
      </c>
      <c r="BJ66" s="71">
        <v>249.4958577706893</v>
      </c>
      <c r="BK66" s="71">
        <v>285.14469268196916</v>
      </c>
      <c r="BL66" s="71">
        <v>320.793527593249</v>
      </c>
      <c r="BM66" s="71">
        <v>356.44236250452883</v>
      </c>
      <c r="BN66" s="71">
        <v>392.09119741580844</v>
      </c>
      <c r="BO66" s="71">
        <v>427.74003232708827</v>
      </c>
      <c r="BP66" s="71">
        <v>463.38886723836816</v>
      </c>
      <c r="BQ66" s="71">
        <v>499.037702149648</v>
      </c>
      <c r="BR66" s="71">
        <v>534.68653706092778</v>
      </c>
      <c r="BS66" s="71">
        <v>570.33537197220767</v>
      </c>
      <c r="BT66" s="71">
        <v>605.98420688348733</v>
      </c>
      <c r="BU66" s="71">
        <v>641.63304179476711</v>
      </c>
      <c r="BV66" s="71">
        <v>677.28187670604677</v>
      </c>
      <c r="BW66" s="71">
        <v>712.93071161732655</v>
      </c>
      <c r="BX66" s="71">
        <v>748.57954652860644</v>
      </c>
      <c r="BY66" s="71">
        <v>784.22838143988633</v>
      </c>
      <c r="BZ66" s="71">
        <v>819.87721635116611</v>
      </c>
      <c r="CA66" s="71">
        <v>855.526051262446</v>
      </c>
      <c r="CB66" s="71">
        <v>891.17488617372578</v>
      </c>
      <c r="CC66" s="71">
        <v>926.82372108500567</v>
      </c>
      <c r="CD66" s="71">
        <v>962.47255599628556</v>
      </c>
      <c r="CE66" s="71">
        <v>998.12139090756534</v>
      </c>
      <c r="CF66" s="71">
        <v>1033.7702258188451</v>
      </c>
      <c r="CG66" s="71">
        <v>1069.4190607301246</v>
      </c>
      <c r="CH66" s="71">
        <v>1105.0678956414044</v>
      </c>
      <c r="CI66" s="71">
        <v>1140.7167305526843</v>
      </c>
      <c r="CJ66" s="71">
        <v>1176.3655654639642</v>
      </c>
      <c r="CK66" s="71">
        <v>1212.0144003752439</v>
      </c>
      <c r="CL66" s="71">
        <v>1247.6632352865238</v>
      </c>
      <c r="CM66" s="71">
        <v>1283.3120701978037</v>
      </c>
      <c r="CN66" s="71">
        <v>1318.9609051090836</v>
      </c>
      <c r="CO66" s="71">
        <v>1354.6097400203635</v>
      </c>
      <c r="CP66" s="71">
        <v>1390.2585749316431</v>
      </c>
      <c r="CQ66" s="71">
        <v>1425.9074098429226</v>
      </c>
      <c r="CR66" s="71">
        <v>1461.5562447542025</v>
      </c>
      <c r="CS66" s="71">
        <v>1497.2050796654823</v>
      </c>
      <c r="CT66" s="71">
        <v>1532.8539145767622</v>
      </c>
      <c r="CU66" s="71">
        <v>1568.5027494880419</v>
      </c>
      <c r="CV66" s="71">
        <v>1604.1515843993218</v>
      </c>
      <c r="CW66" s="71">
        <v>1639.8004193106017</v>
      </c>
      <c r="CX66" s="71">
        <v>1675.4492542218816</v>
      </c>
      <c r="CY66" s="71">
        <v>1711.0980891331615</v>
      </c>
      <c r="CZ66" s="71">
        <v>1746.7469240444411</v>
      </c>
      <c r="DA66" s="71">
        <v>1782.395758955721</v>
      </c>
      <c r="DB66" s="71">
        <v>1818.0445938670005</v>
      </c>
      <c r="DC66" s="71">
        <v>1853.6934287782803</v>
      </c>
      <c r="DD66" s="71">
        <v>1889.34226368956</v>
      </c>
      <c r="DE66" s="71">
        <v>1924.9910986008399</v>
      </c>
      <c r="DF66" s="71">
        <v>1960.6399335121198</v>
      </c>
      <c r="DG66" s="71">
        <v>1996.2887684233997</v>
      </c>
      <c r="DH66" s="71">
        <v>2031.9376033346796</v>
      </c>
      <c r="DI66" s="71">
        <v>2067.5864382459595</v>
      </c>
      <c r="DJ66" s="71">
        <v>2103.2352731572391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2815.007307549437</v>
      </c>
      <c r="P67" s="71">
        <v>2815.007307549437</v>
      </c>
      <c r="Q67" s="71">
        <v>2815.0077774229871</v>
      </c>
      <c r="R67" s="71">
        <v>2815.0695215856585</v>
      </c>
      <c r="S67" s="71">
        <v>2815.2350066475888</v>
      </c>
      <c r="T67" s="71">
        <v>2815.5042326087773</v>
      </c>
      <c r="U67" s="71">
        <v>2815.8771994692252</v>
      </c>
      <c r="V67" s="71">
        <v>2816.3539072289309</v>
      </c>
      <c r="W67" s="71">
        <v>2816.9343558878954</v>
      </c>
      <c r="X67" s="71">
        <v>2817.6185454461183</v>
      </c>
      <c r="Y67" s="71">
        <v>2818.4064759036</v>
      </c>
      <c r="Z67" s="71">
        <v>2819.2981472603406</v>
      </c>
      <c r="AA67" s="71">
        <v>2820.293559516339</v>
      </c>
      <c r="AB67" s="71">
        <v>2821.3927126715967</v>
      </c>
      <c r="AC67" s="71">
        <v>2822.5956067261127</v>
      </c>
      <c r="AD67" s="71">
        <v>2823.9022416798871</v>
      </c>
      <c r="AE67" s="71">
        <v>2825.3126175329207</v>
      </c>
      <c r="AF67" s="71">
        <v>2826.8267342852123</v>
      </c>
      <c r="AG67" s="71">
        <v>2828.4445919367627</v>
      </c>
      <c r="AH67" s="71">
        <v>2830.1661904875714</v>
      </c>
      <c r="AI67" s="71">
        <v>2831.9915299376389</v>
      </c>
      <c r="AJ67" s="71">
        <v>2833.9206102869653</v>
      </c>
      <c r="AK67" s="71">
        <v>2835.95343153555</v>
      </c>
      <c r="AL67" s="71">
        <v>2838.089993683393</v>
      </c>
      <c r="AM67" s="71">
        <v>2840.3302967304949</v>
      </c>
      <c r="AN67" s="71">
        <v>2842.6743406768551</v>
      </c>
      <c r="AO67" s="71">
        <v>2845.1221255224741</v>
      </c>
      <c r="AP67" s="71">
        <v>2847.6736512673519</v>
      </c>
      <c r="AQ67" s="71">
        <v>2850.3289179114881</v>
      </c>
      <c r="AR67" s="71">
        <v>2853.0879254548827</v>
      </c>
      <c r="AS67" s="71">
        <v>2855.9506738975365</v>
      </c>
      <c r="AT67" s="71">
        <v>2858.9171632394482</v>
      </c>
      <c r="AU67" s="71">
        <v>2861.9873934806192</v>
      </c>
      <c r="AV67" s="71">
        <v>2865.1613646210481</v>
      </c>
      <c r="AW67" s="71">
        <v>2868.4390766607357</v>
      </c>
      <c r="AX67" s="71">
        <v>2871.8205295996818</v>
      </c>
      <c r="AY67" s="71">
        <v>2875.3057234378866</v>
      </c>
      <c r="AZ67" s="71">
        <v>2877.6725955136308</v>
      </c>
      <c r="BA67" s="71">
        <v>2881.5375208286218</v>
      </c>
      <c r="BB67" s="71">
        <v>2885.6861358654855</v>
      </c>
      <c r="BC67" s="71">
        <v>2890.1184406242219</v>
      </c>
      <c r="BD67" s="71">
        <v>2894.8344351048299</v>
      </c>
      <c r="BE67" s="71">
        <v>2899.8341193073106</v>
      </c>
      <c r="BF67" s="71">
        <v>2905.1174932316635</v>
      </c>
      <c r="BG67" s="71">
        <v>2910.6845568778886</v>
      </c>
      <c r="BH67" s="71">
        <v>2916.5353102459862</v>
      </c>
      <c r="BI67" s="71">
        <v>2922.6697533359561</v>
      </c>
      <c r="BJ67" s="71">
        <v>2929.0878861477981</v>
      </c>
      <c r="BK67" s="71">
        <v>2935.7897086815128</v>
      </c>
      <c r="BL67" s="71">
        <v>2942.7752209370992</v>
      </c>
      <c r="BM67" s="71">
        <v>2950.0444229145587</v>
      </c>
      <c r="BN67" s="71">
        <v>2957.5973146138899</v>
      </c>
      <c r="BO67" s="71">
        <v>2965.4338960350933</v>
      </c>
      <c r="BP67" s="71">
        <v>2973.5541671781693</v>
      </c>
      <c r="BQ67" s="71">
        <v>2981.9581280431175</v>
      </c>
      <c r="BR67" s="71">
        <v>2990.6457786299379</v>
      </c>
      <c r="BS67" s="71">
        <v>2999.6171189386309</v>
      </c>
      <c r="BT67" s="71">
        <v>3008.8721489691957</v>
      </c>
      <c r="BU67" s="71">
        <v>3018.4108687216331</v>
      </c>
      <c r="BV67" s="71">
        <v>3028.2332781959431</v>
      </c>
      <c r="BW67" s="71">
        <v>3038.3393773921252</v>
      </c>
      <c r="BX67" s="71">
        <v>3048.7291663101796</v>
      </c>
      <c r="BY67" s="71">
        <v>3059.4026449501062</v>
      </c>
      <c r="BZ67" s="71">
        <v>3070.3598133119053</v>
      </c>
      <c r="CA67" s="71">
        <v>3081.6006713955762</v>
      </c>
      <c r="CB67" s="71">
        <v>3093.1252192011198</v>
      </c>
      <c r="CC67" s="71">
        <v>3104.9334567285359</v>
      </c>
      <c r="CD67" s="71">
        <v>3117.0253839778238</v>
      </c>
      <c r="CE67" s="71">
        <v>3129.4010009489843</v>
      </c>
      <c r="CF67" s="71">
        <v>3142.0603076420171</v>
      </c>
      <c r="CG67" s="71">
        <v>3155.0033040569219</v>
      </c>
      <c r="CH67" s="71">
        <v>3168.229990193699</v>
      </c>
      <c r="CI67" s="71">
        <v>3181.7403660523491</v>
      </c>
      <c r="CJ67" s="71">
        <v>3195.534431632871</v>
      </c>
      <c r="CK67" s="71">
        <v>3209.6121869352651</v>
      </c>
      <c r="CL67" s="71">
        <v>3223.9736319595313</v>
      </c>
      <c r="CM67" s="71">
        <v>3238.6187667056702</v>
      </c>
      <c r="CN67" s="71">
        <v>3253.5475911736812</v>
      </c>
      <c r="CO67" s="71">
        <v>3268.7601053635649</v>
      </c>
      <c r="CP67" s="71">
        <v>3284.2563092753207</v>
      </c>
      <c r="CQ67" s="71">
        <v>3300.0362029089483</v>
      </c>
      <c r="CR67" s="71">
        <v>3316.099786264449</v>
      </c>
      <c r="CS67" s="71">
        <v>3332.4470593418218</v>
      </c>
      <c r="CT67" s="71">
        <v>3349.0780221410669</v>
      </c>
      <c r="CU67" s="71">
        <v>3365.9926746621841</v>
      </c>
      <c r="CV67" s="71">
        <v>3383.1910169051735</v>
      </c>
      <c r="CW67" s="71">
        <v>3400.6730488700355</v>
      </c>
      <c r="CX67" s="71">
        <v>3418.4387705567692</v>
      </c>
      <c r="CY67" s="71">
        <v>3436.488181965376</v>
      </c>
      <c r="CZ67" s="71">
        <v>3454.8212830958546</v>
      </c>
      <c r="DA67" s="71">
        <v>3473.4380739482058</v>
      </c>
      <c r="DB67" s="71">
        <v>3492.3385545224287</v>
      </c>
      <c r="DC67" s="71">
        <v>3511.5227248185242</v>
      </c>
      <c r="DD67" s="71">
        <v>3530.9905848364924</v>
      </c>
      <c r="DE67" s="71">
        <v>3550.7421345763328</v>
      </c>
      <c r="DF67" s="71">
        <v>3570.7773740380453</v>
      </c>
      <c r="DG67" s="71">
        <v>3591.0963032216305</v>
      </c>
      <c r="DH67" s="71">
        <v>3611.6989221270878</v>
      </c>
      <c r="DI67" s="71">
        <v>3632.5852307544169</v>
      </c>
      <c r="DJ67" s="71">
        <v>3653.7552291036181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-273.70649986196145</v>
      </c>
      <c r="P68" s="71">
        <v>-273.70649986196145</v>
      </c>
      <c r="Q68" s="71">
        <v>-273.70450047581738</v>
      </c>
      <c r="R68" s="71">
        <v>-273.4417693148377</v>
      </c>
      <c r="S68" s="71">
        <v>-272.73760424781807</v>
      </c>
      <c r="T68" s="71">
        <v>-271.59200527475866</v>
      </c>
      <c r="U68" s="71">
        <v>-270.00497239565931</v>
      </c>
      <c r="V68" s="71">
        <v>-267.97650561052006</v>
      </c>
      <c r="W68" s="71">
        <v>-265.50660491934093</v>
      </c>
      <c r="X68" s="71">
        <v>-262.59527032212202</v>
      </c>
      <c r="Y68" s="71">
        <v>-259.2425018188631</v>
      </c>
      <c r="Z68" s="71">
        <v>-255.44829940956441</v>
      </c>
      <c r="AA68" s="71">
        <v>-251.21266309422577</v>
      </c>
      <c r="AB68" s="71">
        <v>-246.5355928728473</v>
      </c>
      <c r="AC68" s="71">
        <v>-241.41708874542888</v>
      </c>
      <c r="AD68" s="71">
        <v>-235.85715071197063</v>
      </c>
      <c r="AE68" s="71">
        <v>-229.85577877247243</v>
      </c>
      <c r="AF68" s="71">
        <v>-223.4129729269344</v>
      </c>
      <c r="AG68" s="71">
        <v>-216.52873317535654</v>
      </c>
      <c r="AH68" s="71">
        <v>-209.20305951773875</v>
      </c>
      <c r="AI68" s="71">
        <v>-201.4359519540811</v>
      </c>
      <c r="AJ68" s="71">
        <v>-193.22741048438351</v>
      </c>
      <c r="AK68" s="71">
        <v>-184.57743510864606</v>
      </c>
      <c r="AL68" s="71">
        <v>-175.48602582686877</v>
      </c>
      <c r="AM68" s="71">
        <v>-165.95318263905159</v>
      </c>
      <c r="AN68" s="71">
        <v>-155.97890554519449</v>
      </c>
      <c r="AO68" s="71">
        <v>-145.56319454529756</v>
      </c>
      <c r="AP68" s="71">
        <v>-134.70604963936071</v>
      </c>
      <c r="AQ68" s="71">
        <v>-123.40747082738397</v>
      </c>
      <c r="AR68" s="71">
        <v>-111.6674581093674</v>
      </c>
      <c r="AS68" s="71">
        <v>-99.486011485310968</v>
      </c>
      <c r="AT68" s="71">
        <v>-86.863130955214586</v>
      </c>
      <c r="AU68" s="71">
        <v>-73.798816519078343</v>
      </c>
      <c r="AV68" s="71">
        <v>-60.293068176902203</v>
      </c>
      <c r="AW68" s="71">
        <v>-46.34588592868618</v>
      </c>
      <c r="AX68" s="71">
        <v>-31.957269774430394</v>
      </c>
      <c r="AY68" s="71">
        <v>-17.127219714134611</v>
      </c>
      <c r="AZ68" s="71">
        <v>-7.0896214729580294</v>
      </c>
      <c r="BA68" s="71">
        <v>9.046558991994516</v>
      </c>
      <c r="BB68" s="71">
        <v>26.06635477055708</v>
      </c>
      <c r="BC68" s="71">
        <v>43.969765862729538</v>
      </c>
      <c r="BD68" s="71">
        <v>62.756792268512129</v>
      </c>
      <c r="BE68" s="71">
        <v>82.42743398790472</v>
      </c>
      <c r="BF68" s="71">
        <v>102.98169102090735</v>
      </c>
      <c r="BG68" s="71">
        <v>124.41956336751997</v>
      </c>
      <c r="BH68" s="71">
        <v>146.74105102774263</v>
      </c>
      <c r="BI68" s="71">
        <v>169.94615400157517</v>
      </c>
      <c r="BJ68" s="71">
        <v>194.03487228901781</v>
      </c>
      <c r="BK68" s="71">
        <v>219.00720589007051</v>
      </c>
      <c r="BL68" s="71">
        <v>244.86315480473326</v>
      </c>
      <c r="BM68" s="71">
        <v>271.60271903300594</v>
      </c>
      <c r="BN68" s="71">
        <v>299.2258985748885</v>
      </c>
      <c r="BO68" s="71">
        <v>327.73269343038123</v>
      </c>
      <c r="BP68" s="71">
        <v>357.12310359948401</v>
      </c>
      <c r="BQ68" s="71">
        <v>387.39712908219678</v>
      </c>
      <c r="BR68" s="71">
        <v>418.55476987851961</v>
      </c>
      <c r="BS68" s="71">
        <v>450.59602598845237</v>
      </c>
      <c r="BT68" s="71">
        <v>483.52089741199501</v>
      </c>
      <c r="BU68" s="71">
        <v>517.32938414914781</v>
      </c>
      <c r="BV68" s="71">
        <v>552.02148619991044</v>
      </c>
      <c r="BW68" s="71">
        <v>587.59720356428329</v>
      </c>
      <c r="BX68" s="71">
        <v>624.05653624226625</v>
      </c>
      <c r="BY68" s="71">
        <v>661.39948423385908</v>
      </c>
      <c r="BZ68" s="71">
        <v>699.62604753906203</v>
      </c>
      <c r="CA68" s="71">
        <v>738.73622615787497</v>
      </c>
      <c r="CB68" s="71">
        <v>778.7300200902979</v>
      </c>
      <c r="CC68" s="71">
        <v>819.60742933633082</v>
      </c>
      <c r="CD68" s="71">
        <v>861.36845389597386</v>
      </c>
      <c r="CE68" s="71">
        <v>904.01309376922688</v>
      </c>
      <c r="CF68" s="71">
        <v>947.54134895608979</v>
      </c>
      <c r="CG68" s="71">
        <v>991.95321945656235</v>
      </c>
      <c r="CH68" s="71">
        <v>1037.2487052706454</v>
      </c>
      <c r="CI68" s="71">
        <v>1083.4278063983384</v>
      </c>
      <c r="CJ68" s="71">
        <v>1130.4905228396417</v>
      </c>
      <c r="CK68" s="71">
        <v>1178.4368545945547</v>
      </c>
      <c r="CL68" s="71">
        <v>1227.2668016630776</v>
      </c>
      <c r="CM68" s="71">
        <v>1276.9803640452108</v>
      </c>
      <c r="CN68" s="71">
        <v>1327.5775417409538</v>
      </c>
      <c r="CO68" s="71">
        <v>1379.058334750307</v>
      </c>
      <c r="CP68" s="71">
        <v>1431.4227430732701</v>
      </c>
      <c r="CQ68" s="71">
        <v>1484.6707667098426</v>
      </c>
      <c r="CR68" s="71">
        <v>1538.8024056600257</v>
      </c>
      <c r="CS68" s="71">
        <v>1593.8176599238191</v>
      </c>
      <c r="CT68" s="71">
        <v>1649.7165295012223</v>
      </c>
      <c r="CU68" s="71">
        <v>1706.4990143922353</v>
      </c>
      <c r="CV68" s="71">
        <v>1764.1651145968588</v>
      </c>
      <c r="CW68" s="71">
        <v>1822.7148301150919</v>
      </c>
      <c r="CX68" s="71">
        <v>1882.1481609469351</v>
      </c>
      <c r="CY68" s="71">
        <v>1942.4651070923887</v>
      </c>
      <c r="CZ68" s="71">
        <v>2003.6656685514515</v>
      </c>
      <c r="DA68" s="71">
        <v>2065.7498453241251</v>
      </c>
      <c r="DB68" s="71">
        <v>2128.717637410407</v>
      </c>
      <c r="DC68" s="71">
        <v>2192.569044810301</v>
      </c>
      <c r="DD68" s="71">
        <v>2257.304067523804</v>
      </c>
      <c r="DE68" s="71">
        <v>2322.9227055509173</v>
      </c>
      <c r="DF68" s="71">
        <v>2389.4249588916409</v>
      </c>
      <c r="DG68" s="71">
        <v>2456.810827545974</v>
      </c>
      <c r="DH68" s="71">
        <v>2525.0803115139174</v>
      </c>
      <c r="DI68" s="71">
        <v>2594.2334107954712</v>
      </c>
      <c r="DJ68" s="71">
        <v>2664.2701253906339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2003.0812125307039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248.53809733677923</v>
      </c>
      <c r="K85" s="79">
        <v>2928.9117447067433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-1358.0946505328202</v>
      </c>
      <c r="K86" s="79">
        <v>2815.007307549437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2890124.3414633879</v>
      </c>
      <c r="J89" s="80">
        <v>0.12832160118849162</v>
      </c>
      <c r="K89" s="80">
        <v>1.1161509277124532E-7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2890289.0059424811</v>
      </c>
      <c r="J90" s="80">
        <v>0.11086369917370487</v>
      </c>
      <c r="K90" s="80">
        <v>4.0815895685256473E-8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2815007.307549437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A.3.1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-14.172963322722545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2003.0812125307039</v>
      </c>
      <c r="K114" s="79">
        <v>2469.7505911038293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248.53809733677923</v>
      </c>
      <c r="K115" s="79">
        <v>193.37614111955011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-1358.0946505328202</v>
      </c>
      <c r="K116" s="79">
        <v>-273.70649986196145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43.993431730052762</v>
      </c>
      <c r="J119" s="80">
        <v>5.1464118389156249E-4</v>
      </c>
      <c r="K119" s="80">
        <v>3.4765025871141531E-10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46.629013059747088</v>
      </c>
      <c r="J120" s="80">
        <v>4.7174254430062224E-4</v>
      </c>
      <c r="K120" s="80">
        <v>1.7367808057985644E-10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-273.70649986196145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f>1216/1000</f>
        <v>1.216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27">
        <v>1.8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5169.3500000000004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1420.13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14496.858134358161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0.41499999999999998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10330.08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2.4033637535545207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833.44903973366161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-1234.8029838661535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29.999999999999996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0.10079917956264871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0.42891642426430598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3" priority="5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6"/>
  <sheetViews>
    <sheetView showGridLines="0" zoomScaleNormal="100" workbookViewId="0">
      <pane ySplit="1" topLeftCell="A11" activePane="bottomLeft" state="frozen"/>
      <selection pane="bottomLeft" activeCell="B41" sqref="B41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4"/>
      <c r="C5" s="155"/>
      <c r="D5" s="155"/>
      <c r="E5" s="155"/>
      <c r="F5" s="155"/>
      <c r="G5" s="15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4"/>
      <c r="C6" s="155"/>
      <c r="D6" s="155"/>
      <c r="E6" s="155"/>
      <c r="F6" s="155"/>
      <c r="G6" s="15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4"/>
      <c r="C7" s="155"/>
      <c r="D7" s="155"/>
      <c r="E7" s="155"/>
      <c r="F7" s="155"/>
      <c r="G7" s="15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4"/>
      <c r="C8" s="155"/>
      <c r="D8" s="155"/>
      <c r="E8" s="155"/>
      <c r="F8" s="155"/>
      <c r="G8" s="15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4"/>
      <c r="C9" s="155"/>
      <c r="D9" s="155"/>
      <c r="E9" s="155"/>
      <c r="F9" s="155"/>
      <c r="G9" s="15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304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7" t="s">
        <v>107</v>
      </c>
      <c r="C13" s="157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57" t="s">
        <v>106</v>
      </c>
      <c r="C14" s="157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57" t="s">
        <v>105</v>
      </c>
      <c r="C15" s="157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57" t="s">
        <v>104</v>
      </c>
      <c r="C16" s="157"/>
      <c r="D16" s="159" t="str">
        <f>Title</f>
        <v>Flange Segment Analytical Model for 60°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57" t="s">
        <v>103</v>
      </c>
      <c r="C17" s="157"/>
      <c r="D17" s="159">
        <f>Gap30deg!D17</f>
        <v>0.5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57" t="s">
        <v>102</v>
      </c>
      <c r="C18" s="157"/>
      <c r="D18" s="158">
        <f>Gap30deg!D18</f>
        <v>45365</v>
      </c>
      <c r="E18" s="158"/>
      <c r="F18" s="158"/>
      <c r="G18" s="158"/>
      <c r="H18" s="158"/>
      <c r="I18" s="158"/>
      <c r="J18" s="158"/>
      <c r="K18" s="15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-974.49448068412835</v>
      </c>
      <c r="P66" s="71">
        <v>-946.64842706190916</v>
      </c>
      <c r="Q66" s="71">
        <v>-918.80237343968975</v>
      </c>
      <c r="R66" s="71">
        <v>-890.95631981747056</v>
      </c>
      <c r="S66" s="71">
        <v>-863.11026619525114</v>
      </c>
      <c r="T66" s="71">
        <v>-835.26421257303184</v>
      </c>
      <c r="U66" s="71">
        <v>-807.41815895081265</v>
      </c>
      <c r="V66" s="71">
        <v>-779.57210532859335</v>
      </c>
      <c r="W66" s="71">
        <v>-751.72605170637405</v>
      </c>
      <c r="X66" s="71">
        <v>-723.87999808415464</v>
      </c>
      <c r="Y66" s="71">
        <v>-696.03394446193545</v>
      </c>
      <c r="Z66" s="71">
        <v>-668.18789083971615</v>
      </c>
      <c r="AA66" s="71">
        <v>-640.34183721749696</v>
      </c>
      <c r="AB66" s="71">
        <v>-612.49578359527754</v>
      </c>
      <c r="AC66" s="71">
        <v>-584.64972997305836</v>
      </c>
      <c r="AD66" s="71">
        <v>-556.80367635083894</v>
      </c>
      <c r="AE66" s="71">
        <v>-528.95762272861975</v>
      </c>
      <c r="AF66" s="71">
        <v>-501.1115691064004</v>
      </c>
      <c r="AG66" s="71">
        <v>-473.26551548418109</v>
      </c>
      <c r="AH66" s="71">
        <v>-445.41946186196185</v>
      </c>
      <c r="AI66" s="71">
        <v>-417.57340823974249</v>
      </c>
      <c r="AJ66" s="71">
        <v>-389.72735461752325</v>
      </c>
      <c r="AK66" s="71">
        <v>-361.881300995304</v>
      </c>
      <c r="AL66" s="71">
        <v>-334.03524737308464</v>
      </c>
      <c r="AM66" s="71">
        <v>-306.1891937508654</v>
      </c>
      <c r="AN66" s="71">
        <v>-278.34314012864616</v>
      </c>
      <c r="AO66" s="71">
        <v>-250.4970865064268</v>
      </c>
      <c r="AP66" s="71">
        <v>-222.65103288420755</v>
      </c>
      <c r="AQ66" s="71">
        <v>-194.80497926198831</v>
      </c>
      <c r="AR66" s="71">
        <v>-166.95892563976895</v>
      </c>
      <c r="AS66" s="71">
        <v>-139.11287201754971</v>
      </c>
      <c r="AT66" s="71">
        <v>-111.26681839533033</v>
      </c>
      <c r="AU66" s="71">
        <v>-83.420764773111088</v>
      </c>
      <c r="AV66" s="71">
        <v>-55.574711150891844</v>
      </c>
      <c r="AW66" s="71">
        <v>-27.728657528672485</v>
      </c>
      <c r="AX66" s="71">
        <v>0.11739609354676213</v>
      </c>
      <c r="AY66" s="71">
        <v>27.963449715766124</v>
      </c>
      <c r="AZ66" s="71">
        <v>55.809503337985369</v>
      </c>
      <c r="BA66" s="71">
        <v>83.655556960204621</v>
      </c>
      <c r="BB66" s="71">
        <v>111.50161058242387</v>
      </c>
      <c r="BC66" s="71">
        <v>139.34766420464334</v>
      </c>
      <c r="BD66" s="71">
        <v>167.19371782686258</v>
      </c>
      <c r="BE66" s="71">
        <v>195.03977144908183</v>
      </c>
      <c r="BF66" s="71">
        <v>222.88582507130107</v>
      </c>
      <c r="BG66" s="71">
        <v>250.73187869352031</v>
      </c>
      <c r="BH66" s="71">
        <v>278.57793231573959</v>
      </c>
      <c r="BI66" s="71">
        <v>306.42398593795906</v>
      </c>
      <c r="BJ66" s="71">
        <v>334.2700395601783</v>
      </c>
      <c r="BK66" s="71">
        <v>362.11609318239755</v>
      </c>
      <c r="BL66" s="71">
        <v>389.96214680461679</v>
      </c>
      <c r="BM66" s="71">
        <v>417.80820042683604</v>
      </c>
      <c r="BN66" s="71">
        <v>445.65425404905551</v>
      </c>
      <c r="BO66" s="71">
        <v>473.50030767127475</v>
      </c>
      <c r="BP66" s="71">
        <v>501.346361293494</v>
      </c>
      <c r="BQ66" s="71">
        <v>529.19241491571324</v>
      </c>
      <c r="BR66" s="71">
        <v>557.03846853793254</v>
      </c>
      <c r="BS66" s="71">
        <v>584.88452216015173</v>
      </c>
      <c r="BT66" s="71">
        <v>612.73057578237126</v>
      </c>
      <c r="BU66" s="71">
        <v>640.57662940459045</v>
      </c>
      <c r="BV66" s="71">
        <v>668.42268302680975</v>
      </c>
      <c r="BW66" s="71">
        <v>696.26873664902894</v>
      </c>
      <c r="BX66" s="71">
        <v>724.11479027124824</v>
      </c>
      <c r="BY66" s="71">
        <v>751.96084389346765</v>
      </c>
      <c r="BZ66" s="71">
        <v>779.80689751568696</v>
      </c>
      <c r="CA66" s="71">
        <v>807.65295113790614</v>
      </c>
      <c r="CB66" s="71">
        <v>835.49900476012544</v>
      </c>
      <c r="CC66" s="71">
        <v>863.34505838234463</v>
      </c>
      <c r="CD66" s="71">
        <v>891.19111200456416</v>
      </c>
      <c r="CE66" s="71">
        <v>919.03716562678335</v>
      </c>
      <c r="CF66" s="71">
        <v>946.88321924900265</v>
      </c>
      <c r="CG66" s="71">
        <v>974.72927287122184</v>
      </c>
      <c r="CH66" s="71">
        <v>1002.5753264934411</v>
      </c>
      <c r="CI66" s="71">
        <v>1030.4213801156607</v>
      </c>
      <c r="CJ66" s="71">
        <v>1058.2674337378799</v>
      </c>
      <c r="CK66" s="71">
        <v>1086.113487360099</v>
      </c>
      <c r="CL66" s="71">
        <v>1113.9595409823182</v>
      </c>
      <c r="CM66" s="71">
        <v>1141.8055946045376</v>
      </c>
      <c r="CN66" s="71">
        <v>1169.6516482267568</v>
      </c>
      <c r="CO66" s="71">
        <v>1197.497701848976</v>
      </c>
      <c r="CP66" s="71">
        <v>1225.3437554711954</v>
      </c>
      <c r="CQ66" s="71">
        <v>1253.1898090934151</v>
      </c>
      <c r="CR66" s="71">
        <v>1281.0358627156343</v>
      </c>
      <c r="CS66" s="71">
        <v>1308.8819163378535</v>
      </c>
      <c r="CT66" s="71">
        <v>1336.7279699600729</v>
      </c>
      <c r="CU66" s="71">
        <v>1364.5740235822921</v>
      </c>
      <c r="CV66" s="71">
        <v>1392.4200772045112</v>
      </c>
      <c r="CW66" s="71">
        <v>1420.2661308267304</v>
      </c>
      <c r="CX66" s="71">
        <v>1448.1121844489498</v>
      </c>
      <c r="CY66" s="71">
        <v>1475.958238071169</v>
      </c>
      <c r="CZ66" s="71">
        <v>1503.8042916933882</v>
      </c>
      <c r="DA66" s="71">
        <v>1531.6503453156074</v>
      </c>
      <c r="DB66" s="71">
        <v>1559.4963989378273</v>
      </c>
      <c r="DC66" s="71">
        <v>1587.3424525600465</v>
      </c>
      <c r="DD66" s="71">
        <v>1615.1885061822657</v>
      </c>
      <c r="DE66" s="71">
        <v>1643.0345598044848</v>
      </c>
      <c r="DF66" s="71">
        <v>1670.8806134267043</v>
      </c>
      <c r="DG66" s="71">
        <v>1698.7266670489234</v>
      </c>
      <c r="DH66" s="71">
        <v>1726.5727206711426</v>
      </c>
      <c r="DI66" s="71">
        <v>1754.4187742933618</v>
      </c>
      <c r="DJ66" s="71">
        <v>1782.2648279155812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2837.7261214921459</v>
      </c>
      <c r="P67" s="71">
        <v>2837.7261214921459</v>
      </c>
      <c r="Q67" s="71">
        <v>2837.7314697816869</v>
      </c>
      <c r="R67" s="71">
        <v>2837.8116168819024</v>
      </c>
      <c r="S67" s="71">
        <v>2837.9879173382246</v>
      </c>
      <c r="T67" s="71">
        <v>2838.260371150654</v>
      </c>
      <c r="U67" s="71">
        <v>2838.6289783191905</v>
      </c>
      <c r="V67" s="71">
        <v>2839.0937388438342</v>
      </c>
      <c r="W67" s="71">
        <v>2839.6546527245846</v>
      </c>
      <c r="X67" s="71">
        <v>2840.3117199614426</v>
      </c>
      <c r="Y67" s="71">
        <v>2841.0649405544073</v>
      </c>
      <c r="Z67" s="71">
        <v>2841.9143145034791</v>
      </c>
      <c r="AA67" s="71">
        <v>2842.8598418086585</v>
      </c>
      <c r="AB67" s="71">
        <v>2843.9015224699447</v>
      </c>
      <c r="AC67" s="71">
        <v>2845.039356487338</v>
      </c>
      <c r="AD67" s="71">
        <v>2846.2733438608379</v>
      </c>
      <c r="AE67" s="71">
        <v>2847.6034845904455</v>
      </c>
      <c r="AF67" s="71">
        <v>2849.0297786761603</v>
      </c>
      <c r="AG67" s="71">
        <v>2850.5522261179822</v>
      </c>
      <c r="AH67" s="71">
        <v>2852.1708269159108</v>
      </c>
      <c r="AI67" s="71">
        <v>2853.885581069947</v>
      </c>
      <c r="AJ67" s="71">
        <v>2855.6964885800894</v>
      </c>
      <c r="AK67" s="71">
        <v>2857.6035494463399</v>
      </c>
      <c r="AL67" s="71">
        <v>2859.6067636686967</v>
      </c>
      <c r="AM67" s="71">
        <v>2861.7061312471615</v>
      </c>
      <c r="AN67" s="71">
        <v>2863.901652181733</v>
      </c>
      <c r="AO67" s="71">
        <v>2866.1933264724112</v>
      </c>
      <c r="AP67" s="71">
        <v>2868.581154119197</v>
      </c>
      <c r="AQ67" s="71">
        <v>2871.0651351220895</v>
      </c>
      <c r="AR67" s="71">
        <v>2873.6452694810896</v>
      </c>
      <c r="AS67" s="71">
        <v>2876.321557196196</v>
      </c>
      <c r="AT67" s="71">
        <v>2877.2234994330634</v>
      </c>
      <c r="AU67" s="71">
        <v>2880.2367237872431</v>
      </c>
      <c r="AV67" s="71">
        <v>2883.5013116134205</v>
      </c>
      <c r="AW67" s="71">
        <v>2887.0172629115959</v>
      </c>
      <c r="AX67" s="71">
        <v>2890.7845776817699</v>
      </c>
      <c r="AY67" s="71">
        <v>2894.8032559239423</v>
      </c>
      <c r="AZ67" s="71">
        <v>2899.0732976381123</v>
      </c>
      <c r="BA67" s="71">
        <v>2903.5947028242804</v>
      </c>
      <c r="BB67" s="71">
        <v>2908.3674714824474</v>
      </c>
      <c r="BC67" s="71">
        <v>2913.391603612612</v>
      </c>
      <c r="BD67" s="71">
        <v>2918.6670992147751</v>
      </c>
      <c r="BE67" s="71">
        <v>2924.1939582889358</v>
      </c>
      <c r="BF67" s="71">
        <v>2929.9721808350951</v>
      </c>
      <c r="BG67" s="71">
        <v>2936.0017668532523</v>
      </c>
      <c r="BH67" s="71">
        <v>2942.2827163434081</v>
      </c>
      <c r="BI67" s="71">
        <v>2948.8150293055619</v>
      </c>
      <c r="BJ67" s="71">
        <v>2955.5987057397138</v>
      </c>
      <c r="BK67" s="71">
        <v>2962.6337456458641</v>
      </c>
      <c r="BL67" s="71">
        <v>2969.9201490240121</v>
      </c>
      <c r="BM67" s="71">
        <v>2977.4579158741585</v>
      </c>
      <c r="BN67" s="71">
        <v>2985.247046196303</v>
      </c>
      <c r="BO67" s="71">
        <v>2993.2875399904456</v>
      </c>
      <c r="BP67" s="71">
        <v>3001.5793972565866</v>
      </c>
      <c r="BQ67" s="71">
        <v>3010.1226179947257</v>
      </c>
      <c r="BR67" s="71">
        <v>3018.9172022048629</v>
      </c>
      <c r="BS67" s="71">
        <v>3027.9631498869985</v>
      </c>
      <c r="BT67" s="71">
        <v>3037.2604610411322</v>
      </c>
      <c r="BU67" s="71">
        <v>3046.8091356672635</v>
      </c>
      <c r="BV67" s="71">
        <v>3056.6091737653933</v>
      </c>
      <c r="BW67" s="71">
        <v>3066.6605753355216</v>
      </c>
      <c r="BX67" s="71">
        <v>3076.9633403776479</v>
      </c>
      <c r="BY67" s="71">
        <v>3087.5174688917723</v>
      </c>
      <c r="BZ67" s="71">
        <v>3098.3229608778947</v>
      </c>
      <c r="CA67" s="71">
        <v>3109.3798163360157</v>
      </c>
      <c r="CB67" s="71">
        <v>3120.6880352661346</v>
      </c>
      <c r="CC67" s="71">
        <v>3132.2476176682517</v>
      </c>
      <c r="CD67" s="71">
        <v>3144.0585635423668</v>
      </c>
      <c r="CE67" s="71">
        <v>3156.1208728884803</v>
      </c>
      <c r="CF67" s="71">
        <v>3168.434545706592</v>
      </c>
      <c r="CG67" s="71">
        <v>3180.9995819967016</v>
      </c>
      <c r="CH67" s="71">
        <v>3193.8159817588098</v>
      </c>
      <c r="CI67" s="71">
        <v>3206.8837449929156</v>
      </c>
      <c r="CJ67" s="71">
        <v>3220.2028716990199</v>
      </c>
      <c r="CK67" s="71">
        <v>3233.7733618771226</v>
      </c>
      <c r="CL67" s="71">
        <v>3247.595215527223</v>
      </c>
      <c r="CM67" s="71">
        <v>3261.6684326493214</v>
      </c>
      <c r="CN67" s="71">
        <v>3275.9930132434188</v>
      </c>
      <c r="CO67" s="71">
        <v>3290.5689573095133</v>
      </c>
      <c r="CP67" s="71">
        <v>3305.3962648476067</v>
      </c>
      <c r="CQ67" s="71">
        <v>3320.4749358576983</v>
      </c>
      <c r="CR67" s="71">
        <v>3335.8049703397883</v>
      </c>
      <c r="CS67" s="71">
        <v>3351.3863682938759</v>
      </c>
      <c r="CT67" s="71">
        <v>3367.2191297199615</v>
      </c>
      <c r="CU67" s="71">
        <v>3383.3032546180457</v>
      </c>
      <c r="CV67" s="71">
        <v>3399.6387429881279</v>
      </c>
      <c r="CW67" s="71">
        <v>3416.2255948302086</v>
      </c>
      <c r="CX67" s="71">
        <v>3433.0638101442864</v>
      </c>
      <c r="CY67" s="71">
        <v>3450.1533889303637</v>
      </c>
      <c r="CZ67" s="71">
        <v>3467.4943311884385</v>
      </c>
      <c r="DA67" s="71">
        <v>3485.0866369185119</v>
      </c>
      <c r="DB67" s="71">
        <v>3502.9303061205828</v>
      </c>
      <c r="DC67" s="71">
        <v>3521.0253387946523</v>
      </c>
      <c r="DD67" s="71">
        <v>3539.3717349407198</v>
      </c>
      <c r="DE67" s="71">
        <v>3557.9694945587862</v>
      </c>
      <c r="DF67" s="71">
        <v>3576.8186176488498</v>
      </c>
      <c r="DG67" s="71">
        <v>3595.9191042109119</v>
      </c>
      <c r="DH67" s="71">
        <v>3615.270954244972</v>
      </c>
      <c r="DI67" s="71">
        <v>3634.8741677510307</v>
      </c>
      <c r="DJ67" s="71">
        <v>3654.7287447290869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-223.4352273208392</v>
      </c>
      <c r="P68" s="71">
        <v>-223.4352273208392</v>
      </c>
      <c r="Q68" s="71">
        <v>-223.4075480615133</v>
      </c>
      <c r="R68" s="71">
        <v>-222.99275893051771</v>
      </c>
      <c r="S68" s="71">
        <v>-222.0803427248693</v>
      </c>
      <c r="T68" s="71">
        <v>-220.67029944456823</v>
      </c>
      <c r="U68" s="71">
        <v>-218.76262908961434</v>
      </c>
      <c r="V68" s="71">
        <v>-216.35733166000773</v>
      </c>
      <c r="W68" s="71">
        <v>-213.45440715574836</v>
      </c>
      <c r="X68" s="71">
        <v>-210.05385557683616</v>
      </c>
      <c r="Y68" s="71">
        <v>-206.15567692327124</v>
      </c>
      <c r="Z68" s="71">
        <v>-201.75987119505362</v>
      </c>
      <c r="AA68" s="71">
        <v>-196.86643839218323</v>
      </c>
      <c r="AB68" s="71">
        <v>-191.47537851466001</v>
      </c>
      <c r="AC68" s="71">
        <v>-185.58669156248413</v>
      </c>
      <c r="AD68" s="71">
        <v>-179.20037753565543</v>
      </c>
      <c r="AE68" s="71">
        <v>-172.31643643417397</v>
      </c>
      <c r="AF68" s="71">
        <v>-164.93486825803978</v>
      </c>
      <c r="AG68" s="71">
        <v>-157.05567300725284</v>
      </c>
      <c r="AH68" s="71">
        <v>-148.67885068181312</v>
      </c>
      <c r="AI68" s="71">
        <v>-139.80440128172063</v>
      </c>
      <c r="AJ68" s="71">
        <v>-130.43232480697537</v>
      </c>
      <c r="AK68" s="71">
        <v>-120.56262125757742</v>
      </c>
      <c r="AL68" s="71">
        <v>-110.19529063352668</v>
      </c>
      <c r="AM68" s="71">
        <v>-99.330332934823204</v>
      </c>
      <c r="AN68" s="71">
        <v>-87.967748161466957</v>
      </c>
      <c r="AO68" s="71">
        <v>-76.107536313457913</v>
      </c>
      <c r="AP68" s="71">
        <v>-63.749697390796157</v>
      </c>
      <c r="AQ68" s="71">
        <v>-50.894231393481647</v>
      </c>
      <c r="AR68" s="71">
        <v>-37.541138321514325</v>
      </c>
      <c r="AS68" s="71">
        <v>-23.690418174894305</v>
      </c>
      <c r="AT68" s="71">
        <v>-19.070848327114383</v>
      </c>
      <c r="AU68" s="71">
        <v>-3.959021223311403</v>
      </c>
      <c r="AV68" s="71">
        <v>11.935733833164264</v>
      </c>
      <c r="AW68" s="71">
        <v>28.613416842312677</v>
      </c>
      <c r="AX68" s="71">
        <v>46.074027804133699</v>
      </c>
      <c r="AY68" s="71">
        <v>64.317566718627489</v>
      </c>
      <c r="AZ68" s="71">
        <v>83.344033585793866</v>
      </c>
      <c r="BA68" s="71">
        <v>103.15342840563292</v>
      </c>
      <c r="BB68" s="71">
        <v>123.74575117814467</v>
      </c>
      <c r="BC68" s="71">
        <v>145.12100190332927</v>
      </c>
      <c r="BD68" s="71">
        <v>167.27918058118638</v>
      </c>
      <c r="BE68" s="71">
        <v>190.22028721171617</v>
      </c>
      <c r="BF68" s="71">
        <v>213.94432179491861</v>
      </c>
      <c r="BG68" s="71">
        <v>238.45128433079375</v>
      </c>
      <c r="BH68" s="71">
        <v>263.74117481934161</v>
      </c>
      <c r="BI68" s="71">
        <v>289.81399326056231</v>
      </c>
      <c r="BJ68" s="71">
        <v>316.66973965445555</v>
      </c>
      <c r="BK68" s="71">
        <v>344.30841400102139</v>
      </c>
      <c r="BL68" s="71">
        <v>372.73001630025993</v>
      </c>
      <c r="BM68" s="71">
        <v>401.93454655217113</v>
      </c>
      <c r="BN68" s="71">
        <v>431.92200475675531</v>
      </c>
      <c r="BO68" s="71">
        <v>462.69239091401187</v>
      </c>
      <c r="BP68" s="71">
        <v>494.24570502394113</v>
      </c>
      <c r="BQ68" s="71">
        <v>526.5819470865431</v>
      </c>
      <c r="BR68" s="71">
        <v>559.70111710181766</v>
      </c>
      <c r="BS68" s="71">
        <v>593.60321506976493</v>
      </c>
      <c r="BT68" s="71">
        <v>628.28824099038525</v>
      </c>
      <c r="BU68" s="71">
        <v>663.75619486367793</v>
      </c>
      <c r="BV68" s="71">
        <v>700.0070766896431</v>
      </c>
      <c r="BW68" s="71">
        <v>737.0408864682812</v>
      </c>
      <c r="BX68" s="71">
        <v>774.8576241995919</v>
      </c>
      <c r="BY68" s="71">
        <v>813.45728988357553</v>
      </c>
      <c r="BZ68" s="71">
        <v>852.83988352023164</v>
      </c>
      <c r="CA68" s="71">
        <v>893.00540510956046</v>
      </c>
      <c r="CB68" s="71">
        <v>933.95385465156187</v>
      </c>
      <c r="CC68" s="71">
        <v>975.68523214623599</v>
      </c>
      <c r="CD68" s="71">
        <v>1018.1995375935832</v>
      </c>
      <c r="CE68" s="71">
        <v>1061.4967709936027</v>
      </c>
      <c r="CF68" s="71">
        <v>1105.5769323462948</v>
      </c>
      <c r="CG68" s="71">
        <v>1150.4400216516597</v>
      </c>
      <c r="CH68" s="71">
        <v>1196.0860389096972</v>
      </c>
      <c r="CI68" s="71">
        <v>1242.5149841204079</v>
      </c>
      <c r="CJ68" s="71">
        <v>1289.7268572837904</v>
      </c>
      <c r="CK68" s="71">
        <v>1337.7216583998461</v>
      </c>
      <c r="CL68" s="71">
        <v>1386.4993874685742</v>
      </c>
      <c r="CM68" s="71">
        <v>1436.0600444899751</v>
      </c>
      <c r="CN68" s="71">
        <v>1486.4036294640487</v>
      </c>
      <c r="CO68" s="71">
        <v>1537.5301423907949</v>
      </c>
      <c r="CP68" s="71">
        <v>1589.4395832702139</v>
      </c>
      <c r="CQ68" s="71">
        <v>1642.1319521023065</v>
      </c>
      <c r="CR68" s="71">
        <v>1695.6072488870707</v>
      </c>
      <c r="CS68" s="71">
        <v>1749.8654736245076</v>
      </c>
      <c r="CT68" s="71">
        <v>1804.9066263146174</v>
      </c>
      <c r="CU68" s="71">
        <v>1860.7307069573997</v>
      </c>
      <c r="CV68" s="71">
        <v>1917.3377155528549</v>
      </c>
      <c r="CW68" s="71">
        <v>1974.7276521009826</v>
      </c>
      <c r="CX68" s="71">
        <v>2032.900516601783</v>
      </c>
      <c r="CY68" s="71">
        <v>2091.8563090552557</v>
      </c>
      <c r="CZ68" s="71">
        <v>2151.5950294614017</v>
      </c>
      <c r="DA68" s="71">
        <v>2212.11667782022</v>
      </c>
      <c r="DB68" s="71">
        <v>2273.4212541317124</v>
      </c>
      <c r="DC68" s="71">
        <v>2335.5087583958762</v>
      </c>
      <c r="DD68" s="71">
        <v>2398.3791906127126</v>
      </c>
      <c r="DE68" s="71">
        <v>2462.0325507822217</v>
      </c>
      <c r="DF68" s="71">
        <v>2526.4688389044036</v>
      </c>
      <c r="DG68" s="71">
        <v>2591.6880549792577</v>
      </c>
      <c r="DH68" s="71">
        <v>2657.690199006785</v>
      </c>
      <c r="DI68" s="71">
        <v>2724.4752709869849</v>
      </c>
      <c r="DJ68" s="71">
        <v>2792.0432709198576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1697.3950742053155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138.93032934264562</v>
      </c>
      <c r="K85" s="79">
        <v>2913.3144504623597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-928.08998160393173</v>
      </c>
      <c r="K86" s="79">
        <v>2837.7261214921459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2890768.1674433723</v>
      </c>
      <c r="J89" s="80">
        <v>0.13976618864812523</v>
      </c>
      <c r="K89" s="80">
        <v>1.6208575959456767E-7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2891131.7844649861</v>
      </c>
      <c r="J90" s="80">
        <v>0.11508725238159338</v>
      </c>
      <c r="K90" s="80">
        <v>6.200220596213029E-8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2837726.121492146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-25.354588551832908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1697.3950742053155</v>
      </c>
      <c r="K114" s="79">
        <v>2588.5514602522017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138.93032934264562</v>
      </c>
      <c r="K115" s="79">
        <v>144.7948673453003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-928.08998160393173</v>
      </c>
      <c r="K116" s="79">
        <v>-223.4352273208392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45.998772252999892</v>
      </c>
      <c r="J119" s="80">
        <v>6.4098038582814068E-4</v>
      </c>
      <c r="K119" s="80">
        <v>5.048524787949164E-10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52.957661196367852</v>
      </c>
      <c r="J120" s="80">
        <v>5.9561657596937504E-4</v>
      </c>
      <c r="K120" s="80">
        <v>3.2088298967521778E-10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-223.4352273208392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0.63600000000000001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2108/1000</f>
        <v>2.1080000000000001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2207.0100000000002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95.75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5066.0782668704733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f>14750277/1000</f>
        <v>14750.277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1.3434564816799828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1263.4537086625501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-804.7983149372651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59.999999999999993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9.9798541761431422E-2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0.5164921787652943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6"/>
  <sheetViews>
    <sheetView showGridLines="0" zoomScaleNormal="100" workbookViewId="0">
      <pane ySplit="1" topLeftCell="A11" activePane="bottomLeft" state="frozen"/>
      <selection pane="bottomLeft" activeCell="B41" sqref="B41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4"/>
      <c r="C5" s="155"/>
      <c r="D5" s="155"/>
      <c r="E5" s="155"/>
      <c r="F5" s="155"/>
      <c r="G5" s="15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4"/>
      <c r="C6" s="155"/>
      <c r="D6" s="155"/>
      <c r="E6" s="155"/>
      <c r="F6" s="155"/>
      <c r="G6" s="15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4"/>
      <c r="C7" s="155"/>
      <c r="D7" s="155"/>
      <c r="E7" s="155"/>
      <c r="F7" s="155"/>
      <c r="G7" s="15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4"/>
      <c r="C8" s="155"/>
      <c r="D8" s="155"/>
      <c r="E8" s="155"/>
      <c r="F8" s="155"/>
      <c r="G8" s="15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4"/>
      <c r="C9" s="155"/>
      <c r="D9" s="155"/>
      <c r="E9" s="155"/>
      <c r="F9" s="155"/>
      <c r="G9" s="15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303</v>
      </c>
      <c r="B11" s="37" t="s">
        <v>301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7" t="s">
        <v>107</v>
      </c>
      <c r="C13" s="157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57" t="s">
        <v>106</v>
      </c>
      <c r="C14" s="157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57" t="s">
        <v>105</v>
      </c>
      <c r="C15" s="157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57" t="s">
        <v>104</v>
      </c>
      <c r="C16" s="157"/>
      <c r="D16" s="159" t="str">
        <f>Title</f>
        <v>Flange Segment Analytical Model for 90°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57" t="s">
        <v>103</v>
      </c>
      <c r="C17" s="157"/>
      <c r="D17" s="159">
        <f>Gap30deg!D17</f>
        <v>0.5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57" t="s">
        <v>102</v>
      </c>
      <c r="C18" s="157"/>
      <c r="D18" s="158">
        <f>Gap30deg!D18</f>
        <v>45365</v>
      </c>
      <c r="E18" s="158"/>
      <c r="F18" s="158"/>
      <c r="G18" s="158"/>
      <c r="H18" s="158"/>
      <c r="I18" s="158"/>
      <c r="J18" s="158"/>
      <c r="K18" s="15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-876.49208445674799</v>
      </c>
      <c r="P66" s="71">
        <v>-850.71074753556479</v>
      </c>
      <c r="Q66" s="71">
        <v>-824.92941061438171</v>
      </c>
      <c r="R66" s="71">
        <v>-799.14807369319851</v>
      </c>
      <c r="S66" s="71">
        <v>-773.36673677201532</v>
      </c>
      <c r="T66" s="71">
        <v>-747.58539985083235</v>
      </c>
      <c r="U66" s="71">
        <v>-721.80406292964915</v>
      </c>
      <c r="V66" s="71">
        <v>-696.02272600846595</v>
      </c>
      <c r="W66" s="71">
        <v>-670.24138908728287</v>
      </c>
      <c r="X66" s="71">
        <v>-644.46005216609967</v>
      </c>
      <c r="Y66" s="71">
        <v>-618.67871524491648</v>
      </c>
      <c r="Z66" s="71">
        <v>-592.89737832373339</v>
      </c>
      <c r="AA66" s="71">
        <v>-567.1160414025502</v>
      </c>
      <c r="AB66" s="71">
        <v>-541.334704481367</v>
      </c>
      <c r="AC66" s="71">
        <v>-515.55336756018391</v>
      </c>
      <c r="AD66" s="71">
        <v>-489.77203063900077</v>
      </c>
      <c r="AE66" s="71">
        <v>-463.99069371781758</v>
      </c>
      <c r="AF66" s="71">
        <v>-438.20935679663444</v>
      </c>
      <c r="AG66" s="71">
        <v>-412.4280198754513</v>
      </c>
      <c r="AH66" s="71">
        <v>-386.64668295426816</v>
      </c>
      <c r="AI66" s="71">
        <v>-360.86534603308502</v>
      </c>
      <c r="AJ66" s="71">
        <v>-335.08400911190188</v>
      </c>
      <c r="AK66" s="71">
        <v>-309.30267219071868</v>
      </c>
      <c r="AL66" s="71">
        <v>-283.52133526953554</v>
      </c>
      <c r="AM66" s="71">
        <v>-257.7399983483524</v>
      </c>
      <c r="AN66" s="71">
        <v>-231.95866142716923</v>
      </c>
      <c r="AO66" s="71">
        <v>-206.17732450598606</v>
      </c>
      <c r="AP66" s="71">
        <v>-180.39598758480301</v>
      </c>
      <c r="AQ66" s="71">
        <v>-154.61465066361987</v>
      </c>
      <c r="AR66" s="71">
        <v>-128.8333137424367</v>
      </c>
      <c r="AS66" s="71">
        <v>-103.05197682125355</v>
      </c>
      <c r="AT66" s="71">
        <v>-77.270639900070378</v>
      </c>
      <c r="AU66" s="71">
        <v>-51.489302978887224</v>
      </c>
      <c r="AV66" s="71">
        <v>-25.707966057704063</v>
      </c>
      <c r="AW66" s="71">
        <v>7.3370863479096438E-2</v>
      </c>
      <c r="AX66" s="71">
        <v>25.854707784662256</v>
      </c>
      <c r="AY66" s="71">
        <v>51.636044705845414</v>
      </c>
      <c r="AZ66" s="71">
        <v>77.417381627028576</v>
      </c>
      <c r="BA66" s="71">
        <v>103.19871854821162</v>
      </c>
      <c r="BB66" s="71">
        <v>128.98005546939478</v>
      </c>
      <c r="BC66" s="71">
        <v>154.76139239057792</v>
      </c>
      <c r="BD66" s="71">
        <v>180.54272931176109</v>
      </c>
      <c r="BE66" s="71">
        <v>206.32406623294426</v>
      </c>
      <c r="BF66" s="71">
        <v>232.10540315412743</v>
      </c>
      <c r="BG66" s="71">
        <v>257.88674007531057</v>
      </c>
      <c r="BH66" s="71">
        <v>283.66807699649371</v>
      </c>
      <c r="BI66" s="71">
        <v>309.44941391767691</v>
      </c>
      <c r="BJ66" s="71">
        <v>335.23075083886005</v>
      </c>
      <c r="BK66" s="71">
        <v>361.01208776004319</v>
      </c>
      <c r="BL66" s="71">
        <v>386.79342468122638</v>
      </c>
      <c r="BM66" s="71">
        <v>412.57476160240952</v>
      </c>
      <c r="BN66" s="71">
        <v>438.35609852359272</v>
      </c>
      <c r="BO66" s="71">
        <v>464.13743544477586</v>
      </c>
      <c r="BP66" s="71">
        <v>489.918772365959</v>
      </c>
      <c r="BQ66" s="71">
        <v>515.70010928714191</v>
      </c>
      <c r="BR66" s="71">
        <v>541.48144620832511</v>
      </c>
      <c r="BS66" s="71">
        <v>567.26278312950831</v>
      </c>
      <c r="BT66" s="71">
        <v>593.04412005069139</v>
      </c>
      <c r="BU66" s="71">
        <v>618.82545697187459</v>
      </c>
      <c r="BV66" s="71">
        <v>644.60679389305778</v>
      </c>
      <c r="BW66" s="71">
        <v>670.38813081424087</v>
      </c>
      <c r="BX66" s="71">
        <v>696.16946773542406</v>
      </c>
      <c r="BY66" s="71">
        <v>721.95080465660726</v>
      </c>
      <c r="BZ66" s="71">
        <v>747.73214157779034</v>
      </c>
      <c r="CA66" s="71">
        <v>773.51347849897354</v>
      </c>
      <c r="CB66" s="71">
        <v>799.29481542015674</v>
      </c>
      <c r="CC66" s="71">
        <v>825.07615234133982</v>
      </c>
      <c r="CD66" s="71">
        <v>850.85748926252302</v>
      </c>
      <c r="CE66" s="71">
        <v>876.63882618370621</v>
      </c>
      <c r="CF66" s="71">
        <v>902.4201631048893</v>
      </c>
      <c r="CG66" s="71">
        <v>928.20150002607249</v>
      </c>
      <c r="CH66" s="71">
        <v>953.98283694725569</v>
      </c>
      <c r="CI66" s="71">
        <v>979.76417386843877</v>
      </c>
      <c r="CJ66" s="71">
        <v>1005.545510789622</v>
      </c>
      <c r="CK66" s="71">
        <v>1031.3268477108052</v>
      </c>
      <c r="CL66" s="71">
        <v>1057.108184631988</v>
      </c>
      <c r="CM66" s="71">
        <v>1082.8895215531713</v>
      </c>
      <c r="CN66" s="71">
        <v>1108.6708584743542</v>
      </c>
      <c r="CO66" s="71">
        <v>1134.4521953955377</v>
      </c>
      <c r="CP66" s="71">
        <v>1160.2335323167206</v>
      </c>
      <c r="CQ66" s="71">
        <v>1186.0148692379039</v>
      </c>
      <c r="CR66" s="71">
        <v>1211.796206159087</v>
      </c>
      <c r="CS66" s="71">
        <v>1237.5775430802703</v>
      </c>
      <c r="CT66" s="71">
        <v>1263.3588800014536</v>
      </c>
      <c r="CU66" s="71">
        <v>1289.1402169226367</v>
      </c>
      <c r="CV66" s="71">
        <v>1314.92155384382</v>
      </c>
      <c r="CW66" s="71">
        <v>1340.7028907650028</v>
      </c>
      <c r="CX66" s="71">
        <v>1366.4842276861859</v>
      </c>
      <c r="CY66" s="71">
        <v>1392.2655646073692</v>
      </c>
      <c r="CZ66" s="71">
        <v>1418.0469015285521</v>
      </c>
      <c r="DA66" s="71">
        <v>1443.8282384497356</v>
      </c>
      <c r="DB66" s="71">
        <v>1469.6095753709185</v>
      </c>
      <c r="DC66" s="71">
        <v>1495.3909122921018</v>
      </c>
      <c r="DD66" s="71">
        <v>1521.1722492132849</v>
      </c>
      <c r="DE66" s="71">
        <v>1546.9535861344682</v>
      </c>
      <c r="DF66" s="71">
        <v>1572.7349230556511</v>
      </c>
      <c r="DG66" s="71">
        <v>1598.5162599768346</v>
      </c>
      <c r="DH66" s="71">
        <v>1624.2975968980174</v>
      </c>
      <c r="DI66" s="71">
        <v>1650.0789338192008</v>
      </c>
      <c r="DJ66" s="71">
        <v>1675.8602707403836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2843.743929626507</v>
      </c>
      <c r="P67" s="71">
        <v>2843.743929626507</v>
      </c>
      <c r="Q67" s="71">
        <v>2843.7504740100326</v>
      </c>
      <c r="R67" s="71">
        <v>2843.8298826315527</v>
      </c>
      <c r="S67" s="71">
        <v>2843.9994169051915</v>
      </c>
      <c r="T67" s="71">
        <v>2844.2590768309483</v>
      </c>
      <c r="U67" s="71">
        <v>2844.6088624088234</v>
      </c>
      <c r="V67" s="71">
        <v>2845.0487736388163</v>
      </c>
      <c r="W67" s="71">
        <v>2845.5788105209281</v>
      </c>
      <c r="X67" s="71">
        <v>2846.1989730551572</v>
      </c>
      <c r="Y67" s="71">
        <v>2846.9092612415047</v>
      </c>
      <c r="Z67" s="71">
        <v>2847.7096750799706</v>
      </c>
      <c r="AA67" s="71">
        <v>2848.6002145705547</v>
      </c>
      <c r="AB67" s="71">
        <v>2849.5808797132568</v>
      </c>
      <c r="AC67" s="71">
        <v>2850.6516705080776</v>
      </c>
      <c r="AD67" s="71">
        <v>2851.8125869550158</v>
      </c>
      <c r="AE67" s="71">
        <v>2853.0636290540729</v>
      </c>
      <c r="AF67" s="71">
        <v>2854.4047968052478</v>
      </c>
      <c r="AG67" s="71">
        <v>2855.8360902085406</v>
      </c>
      <c r="AH67" s="71">
        <v>2857.3575092639517</v>
      </c>
      <c r="AI67" s="71">
        <v>2858.9690539714816</v>
      </c>
      <c r="AJ67" s="71">
        <v>2860.6707243311289</v>
      </c>
      <c r="AK67" s="71">
        <v>2862.462520342895</v>
      </c>
      <c r="AL67" s="71">
        <v>2864.3444420067785</v>
      </c>
      <c r="AM67" s="71">
        <v>2866.3164893227809</v>
      </c>
      <c r="AN67" s="71">
        <v>2868.378662290901</v>
      </c>
      <c r="AO67" s="71">
        <v>2870.5309609111396</v>
      </c>
      <c r="AP67" s="71">
        <v>2872.7733851834964</v>
      </c>
      <c r="AQ67" s="71">
        <v>2875.1059351079712</v>
      </c>
      <c r="AR67" s="71">
        <v>2877.5286106845638</v>
      </c>
      <c r="AS67" s="71">
        <v>2878.0291610300997</v>
      </c>
      <c r="AT67" s="71">
        <v>2880.8359145357458</v>
      </c>
      <c r="AU67" s="71">
        <v>2883.8914072176799</v>
      </c>
      <c r="AV67" s="71">
        <v>2887.1956390759024</v>
      </c>
      <c r="AW67" s="71">
        <v>2890.7486101104118</v>
      </c>
      <c r="AX67" s="71">
        <v>2894.5503203212093</v>
      </c>
      <c r="AY67" s="71">
        <v>2898.600769708295</v>
      </c>
      <c r="AZ67" s="71">
        <v>2902.8999582716679</v>
      </c>
      <c r="BA67" s="71">
        <v>2907.4478860113286</v>
      </c>
      <c r="BB67" s="71">
        <v>2912.2445529272773</v>
      </c>
      <c r="BC67" s="71">
        <v>2917.2899590195134</v>
      </c>
      <c r="BD67" s="71">
        <v>2922.5841042880375</v>
      </c>
      <c r="BE67" s="71">
        <v>2928.1269887328494</v>
      </c>
      <c r="BF67" s="71">
        <v>2933.9186123539489</v>
      </c>
      <c r="BG67" s="71">
        <v>2939.9589751513367</v>
      </c>
      <c r="BH67" s="71">
        <v>2946.2480771250121</v>
      </c>
      <c r="BI67" s="71">
        <v>2952.7859182749744</v>
      </c>
      <c r="BJ67" s="71">
        <v>2959.5724986012251</v>
      </c>
      <c r="BK67" s="71">
        <v>2966.6078181037637</v>
      </c>
      <c r="BL67" s="71">
        <v>2973.8918767825899</v>
      </c>
      <c r="BM67" s="71">
        <v>2981.4246746377044</v>
      </c>
      <c r="BN67" s="71">
        <v>2989.2062116691059</v>
      </c>
      <c r="BO67" s="71">
        <v>2997.2364878767958</v>
      </c>
      <c r="BP67" s="71">
        <v>3005.5155032607727</v>
      </c>
      <c r="BQ67" s="71">
        <v>3014.043257821038</v>
      </c>
      <c r="BR67" s="71">
        <v>3022.8197515575907</v>
      </c>
      <c r="BS67" s="71">
        <v>3031.8449844704314</v>
      </c>
      <c r="BT67" s="71">
        <v>3041.1189565595596</v>
      </c>
      <c r="BU67" s="71">
        <v>3050.6416678249761</v>
      </c>
      <c r="BV67" s="71">
        <v>3060.4131182666797</v>
      </c>
      <c r="BW67" s="71">
        <v>3070.4333078846716</v>
      </c>
      <c r="BX67" s="71">
        <v>3080.7022366789511</v>
      </c>
      <c r="BY67" s="71">
        <v>3091.2199046495184</v>
      </c>
      <c r="BZ67" s="71">
        <v>3101.9863117963732</v>
      </c>
      <c r="CA67" s="71">
        <v>3113.0014581195164</v>
      </c>
      <c r="CB67" s="71">
        <v>3124.2653436189466</v>
      </c>
      <c r="CC67" s="71">
        <v>3135.7779682946648</v>
      </c>
      <c r="CD67" s="71">
        <v>3147.5393321466713</v>
      </c>
      <c r="CE67" s="71">
        <v>3159.5494351749649</v>
      </c>
      <c r="CF67" s="71">
        <v>3171.8082773795463</v>
      </c>
      <c r="CG67" s="71">
        <v>3184.3158587604162</v>
      </c>
      <c r="CH67" s="71">
        <v>3197.072179317573</v>
      </c>
      <c r="CI67" s="71">
        <v>3210.0772390510178</v>
      </c>
      <c r="CJ67" s="71">
        <v>3223.3310379607506</v>
      </c>
      <c r="CK67" s="71">
        <v>3236.8335760467708</v>
      </c>
      <c r="CL67" s="71">
        <v>3250.5848533090789</v>
      </c>
      <c r="CM67" s="71">
        <v>3264.5848697476749</v>
      </c>
      <c r="CN67" s="71">
        <v>3278.8336253625589</v>
      </c>
      <c r="CO67" s="71">
        <v>3293.3311201537308</v>
      </c>
      <c r="CP67" s="71">
        <v>3308.0773541211897</v>
      </c>
      <c r="CQ67" s="71">
        <v>3323.0723272649366</v>
      </c>
      <c r="CR67" s="71">
        <v>3338.3160395849713</v>
      </c>
      <c r="CS67" s="71">
        <v>3353.8084910812941</v>
      </c>
      <c r="CT67" s="71">
        <v>3369.5496817539051</v>
      </c>
      <c r="CU67" s="71">
        <v>3385.5396116028028</v>
      </c>
      <c r="CV67" s="71">
        <v>3401.7782806279888</v>
      </c>
      <c r="CW67" s="71">
        <v>3418.2656888294623</v>
      </c>
      <c r="CX67" s="71">
        <v>3435.0018362072237</v>
      </c>
      <c r="CY67" s="71">
        <v>3451.9867227612731</v>
      </c>
      <c r="CZ67" s="71">
        <v>3469.2203484916099</v>
      </c>
      <c r="DA67" s="71">
        <v>3486.7027133982351</v>
      </c>
      <c r="DB67" s="71">
        <v>3504.4338174811473</v>
      </c>
      <c r="DC67" s="71">
        <v>3522.4136607403475</v>
      </c>
      <c r="DD67" s="71">
        <v>3540.6422431758356</v>
      </c>
      <c r="DE67" s="71">
        <v>3559.1195647876116</v>
      </c>
      <c r="DF67" s="71">
        <v>3577.8456255756746</v>
      </c>
      <c r="DG67" s="71">
        <v>3596.8204255400265</v>
      </c>
      <c r="DH67" s="71">
        <v>3616.0439646806653</v>
      </c>
      <c r="DI67" s="71">
        <v>3635.5162429975921</v>
      </c>
      <c r="DJ67" s="71">
        <v>3655.2372604908069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-207.95451159691686</v>
      </c>
      <c r="P68" s="71">
        <v>-207.95451159691686</v>
      </c>
      <c r="Q68" s="71">
        <v>-207.91819494423936</v>
      </c>
      <c r="R68" s="71">
        <v>-207.47753383136717</v>
      </c>
      <c r="S68" s="71">
        <v>-206.53673974300318</v>
      </c>
      <c r="T68" s="71">
        <v>-205.09581267914723</v>
      </c>
      <c r="U68" s="71">
        <v>-203.15475263979954</v>
      </c>
      <c r="V68" s="71">
        <v>-200.71355962495988</v>
      </c>
      <c r="W68" s="71">
        <v>-197.77223363462838</v>
      </c>
      <c r="X68" s="71">
        <v>-194.33077466880502</v>
      </c>
      <c r="Y68" s="71">
        <v>-190.38918272748978</v>
      </c>
      <c r="Z68" s="71">
        <v>-185.94745781068269</v>
      </c>
      <c r="AA68" s="71">
        <v>-181.00559991838372</v>
      </c>
      <c r="AB68" s="71">
        <v>-175.5636090505929</v>
      </c>
      <c r="AC68" s="71">
        <v>-169.6214852073102</v>
      </c>
      <c r="AD68" s="71">
        <v>-163.17922838853565</v>
      </c>
      <c r="AE68" s="71">
        <v>-156.23683859426924</v>
      </c>
      <c r="AF68" s="71">
        <v>-148.79431582451093</v>
      </c>
      <c r="AG68" s="71">
        <v>-140.85166007926077</v>
      </c>
      <c r="AH68" s="71">
        <v>-132.40887135851875</v>
      </c>
      <c r="AI68" s="71">
        <v>-123.46594966228486</v>
      </c>
      <c r="AJ68" s="71">
        <v>-114.02289499055908</v>
      </c>
      <c r="AK68" s="71">
        <v>-104.07970734334148</v>
      </c>
      <c r="AL68" s="71">
        <v>-93.636386720631975</v>
      </c>
      <c r="AM68" s="71">
        <v>-82.692933122430617</v>
      </c>
      <c r="AN68" s="71">
        <v>-71.24934654873735</v>
      </c>
      <c r="AO68" s="71">
        <v>-59.305626999552253</v>
      </c>
      <c r="AP68" s="71">
        <v>-46.861774474875354</v>
      </c>
      <c r="AQ68" s="71">
        <v>-33.917788974706518</v>
      </c>
      <c r="AR68" s="71">
        <v>-20.473670499045816</v>
      </c>
      <c r="AS68" s="71">
        <v>-17.882582340322124</v>
      </c>
      <c r="AT68" s="71">
        <v>-3.0852956266089961</v>
      </c>
      <c r="AU68" s="71">
        <v>12.48674508175732</v>
      </c>
      <c r="AV68" s="71">
        <v>28.833539784776807</v>
      </c>
      <c r="AW68" s="71">
        <v>45.955088482449469</v>
      </c>
      <c r="AX68" s="71">
        <v>63.851391174775301</v>
      </c>
      <c r="AY68" s="71">
        <v>82.522447861754301</v>
      </c>
      <c r="AZ68" s="71">
        <v>101.9682585433865</v>
      </c>
      <c r="BA68" s="71">
        <v>122.18882321967178</v>
      </c>
      <c r="BB68" s="71">
        <v>143.18414189061031</v>
      </c>
      <c r="BC68" s="71">
        <v>164.954214556202</v>
      </c>
      <c r="BD68" s="71">
        <v>187.4990412164469</v>
      </c>
      <c r="BE68" s="71">
        <v>210.81862187134496</v>
      </c>
      <c r="BF68" s="71">
        <v>234.91295652089619</v>
      </c>
      <c r="BG68" s="71">
        <v>259.78204516510061</v>
      </c>
      <c r="BH68" s="71">
        <v>285.42588780395818</v>
      </c>
      <c r="BI68" s="71">
        <v>311.84448443746896</v>
      </c>
      <c r="BJ68" s="71">
        <v>339.03783506563286</v>
      </c>
      <c r="BK68" s="71">
        <v>367.00593968844993</v>
      </c>
      <c r="BL68" s="71">
        <v>395.74879830592027</v>
      </c>
      <c r="BM68" s="71">
        <v>425.26641091804373</v>
      </c>
      <c r="BN68" s="71">
        <v>455.55877752482036</v>
      </c>
      <c r="BO68" s="71">
        <v>486.62589812625015</v>
      </c>
      <c r="BP68" s="71">
        <v>518.46777272233317</v>
      </c>
      <c r="BQ68" s="71">
        <v>551.08440131306895</v>
      </c>
      <c r="BR68" s="71">
        <v>584.4757838984583</v>
      </c>
      <c r="BS68" s="71">
        <v>618.64192047850088</v>
      </c>
      <c r="BT68" s="71">
        <v>653.58281105319656</v>
      </c>
      <c r="BU68" s="71">
        <v>689.29845562254536</v>
      </c>
      <c r="BV68" s="71">
        <v>725.78885418654738</v>
      </c>
      <c r="BW68" s="71">
        <v>763.05400674520263</v>
      </c>
      <c r="BX68" s="71">
        <v>801.09391329851098</v>
      </c>
      <c r="BY68" s="71">
        <v>839.90857384647256</v>
      </c>
      <c r="BZ68" s="71">
        <v>879.49798838908725</v>
      </c>
      <c r="CA68" s="71">
        <v>919.86215692635517</v>
      </c>
      <c r="CB68" s="71">
        <v>961.00107945827631</v>
      </c>
      <c r="CC68" s="71">
        <v>1002.9147559848506</v>
      </c>
      <c r="CD68" s="71">
        <v>1045.6031865060781</v>
      </c>
      <c r="CE68" s="71">
        <v>1089.0663710219583</v>
      </c>
      <c r="CF68" s="71">
        <v>1133.3043095324924</v>
      </c>
      <c r="CG68" s="71">
        <v>1178.3170020376792</v>
      </c>
      <c r="CH68" s="71">
        <v>1224.1044485375191</v>
      </c>
      <c r="CI68" s="71">
        <v>1270.6666490320126</v>
      </c>
      <c r="CJ68" s="71">
        <v>1318.0036035211592</v>
      </c>
      <c r="CK68" s="71">
        <v>1366.1153120049589</v>
      </c>
      <c r="CL68" s="71">
        <v>1415.0017744834108</v>
      </c>
      <c r="CM68" s="71">
        <v>1464.6629909565172</v>
      </c>
      <c r="CN68" s="71">
        <v>1515.0989614242762</v>
      </c>
      <c r="CO68" s="71">
        <v>1566.3096858866888</v>
      </c>
      <c r="CP68" s="71">
        <v>1618.2951643437541</v>
      </c>
      <c r="CQ68" s="71">
        <v>1671.0553967954734</v>
      </c>
      <c r="CR68" s="71">
        <v>1724.5903832418448</v>
      </c>
      <c r="CS68" s="71">
        <v>1778.9001236828703</v>
      </c>
      <c r="CT68" s="71">
        <v>1833.984618118549</v>
      </c>
      <c r="CU68" s="71">
        <v>1889.8438665488798</v>
      </c>
      <c r="CV68" s="71">
        <v>1946.477868973865</v>
      </c>
      <c r="CW68" s="71">
        <v>2003.8866253935021</v>
      </c>
      <c r="CX68" s="71">
        <v>2062.0701358077927</v>
      </c>
      <c r="CY68" s="71">
        <v>2121.0284002167373</v>
      </c>
      <c r="CZ68" s="71">
        <v>2180.7614186203336</v>
      </c>
      <c r="DA68" s="71">
        <v>2241.2691910185845</v>
      </c>
      <c r="DB68" s="71">
        <v>2302.551717411488</v>
      </c>
      <c r="DC68" s="71">
        <v>2364.6089977990455</v>
      </c>
      <c r="DD68" s="71">
        <v>2427.4410321812547</v>
      </c>
      <c r="DE68" s="71">
        <v>2491.047820558118</v>
      </c>
      <c r="DF68" s="71">
        <v>2555.429362929634</v>
      </c>
      <c r="DG68" s="71">
        <v>2620.5856592958044</v>
      </c>
      <c r="DH68" s="71">
        <v>2686.5167096566261</v>
      </c>
      <c r="DI68" s="71">
        <v>2753.2225140121027</v>
      </c>
      <c r="DJ68" s="71">
        <v>2820.7030723622311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1596.0574007051271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121.6492822471788</v>
      </c>
      <c r="K85" s="79">
        <v>2910.8553402977086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-834.75436614928367</v>
      </c>
      <c r="K86" s="79">
        <v>2843.743929626507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2890738.145808713</v>
      </c>
      <c r="J89" s="80">
        <v>0.14260830419379694</v>
      </c>
      <c r="K89" s="80">
        <v>1.8711272656094604E-7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2890985.5683621196</v>
      </c>
      <c r="J90" s="80">
        <v>0.11318692216858436</v>
      </c>
      <c r="K90" s="80">
        <v>6.7796543964612534E-8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2843743.9296265072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-28.956367623246788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1596.0574007051271</v>
      </c>
      <c r="K114" s="79">
        <v>2614.3380459330751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121.6492822471788</v>
      </c>
      <c r="K115" s="79">
        <v>137.13541678431898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-834.75436614928367</v>
      </c>
      <c r="K116" s="79">
        <v>-207.95451159691686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45.905263133425365</v>
      </c>
      <c r="J119" s="80">
        <v>6.7904627612743634E-4</v>
      </c>
      <c r="K119" s="80">
        <v>5.828045847744858E-10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54.202829766595023</v>
      </c>
      <c r="J120" s="80">
        <v>6.2810654725375535E-4</v>
      </c>
      <c r="K120" s="80">
        <v>3.762223791360365E-10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-207.95451159691686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0.499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2512/1000</f>
        <v>2.512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1234.7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19.190000000000001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2758.5779820854227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15642.74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1.176348731770579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1356.789324117198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-711.46269948261704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90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9.646942436931033E-2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0.53533637893179431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6"/>
  <sheetViews>
    <sheetView showGridLines="0" zoomScaleNormal="100" workbookViewId="0">
      <pane ySplit="1" topLeftCell="A11" activePane="bottomLeft" state="frozen"/>
      <selection pane="bottomLeft" activeCell="E42" sqref="E42"/>
    </sheetView>
  </sheetViews>
  <sheetFormatPr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4"/>
      <c r="C5" s="155"/>
      <c r="D5" s="155"/>
      <c r="E5" s="155"/>
      <c r="F5" s="155"/>
      <c r="G5" s="15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4"/>
      <c r="C6" s="155"/>
      <c r="D6" s="155"/>
      <c r="E6" s="155"/>
      <c r="F6" s="155"/>
      <c r="G6" s="15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4"/>
      <c r="C7" s="155"/>
      <c r="D7" s="155"/>
      <c r="E7" s="155"/>
      <c r="F7" s="155"/>
      <c r="G7" s="15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4"/>
      <c r="C8" s="155"/>
      <c r="D8" s="155"/>
      <c r="E8" s="155"/>
      <c r="F8" s="155"/>
      <c r="G8" s="15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4"/>
      <c r="C9" s="155"/>
      <c r="D9" s="155"/>
      <c r="E9" s="155"/>
      <c r="F9" s="155"/>
      <c r="G9" s="15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99</v>
      </c>
      <c r="B11" s="37" t="s">
        <v>302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7" t="s">
        <v>107</v>
      </c>
      <c r="C13" s="157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57" t="s">
        <v>106</v>
      </c>
      <c r="C14" s="157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57" t="s">
        <v>105</v>
      </c>
      <c r="C15" s="157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57" t="s">
        <v>104</v>
      </c>
      <c r="C16" s="157"/>
      <c r="D16" s="159" t="str">
        <f>Title</f>
        <v>Flange Segment Analytical Model for 120° gap size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57" t="s">
        <v>103</v>
      </c>
      <c r="C17" s="157"/>
      <c r="D17" s="159">
        <f>Gap30deg!D17</f>
        <v>0.5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57" t="s">
        <v>102</v>
      </c>
      <c r="C18" s="157"/>
      <c r="D18" s="158">
        <f>Gap30deg!D18</f>
        <v>45365</v>
      </c>
      <c r="E18" s="158"/>
      <c r="F18" s="158"/>
      <c r="G18" s="158"/>
      <c r="H18" s="158"/>
      <c r="I18" s="158"/>
      <c r="J18" s="158"/>
      <c r="K18" s="15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-843.5654765849456</v>
      </c>
      <c r="P66" s="71">
        <v>-818.68819392401554</v>
      </c>
      <c r="Q66" s="71">
        <v>-793.81091126308559</v>
      </c>
      <c r="R66" s="71">
        <v>-768.93362860215552</v>
      </c>
      <c r="S66" s="71">
        <v>-744.05634594122557</v>
      </c>
      <c r="T66" s="71">
        <v>-719.17906328029551</v>
      </c>
      <c r="U66" s="71">
        <v>-694.30178061936545</v>
      </c>
      <c r="V66" s="71">
        <v>-669.4244979584355</v>
      </c>
      <c r="W66" s="71">
        <v>-644.54721529750555</v>
      </c>
      <c r="X66" s="71">
        <v>-619.66993263657537</v>
      </c>
      <c r="Y66" s="71">
        <v>-594.7926499756453</v>
      </c>
      <c r="Z66" s="71">
        <v>-569.91536731471535</v>
      </c>
      <c r="AA66" s="71">
        <v>-545.03808465378529</v>
      </c>
      <c r="AB66" s="71">
        <v>-520.16080199285534</v>
      </c>
      <c r="AC66" s="71">
        <v>-495.28351933192533</v>
      </c>
      <c r="AD66" s="71">
        <v>-470.40623667099533</v>
      </c>
      <c r="AE66" s="71">
        <v>-445.52895401006532</v>
      </c>
      <c r="AF66" s="71">
        <v>-420.65167134913531</v>
      </c>
      <c r="AG66" s="71">
        <v>-395.77438868820525</v>
      </c>
      <c r="AH66" s="71">
        <v>-370.89710602727524</v>
      </c>
      <c r="AI66" s="71">
        <v>-346.01982336634524</v>
      </c>
      <c r="AJ66" s="71">
        <v>-321.14254070541517</v>
      </c>
      <c r="AK66" s="71">
        <v>-296.26525804448522</v>
      </c>
      <c r="AL66" s="71">
        <v>-271.38797538355516</v>
      </c>
      <c r="AM66" s="71">
        <v>-246.51069272262509</v>
      </c>
      <c r="AN66" s="71">
        <v>-221.63341006169514</v>
      </c>
      <c r="AO66" s="71">
        <v>-196.75612740076508</v>
      </c>
      <c r="AP66" s="71">
        <v>-171.87884473983513</v>
      </c>
      <c r="AQ66" s="71">
        <v>-147.00156207890507</v>
      </c>
      <c r="AR66" s="71">
        <v>-122.1242794179751</v>
      </c>
      <c r="AS66" s="71">
        <v>-97.246996757045039</v>
      </c>
      <c r="AT66" s="71">
        <v>-72.369714096115089</v>
      </c>
      <c r="AU66" s="71">
        <v>-47.492431435185019</v>
      </c>
      <c r="AV66" s="71">
        <v>-22.615148774254951</v>
      </c>
      <c r="AW66" s="71">
        <v>2.2621338866750009</v>
      </c>
      <c r="AX66" s="71">
        <v>27.139416547605069</v>
      </c>
      <c r="AY66" s="71">
        <v>52.016699208535023</v>
      </c>
      <c r="AZ66" s="71">
        <v>76.893981869465094</v>
      </c>
      <c r="BA66" s="71">
        <v>101.77126453039504</v>
      </c>
      <c r="BB66" s="71">
        <v>126.64854719132511</v>
      </c>
      <c r="BC66" s="71">
        <v>151.52582985225507</v>
      </c>
      <c r="BD66" s="71">
        <v>176.40311251318514</v>
      </c>
      <c r="BE66" s="71">
        <v>201.2803951741152</v>
      </c>
      <c r="BF66" s="71">
        <v>226.15767783504515</v>
      </c>
      <c r="BG66" s="71">
        <v>251.0349604959751</v>
      </c>
      <c r="BH66" s="71">
        <v>275.91224315690528</v>
      </c>
      <c r="BI66" s="71">
        <v>300.78952581783523</v>
      </c>
      <c r="BJ66" s="71">
        <v>325.66680847876518</v>
      </c>
      <c r="BK66" s="71">
        <v>350.54409113969535</v>
      </c>
      <c r="BL66" s="71">
        <v>375.4213738006253</v>
      </c>
      <c r="BM66" s="71">
        <v>400.29865646155525</v>
      </c>
      <c r="BN66" s="71">
        <v>425.1759391224852</v>
      </c>
      <c r="BO66" s="71">
        <v>450.05322178341544</v>
      </c>
      <c r="BP66" s="71">
        <v>474.93050444434539</v>
      </c>
      <c r="BQ66" s="71">
        <v>499.80778710527534</v>
      </c>
      <c r="BR66" s="71">
        <v>524.68506976620529</v>
      </c>
      <c r="BS66" s="71">
        <v>549.56235242713547</v>
      </c>
      <c r="BT66" s="71">
        <v>574.43963508806542</v>
      </c>
      <c r="BU66" s="71">
        <v>599.31691774899537</v>
      </c>
      <c r="BV66" s="71">
        <v>624.19420040992554</v>
      </c>
      <c r="BW66" s="71">
        <v>649.07148307085549</v>
      </c>
      <c r="BX66" s="71">
        <v>673.94876573178544</v>
      </c>
      <c r="BY66" s="71">
        <v>698.82604839271539</v>
      </c>
      <c r="BZ66" s="71">
        <v>723.70333105364557</v>
      </c>
      <c r="CA66" s="71">
        <v>748.58061371457552</v>
      </c>
      <c r="CB66" s="71">
        <v>773.45789637550547</v>
      </c>
      <c r="CC66" s="71">
        <v>798.33517903643565</v>
      </c>
      <c r="CD66" s="71">
        <v>823.2124616973656</v>
      </c>
      <c r="CE66" s="71">
        <v>848.08974435829555</v>
      </c>
      <c r="CF66" s="71">
        <v>872.9670270192255</v>
      </c>
      <c r="CG66" s="71">
        <v>897.84430968015567</v>
      </c>
      <c r="CH66" s="71">
        <v>922.72159234108562</v>
      </c>
      <c r="CI66" s="71">
        <v>947.59887500201557</v>
      </c>
      <c r="CJ66" s="71">
        <v>972.47615766294575</v>
      </c>
      <c r="CK66" s="71">
        <v>997.3534403238757</v>
      </c>
      <c r="CL66" s="71">
        <v>1022.2307229848057</v>
      </c>
      <c r="CM66" s="71">
        <v>1047.1080056457356</v>
      </c>
      <c r="CN66" s="71">
        <v>1071.9852883066658</v>
      </c>
      <c r="CO66" s="71">
        <v>1096.8625709675957</v>
      </c>
      <c r="CP66" s="71">
        <v>1121.7398536285257</v>
      </c>
      <c r="CQ66" s="71">
        <v>1146.6171362894556</v>
      </c>
      <c r="CR66" s="71">
        <v>1171.4944189503858</v>
      </c>
      <c r="CS66" s="71">
        <v>1196.3717016113158</v>
      </c>
      <c r="CT66" s="71">
        <v>1221.2489842722457</v>
      </c>
      <c r="CU66" s="71">
        <v>1246.1262669331759</v>
      </c>
      <c r="CV66" s="71">
        <v>1271.0035495941058</v>
      </c>
      <c r="CW66" s="71">
        <v>1295.8808322550358</v>
      </c>
      <c r="CX66" s="71">
        <v>1320.7581149159657</v>
      </c>
      <c r="CY66" s="71">
        <v>1345.6353975768957</v>
      </c>
      <c r="CZ66" s="71">
        <v>1370.5126802378261</v>
      </c>
      <c r="DA66" s="71">
        <v>1395.389962898756</v>
      </c>
      <c r="DB66" s="71">
        <v>1420.267245559686</v>
      </c>
      <c r="DC66" s="71">
        <v>1445.1445282206159</v>
      </c>
      <c r="DD66" s="71">
        <v>1470.0218108815459</v>
      </c>
      <c r="DE66" s="71">
        <v>1494.8990935424758</v>
      </c>
      <c r="DF66" s="71">
        <v>1519.776376203406</v>
      </c>
      <c r="DG66" s="71">
        <v>1544.6536588643364</v>
      </c>
      <c r="DH66" s="71">
        <v>1569.5309415252664</v>
      </c>
      <c r="DI66" s="71">
        <v>1594.4082241861963</v>
      </c>
      <c r="DJ66" s="71">
        <v>1619.2855068471263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2846.1342384138557</v>
      </c>
      <c r="P67" s="71">
        <v>2846.1342384138557</v>
      </c>
      <c r="Q67" s="71">
        <v>2846.1405875359023</v>
      </c>
      <c r="R67" s="71">
        <v>2846.2163173777913</v>
      </c>
      <c r="S67" s="71">
        <v>2846.3775903599794</v>
      </c>
      <c r="T67" s="71">
        <v>2846.6244064824655</v>
      </c>
      <c r="U67" s="71">
        <v>2846.9567657452508</v>
      </c>
      <c r="V67" s="71">
        <v>2847.3746681483344</v>
      </c>
      <c r="W67" s="71">
        <v>2847.8781136917173</v>
      </c>
      <c r="X67" s="71">
        <v>2848.4671023753986</v>
      </c>
      <c r="Y67" s="71">
        <v>2849.1416341993786</v>
      </c>
      <c r="Z67" s="71">
        <v>2849.9017091636574</v>
      </c>
      <c r="AA67" s="71">
        <v>2850.747327268235</v>
      </c>
      <c r="AB67" s="71">
        <v>2851.678488513111</v>
      </c>
      <c r="AC67" s="71">
        <v>2852.6951928982858</v>
      </c>
      <c r="AD67" s="71">
        <v>2853.7974404237593</v>
      </c>
      <c r="AE67" s="71">
        <v>2854.9852310895312</v>
      </c>
      <c r="AF67" s="71">
        <v>2856.2585648956024</v>
      </c>
      <c r="AG67" s="71">
        <v>2857.6174418419719</v>
      </c>
      <c r="AH67" s="71">
        <v>2859.0618619286411</v>
      </c>
      <c r="AI67" s="71">
        <v>2860.5918251556077</v>
      </c>
      <c r="AJ67" s="71">
        <v>2862.2073315228736</v>
      </c>
      <c r="AK67" s="71">
        <v>2863.9083810304378</v>
      </c>
      <c r="AL67" s="71">
        <v>2865.6949736783017</v>
      </c>
      <c r="AM67" s="71">
        <v>2867.5671094664635</v>
      </c>
      <c r="AN67" s="71">
        <v>2869.5247883949241</v>
      </c>
      <c r="AO67" s="71">
        <v>2871.5680104636835</v>
      </c>
      <c r="AP67" s="71">
        <v>2873.6967756727418</v>
      </c>
      <c r="AQ67" s="71">
        <v>2875.9110840220983</v>
      </c>
      <c r="AR67" s="71">
        <v>2876.1100175046331</v>
      </c>
      <c r="AS67" s="71">
        <v>2878.5858929907722</v>
      </c>
      <c r="AT67" s="71">
        <v>2881.3127469477049</v>
      </c>
      <c r="AU67" s="71">
        <v>2884.2905793754317</v>
      </c>
      <c r="AV67" s="71">
        <v>2887.5193902739525</v>
      </c>
      <c r="AW67" s="71">
        <v>2890.9991796432669</v>
      </c>
      <c r="AX67" s="71">
        <v>2894.7299474833749</v>
      </c>
      <c r="AY67" s="71">
        <v>2898.7116937942765</v>
      </c>
      <c r="AZ67" s="71">
        <v>2902.9444185759721</v>
      </c>
      <c r="BA67" s="71">
        <v>2907.4281218284614</v>
      </c>
      <c r="BB67" s="71">
        <v>2912.1628035517451</v>
      </c>
      <c r="BC67" s="71">
        <v>2917.1484637458216</v>
      </c>
      <c r="BD67" s="71">
        <v>2922.3851024106925</v>
      </c>
      <c r="BE67" s="71">
        <v>2927.8727195463571</v>
      </c>
      <c r="BF67" s="71">
        <v>2933.6113151528157</v>
      </c>
      <c r="BG67" s="71">
        <v>2939.6008892300674</v>
      </c>
      <c r="BH67" s="71">
        <v>2945.8414417781132</v>
      </c>
      <c r="BI67" s="71">
        <v>2952.3329727969526</v>
      </c>
      <c r="BJ67" s="71">
        <v>2959.0754822865865</v>
      </c>
      <c r="BK67" s="71">
        <v>2966.0689702470136</v>
      </c>
      <c r="BL67" s="71">
        <v>2973.3134366782342</v>
      </c>
      <c r="BM67" s="71">
        <v>2980.8088815802489</v>
      </c>
      <c r="BN67" s="71">
        <v>2988.5553049530572</v>
      </c>
      <c r="BO67" s="71">
        <v>2996.5527067966595</v>
      </c>
      <c r="BP67" s="71">
        <v>3004.8010871110555</v>
      </c>
      <c r="BQ67" s="71">
        <v>3013.300445896245</v>
      </c>
      <c r="BR67" s="71">
        <v>3022.0507831522286</v>
      </c>
      <c r="BS67" s="71">
        <v>3031.0520988790063</v>
      </c>
      <c r="BT67" s="71">
        <v>3040.3043930765771</v>
      </c>
      <c r="BU67" s="71">
        <v>3049.8076657449424</v>
      </c>
      <c r="BV67" s="71">
        <v>3059.5619168841004</v>
      </c>
      <c r="BW67" s="71">
        <v>3069.5671464940528</v>
      </c>
      <c r="BX67" s="71">
        <v>3079.8233545747989</v>
      </c>
      <c r="BY67" s="71">
        <v>3090.3305411263391</v>
      </c>
      <c r="BZ67" s="71">
        <v>3101.0887061486728</v>
      </c>
      <c r="CA67" s="71">
        <v>3112.0978496418002</v>
      </c>
      <c r="CB67" s="71">
        <v>3123.3579716057216</v>
      </c>
      <c r="CC67" s="71">
        <v>3134.869072040437</v>
      </c>
      <c r="CD67" s="71">
        <v>3146.6311509459451</v>
      </c>
      <c r="CE67" s="71">
        <v>3158.6442083222478</v>
      </c>
      <c r="CF67" s="71">
        <v>3170.908244169344</v>
      </c>
      <c r="CG67" s="71">
        <v>3183.4232584872343</v>
      </c>
      <c r="CH67" s="71">
        <v>3196.1892512759182</v>
      </c>
      <c r="CI67" s="71">
        <v>3209.2062225353957</v>
      </c>
      <c r="CJ67" s="71">
        <v>3222.4741722656672</v>
      </c>
      <c r="CK67" s="71">
        <v>3235.9931004667324</v>
      </c>
      <c r="CL67" s="71">
        <v>3249.7630071385911</v>
      </c>
      <c r="CM67" s="71">
        <v>3263.7838922812439</v>
      </c>
      <c r="CN67" s="71">
        <v>3278.0557558946907</v>
      </c>
      <c r="CO67" s="71">
        <v>3292.5785979789307</v>
      </c>
      <c r="CP67" s="71">
        <v>3307.3524185339647</v>
      </c>
      <c r="CQ67" s="71">
        <v>3322.3772175597924</v>
      </c>
      <c r="CR67" s="71">
        <v>3337.6529950564141</v>
      </c>
      <c r="CS67" s="71">
        <v>3353.1797510238293</v>
      </c>
      <c r="CT67" s="71">
        <v>3368.9574854620387</v>
      </c>
      <c r="CU67" s="71">
        <v>3384.9861983710416</v>
      </c>
      <c r="CV67" s="71">
        <v>3401.2658897508381</v>
      </c>
      <c r="CW67" s="71">
        <v>3417.7965596014283</v>
      </c>
      <c r="CX67" s="71">
        <v>3434.5782079228125</v>
      </c>
      <c r="CY67" s="71">
        <v>3451.6108347149907</v>
      </c>
      <c r="CZ67" s="71">
        <v>3468.8944399779625</v>
      </c>
      <c r="DA67" s="71">
        <v>3486.429023711728</v>
      </c>
      <c r="DB67" s="71">
        <v>3504.2145859162874</v>
      </c>
      <c r="DC67" s="71">
        <v>3522.2511265916405</v>
      </c>
      <c r="DD67" s="71">
        <v>3540.5386457377872</v>
      </c>
      <c r="DE67" s="71">
        <v>3559.0771433547279</v>
      </c>
      <c r="DF67" s="71">
        <v>3577.8666194424618</v>
      </c>
      <c r="DG67" s="71">
        <v>3596.9070740009906</v>
      </c>
      <c r="DH67" s="71">
        <v>3616.1985070303126</v>
      </c>
      <c r="DI67" s="71">
        <v>3635.7409185304277</v>
      </c>
      <c r="DJ67" s="71">
        <v>3655.5343085013374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-202.69156515355468</v>
      </c>
      <c r="P68" s="71">
        <v>-202.69156515355468</v>
      </c>
      <c r="Q68" s="71">
        <v>-202.65499333972576</v>
      </c>
      <c r="R68" s="71">
        <v>-202.21877906342252</v>
      </c>
      <c r="S68" s="71">
        <v>-201.28982456599513</v>
      </c>
      <c r="T68" s="71">
        <v>-199.8681298474435</v>
      </c>
      <c r="U68" s="71">
        <v>-197.95369490776761</v>
      </c>
      <c r="V68" s="71">
        <v>-195.54651974696756</v>
      </c>
      <c r="W68" s="71">
        <v>-192.64660436504329</v>
      </c>
      <c r="X68" s="71">
        <v>-189.25394876199474</v>
      </c>
      <c r="Y68" s="71">
        <v>-185.36855293782199</v>
      </c>
      <c r="Z68" s="71">
        <v>-180.99041689252505</v>
      </c>
      <c r="AA68" s="71">
        <v>-176.11954062610388</v>
      </c>
      <c r="AB68" s="71">
        <v>-170.7559241385585</v>
      </c>
      <c r="AC68" s="71">
        <v>-164.89956742988889</v>
      </c>
      <c r="AD68" s="71">
        <v>-158.55047050009506</v>
      </c>
      <c r="AE68" s="71">
        <v>-151.70863334917701</v>
      </c>
      <c r="AF68" s="71">
        <v>-144.37405597713476</v>
      </c>
      <c r="AG68" s="71">
        <v>-136.54673838396829</v>
      </c>
      <c r="AH68" s="71">
        <v>-128.22668056967757</v>
      </c>
      <c r="AI68" s="71">
        <v>-119.41388253426265</v>
      </c>
      <c r="AJ68" s="71">
        <v>-110.10834427772349</v>
      </c>
      <c r="AK68" s="71">
        <v>-100.31006580006016</v>
      </c>
      <c r="AL68" s="71">
        <v>-90.019047101272548</v>
      </c>
      <c r="AM68" s="71">
        <v>-79.235288181360772</v>
      </c>
      <c r="AN68" s="71">
        <v>-67.958789040324774</v>
      </c>
      <c r="AO68" s="71">
        <v>-56.189549678164518</v>
      </c>
      <c r="AP68" s="71">
        <v>-43.927570094880089</v>
      </c>
      <c r="AQ68" s="71">
        <v>-31.172850290471409</v>
      </c>
      <c r="AR68" s="71">
        <v>-30.027697156584196</v>
      </c>
      <c r="AS68" s="71">
        <v>-16.129441601202146</v>
      </c>
      <c r="AT68" s="71">
        <v>-1.4494572658130025</v>
      </c>
      <c r="AU68" s="71">
        <v>14.012255849583358</v>
      </c>
      <c r="AV68" s="71">
        <v>30.255697744986865</v>
      </c>
      <c r="AW68" s="71">
        <v>47.280868420397447</v>
      </c>
      <c r="AX68" s="71">
        <v>65.08776787581526</v>
      </c>
      <c r="AY68" s="71">
        <v>83.676396111240138</v>
      </c>
      <c r="AZ68" s="71">
        <v>103.04675312667223</v>
      </c>
      <c r="BA68" s="71">
        <v>123.19883892211139</v>
      </c>
      <c r="BB68" s="71">
        <v>144.13265349755781</v>
      </c>
      <c r="BC68" s="71">
        <v>165.84819685301125</v>
      </c>
      <c r="BD68" s="71">
        <v>188.34546898847199</v>
      </c>
      <c r="BE68" s="71">
        <v>211.62446990393983</v>
      </c>
      <c r="BF68" s="71">
        <v>235.68519959941472</v>
      </c>
      <c r="BG68" s="71">
        <v>260.52765807489675</v>
      </c>
      <c r="BH68" s="71">
        <v>286.15184533038621</v>
      </c>
      <c r="BI68" s="71">
        <v>312.55776136588253</v>
      </c>
      <c r="BJ68" s="71">
        <v>339.74540618138604</v>
      </c>
      <c r="BK68" s="71">
        <v>367.71477977689693</v>
      </c>
      <c r="BL68" s="71">
        <v>396.46588215241468</v>
      </c>
      <c r="BM68" s="71">
        <v>425.99871330793962</v>
      </c>
      <c r="BN68" s="71">
        <v>456.31327324347171</v>
      </c>
      <c r="BO68" s="71">
        <v>487.40956195901123</v>
      </c>
      <c r="BP68" s="71">
        <v>519.28757945455754</v>
      </c>
      <c r="BQ68" s="71">
        <v>551.94732573011106</v>
      </c>
      <c r="BR68" s="71">
        <v>585.38880078567172</v>
      </c>
      <c r="BS68" s="71">
        <v>619.61200462123975</v>
      </c>
      <c r="BT68" s="71">
        <v>654.61693723681492</v>
      </c>
      <c r="BU68" s="71">
        <v>690.40359863239678</v>
      </c>
      <c r="BV68" s="71">
        <v>726.97198880798646</v>
      </c>
      <c r="BW68" s="71">
        <v>764.32210776358284</v>
      </c>
      <c r="BX68" s="71">
        <v>802.45395549918658</v>
      </c>
      <c r="BY68" s="71">
        <v>841.36753201479701</v>
      </c>
      <c r="BZ68" s="71">
        <v>881.06283731041526</v>
      </c>
      <c r="CA68" s="71">
        <v>921.53987138604043</v>
      </c>
      <c r="CB68" s="71">
        <v>962.79863424167229</v>
      </c>
      <c r="CC68" s="71">
        <v>1004.839125877312</v>
      </c>
      <c r="CD68" s="71">
        <v>1047.6613462929586</v>
      </c>
      <c r="CE68" s="71">
        <v>1091.2652954886119</v>
      </c>
      <c r="CF68" s="71">
        <v>1135.6509734642725</v>
      </c>
      <c r="CG68" s="71">
        <v>1180.818380219941</v>
      </c>
      <c r="CH68" s="71">
        <v>1226.7675157556159</v>
      </c>
      <c r="CI68" s="71">
        <v>1273.498380071298</v>
      </c>
      <c r="CJ68" s="71">
        <v>1321.0109731669879</v>
      </c>
      <c r="CK68" s="71">
        <v>1369.3052950426841</v>
      </c>
      <c r="CL68" s="71">
        <v>1418.3813456983878</v>
      </c>
      <c r="CM68" s="71">
        <v>1468.2391251340987</v>
      </c>
      <c r="CN68" s="71">
        <v>1518.8786333498167</v>
      </c>
      <c r="CO68" s="71">
        <v>1570.2998703455419</v>
      </c>
      <c r="CP68" s="71">
        <v>1622.5028361212742</v>
      </c>
      <c r="CQ68" s="71">
        <v>1675.4875306770134</v>
      </c>
      <c r="CR68" s="71">
        <v>1729.2539540127607</v>
      </c>
      <c r="CS68" s="71">
        <v>1783.802106128514</v>
      </c>
      <c r="CT68" s="71">
        <v>1839.1319870242746</v>
      </c>
      <c r="CU68" s="71">
        <v>1895.2435967000433</v>
      </c>
      <c r="CV68" s="71">
        <v>1952.1369351558183</v>
      </c>
      <c r="CW68" s="71">
        <v>2009.8120023916003</v>
      </c>
      <c r="CX68" s="71">
        <v>2068.26879840739</v>
      </c>
      <c r="CY68" s="71">
        <v>2127.5073232031868</v>
      </c>
      <c r="CZ68" s="71">
        <v>2187.5275767789913</v>
      </c>
      <c r="DA68" s="71">
        <v>2248.3295591348019</v>
      </c>
      <c r="DB68" s="71">
        <v>2309.9132702706197</v>
      </c>
      <c r="DC68" s="71">
        <v>2372.2787101864451</v>
      </c>
      <c r="DD68" s="71">
        <v>2435.4258788822776</v>
      </c>
      <c r="DE68" s="71">
        <v>2499.3547763581169</v>
      </c>
      <c r="DF68" s="71">
        <v>2564.0654026139632</v>
      </c>
      <c r="DG68" s="71">
        <v>2629.5577576498181</v>
      </c>
      <c r="DH68" s="71">
        <v>2695.8318414656787</v>
      </c>
      <c r="DI68" s="71">
        <v>2762.887654061547</v>
      </c>
      <c r="DJ68" s="71">
        <v>2830.7251954374219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1542.1766731877392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114.88724649746322</v>
      </c>
      <c r="K85" s="79">
        <v>2909.8930958946935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-803.39569198566244</v>
      </c>
      <c r="K86" s="79">
        <v>2846.1342384138557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2890672.3831070596</v>
      </c>
      <c r="J89" s="80">
        <v>0.14400514524322927</v>
      </c>
      <c r="K89" s="80">
        <v>2.0276854820623083E-7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2890741.7820798475</v>
      </c>
      <c r="J90" s="80">
        <v>0.1110475052604292</v>
      </c>
      <c r="K90" s="80">
        <v>6.9111339759593195E-8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2846134.2384138554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-30.660682062139923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1542.1766731877392</v>
      </c>
      <c r="K114" s="79">
        <v>2623.0017605742642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114.88724649746322</v>
      </c>
      <c r="K115" s="79">
        <v>134.13829061306265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-803.39569198566244</v>
      </c>
      <c r="K116" s="79">
        <v>-202.69156515355468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45.70043043852894</v>
      </c>
      <c r="J119" s="80">
        <v>6.9722048690063724E-4</v>
      </c>
      <c r="K119" s="80">
        <v>6.3156815527545866E-10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54.25400468450362</v>
      </c>
      <c r="J120" s="80">
        <v>6.3964886145454663E-4</v>
      </c>
      <c r="K120" s="80">
        <v>3.9809079625109687E-10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-202.69156515355468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0.44400000000000001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f>2916/1000</f>
        <v>2.9159999999999999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797.73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6.1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1768.4363942151319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15937.63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1.1109598364855044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1388.1479982808194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-680.10402531899581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119.99999999999999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235</v>
      </c>
      <c r="C160" s="8"/>
      <c r="D160" s="8"/>
      <c r="E160" s="8"/>
      <c r="F160" s="8"/>
      <c r="G160" s="8"/>
      <c r="H160" s="8"/>
      <c r="I160" s="7" t="s">
        <v>245</v>
      </c>
      <c r="J160" s="62">
        <v>10310.000230734646</v>
      </c>
      <c r="K160" s="5" t="s">
        <v>232</v>
      </c>
      <c r="L160" s="3"/>
      <c r="N160" s="123"/>
      <c r="O160" s="123"/>
      <c r="P160" s="123"/>
      <c r="Q160" s="123"/>
      <c r="R160" s="123"/>
      <c r="S160" s="124"/>
    </row>
    <row r="161" spans="1:12" ht="20.100000000000001" customHeight="1">
      <c r="A161" s="9" t="s">
        <v>7</v>
      </c>
      <c r="B161" s="17" t="s">
        <v>95</v>
      </c>
      <c r="C161" s="17"/>
      <c r="D161" s="17"/>
      <c r="E161" s="17"/>
      <c r="F161" s="17"/>
      <c r="G161" s="17"/>
      <c r="H161" s="17"/>
      <c r="I161" s="83" t="s">
        <v>96</v>
      </c>
      <c r="J161" s="84">
        <v>9.4005800731376182E-2</v>
      </c>
      <c r="K161" s="15" t="s">
        <v>92</v>
      </c>
      <c r="L161" s="3"/>
    </row>
    <row r="162" spans="1:12" ht="20.100000000000001" customHeight="1">
      <c r="A162" s="9" t="s">
        <v>6</v>
      </c>
      <c r="B162" s="8" t="s">
        <v>97</v>
      </c>
      <c r="C162" s="8"/>
      <c r="D162" s="8"/>
      <c r="E162" s="8"/>
      <c r="F162" s="8"/>
      <c r="G162" s="8"/>
      <c r="H162" s="8"/>
      <c r="I162" s="7" t="s">
        <v>98</v>
      </c>
      <c r="J162" s="66">
        <v>0.54148630594563041</v>
      </c>
      <c r="K162" s="5" t="s">
        <v>92</v>
      </c>
      <c r="L162" s="3"/>
    </row>
    <row r="163" spans="1:12" ht="20.100000000000001" customHeight="1">
      <c r="A163" s="9"/>
      <c r="B163" s="58"/>
      <c r="C163" s="58"/>
      <c r="D163" s="58"/>
      <c r="E163" s="58"/>
      <c r="F163" s="58"/>
      <c r="G163" s="58"/>
      <c r="H163" s="58"/>
      <c r="I163" s="59"/>
      <c r="J163" s="125"/>
      <c r="K163" s="60"/>
      <c r="L163" s="3"/>
    </row>
    <row r="164" spans="1:12" ht="20.100000000000001" customHeight="1">
      <c r="A164" s="9"/>
      <c r="B164" s="58"/>
      <c r="C164" s="58"/>
      <c r="D164" s="58"/>
      <c r="E164" s="58"/>
      <c r="F164" s="58"/>
      <c r="G164" s="58"/>
      <c r="H164" s="58"/>
      <c r="I164" s="59"/>
      <c r="J164" s="125"/>
      <c r="K164" s="60"/>
      <c r="L164" s="3"/>
    </row>
    <row r="165" spans="1:12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12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12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12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12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12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63"/>
      <c r="K170" s="60"/>
      <c r="L170" s="3"/>
    </row>
    <row r="171" spans="1:12" ht="20.10000000000000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3"/>
    </row>
    <row r="172" spans="1:12" ht="20.10000000000000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3"/>
    </row>
    <row r="176" spans="1:12" ht="12.75">
      <c r="B176" s="69"/>
      <c r="C176" s="69"/>
      <c r="D176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4" priority="3" stopIfTrue="1" operator="between">
      <formula>0</formula>
      <formula>1</formula>
    </cfRule>
  </conditionalFormatting>
  <conditionalFormatting sqref="K94">
    <cfRule type="cellIs" dxfId="13" priority="2" stopIfTrue="1" operator="between">
      <formula>0</formula>
      <formula>1</formula>
    </cfRule>
  </conditionalFormatting>
  <conditionalFormatting sqref="K124">
    <cfRule type="cellIs" dxfId="1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zoomScale="115" zoomScaleNormal="115" workbookViewId="0">
      <pane ySplit="26" topLeftCell="A27" activePane="bottomLeft" state="frozen"/>
      <selection pane="bottomLeft" activeCell="H23" sqref="H23"/>
    </sheetView>
  </sheetViews>
  <sheetFormatPr defaultColWidth="11.42578125" defaultRowHeight="12.75"/>
  <cols>
    <col min="1" max="1" width="2.7109375" customWidth="1"/>
    <col min="3" max="3" width="14.85546875" customWidth="1"/>
    <col min="4" max="7" width="16.85546875" customWidth="1"/>
    <col min="8" max="8" width="68.140625" bestFit="1" customWidth="1"/>
  </cols>
  <sheetData>
    <row r="2" spans="2:14">
      <c r="B2" s="117" t="s">
        <v>224</v>
      </c>
      <c r="N2" s="117" t="s">
        <v>292</v>
      </c>
    </row>
    <row r="4" spans="2:14">
      <c r="B4" s="117" t="s">
        <v>291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>
      <c r="B13" s="135"/>
      <c r="C13" s="134"/>
      <c r="D13" s="143"/>
      <c r="E13" s="134"/>
      <c r="F13" s="134"/>
      <c r="G13" s="134"/>
      <c r="H13" s="136"/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>
      <c r="B20" s="106"/>
      <c r="C20" s="103"/>
      <c r="D20" s="138"/>
      <c r="E20" s="103"/>
      <c r="F20" s="103"/>
      <c r="G20" s="149" t="s">
        <v>299</v>
      </c>
    </row>
    <row r="21" spans="2:17" ht="18.75">
      <c r="B21" s="106"/>
      <c r="C21" s="103"/>
      <c r="D21" s="139"/>
      <c r="E21" s="103"/>
      <c r="F21" s="103"/>
      <c r="G21" s="150">
        <v>30</v>
      </c>
    </row>
    <row r="22" spans="2:17">
      <c r="B22" s="106"/>
      <c r="C22" s="103"/>
      <c r="D22" s="139"/>
      <c r="E22" s="103"/>
      <c r="F22" s="103"/>
      <c r="G22" s="151">
        <f>MATCH(gap_angle,N48:Q48,0)</f>
        <v>1</v>
      </c>
    </row>
    <row r="23" spans="2:17">
      <c r="B23" s="106"/>
      <c r="C23" s="103"/>
      <c r="D23" s="139"/>
      <c r="E23" s="103"/>
      <c r="F23" s="103"/>
      <c r="G23" s="151" t="str">
        <f>"Gap"&amp;gap_angle&amp;"deg"</f>
        <v>Gap30deg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223</v>
      </c>
      <c r="C26" s="116" t="s">
        <v>222</v>
      </c>
      <c r="D26" s="116" t="s">
        <v>221</v>
      </c>
      <c r="E26" s="116" t="s">
        <v>226</v>
      </c>
      <c r="F26" s="116" t="s">
        <v>227</v>
      </c>
      <c r="G26" s="116" t="s">
        <v>230</v>
      </c>
      <c r="H26" s="116" t="s">
        <v>220</v>
      </c>
      <c r="I26" s="115"/>
      <c r="J26" s="115"/>
      <c r="K26" s="116" t="s">
        <v>223</v>
      </c>
      <c r="L26" s="116" t="s">
        <v>222</v>
      </c>
      <c r="M26" s="116" t="s">
        <v>221</v>
      </c>
      <c r="N26" s="116" t="s">
        <v>290</v>
      </c>
      <c r="O26" s="137" t="s">
        <v>289</v>
      </c>
      <c r="P26" s="137" t="s">
        <v>288</v>
      </c>
      <c r="Q26" s="137" t="s">
        <v>287</v>
      </c>
    </row>
    <row r="27" spans="2:17" ht="15.75">
      <c r="B27" s="106">
        <v>1</v>
      </c>
      <c r="C27" s="103" t="s">
        <v>207</v>
      </c>
      <c r="E27" s="104"/>
      <c r="F27" s="107" t="s">
        <v>92</v>
      </c>
      <c r="G27" s="104"/>
      <c r="H27" t="s">
        <v>219</v>
      </c>
      <c r="K27" s="106">
        <v>1</v>
      </c>
      <c r="L27" s="103" t="s">
        <v>207</v>
      </c>
      <c r="N27" s="104"/>
      <c r="O27" s="104"/>
      <c r="P27" s="104"/>
      <c r="Q27" s="104"/>
    </row>
    <row r="28" spans="2:17" ht="15.75">
      <c r="B28" s="106">
        <v>2</v>
      </c>
      <c r="C28" s="105" t="s">
        <v>218</v>
      </c>
      <c r="D28" s="103" t="s">
        <v>136</v>
      </c>
      <c r="E28" s="107" cm="1">
        <f t="array" ref="E28">INDEX(N28:Q28,case_number)</f>
        <v>153.69999999999999</v>
      </c>
      <c r="F28" s="107" t="s">
        <v>92</v>
      </c>
      <c r="G28" s="107"/>
      <c r="H28" t="s">
        <v>217</v>
      </c>
      <c r="K28" s="106">
        <v>2</v>
      </c>
      <c r="L28" s="105" t="s">
        <v>218</v>
      </c>
      <c r="M28" s="103" t="s">
        <v>136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75">
      <c r="B29" s="106"/>
      <c r="C29" s="105" t="s">
        <v>216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214</v>
      </c>
      <c r="K29" s="106"/>
      <c r="L29" s="105" t="s">
        <v>216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75">
      <c r="B30" s="106"/>
      <c r="C30" s="105" t="s">
        <v>213</v>
      </c>
      <c r="D30" s="103" t="s">
        <v>152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4345.4702980651637</v>
      </c>
      <c r="G30" s="118">
        <f ca="1">(F30-E30)/E30</f>
        <v>3.1543888611295707E-4</v>
      </c>
      <c r="K30" s="106"/>
      <c r="L30" s="105" t="s">
        <v>213</v>
      </c>
      <c r="M30" s="103" t="s">
        <v>152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75">
      <c r="B31" s="106">
        <v>3</v>
      </c>
      <c r="C31" s="103" t="s">
        <v>207</v>
      </c>
      <c r="D31" s="103" t="s">
        <v>136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212</v>
      </c>
      <c r="K31" s="106">
        <v>3</v>
      </c>
      <c r="L31" s="103" t="s">
        <v>207</v>
      </c>
      <c r="M31" s="103" t="s">
        <v>136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75">
      <c r="B32" s="106"/>
      <c r="C32" s="103" t="s">
        <v>211</v>
      </c>
      <c r="D32" s="103" t="s">
        <v>136</v>
      </c>
      <c r="E32" s="107" cm="1">
        <f t="array" ref="E32">INDEX(N32:Q32,case_number)</f>
        <v>3144.2</v>
      </c>
      <c r="F32" s="107" t="s">
        <v>92</v>
      </c>
      <c r="G32" s="107"/>
      <c r="K32" s="106"/>
      <c r="L32" s="103" t="s">
        <v>211</v>
      </c>
      <c r="M32" s="103" t="s">
        <v>136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75">
      <c r="B33" s="106"/>
      <c r="C33" s="103" t="s">
        <v>210</v>
      </c>
      <c r="D33" s="103" t="s">
        <v>129</v>
      </c>
      <c r="E33" s="109" cm="1">
        <f t="array" ref="E33">INDEX(N33:Q33,case_number)</f>
        <v>0.03</v>
      </c>
      <c r="F33" s="109" t="s">
        <v>92</v>
      </c>
      <c r="G33" s="109"/>
      <c r="K33" s="106"/>
      <c r="L33" s="103" t="s">
        <v>210</v>
      </c>
      <c r="M33" s="103" t="s">
        <v>129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75">
      <c r="B34" s="106"/>
      <c r="C34" s="103" t="s">
        <v>209</v>
      </c>
      <c r="D34" s="103" t="s">
        <v>136</v>
      </c>
      <c r="E34" s="107" cm="1">
        <f t="array" ref="E34">INDEX(N34:Q34,case_number)</f>
        <v>3074.8</v>
      </c>
      <c r="F34" s="107" t="s">
        <v>92</v>
      </c>
      <c r="G34" s="107"/>
      <c r="H34" t="s">
        <v>208</v>
      </c>
      <c r="K34" s="106"/>
      <c r="L34" s="103" t="s">
        <v>209</v>
      </c>
      <c r="M34" s="103" t="s">
        <v>136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75">
      <c r="B35" s="135">
        <v>4</v>
      </c>
      <c r="C35" s="134" t="s">
        <v>286</v>
      </c>
      <c r="D35" s="134" t="s">
        <v>136</v>
      </c>
      <c r="E35" s="133" cm="1">
        <f t="array" ref="E35">INDEX(N35:Q35,case_number)</f>
        <v>2466</v>
      </c>
      <c r="F35" s="133" t="s">
        <v>92</v>
      </c>
      <c r="G35" s="133"/>
      <c r="H35" s="136" t="s">
        <v>206</v>
      </c>
      <c r="I35" s="136"/>
      <c r="K35" s="135">
        <v>4</v>
      </c>
      <c r="L35" s="134" t="s">
        <v>286</v>
      </c>
      <c r="M35" s="134" t="s">
        <v>136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75">
      <c r="B36" s="106"/>
      <c r="C36" s="105" t="s">
        <v>205</v>
      </c>
      <c r="D36" s="103" t="s">
        <v>285</v>
      </c>
      <c r="E36" s="114" cm="1">
        <f t="array" ref="E36">INDEX(N36:Q36,case_number)</f>
        <v>5.8500000000000005E-10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0</v>
      </c>
      <c r="K36" s="106"/>
      <c r="L36" s="105" t="s">
        <v>205</v>
      </c>
      <c r="M36" s="103" t="s">
        <v>285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75">
      <c r="B37" s="106"/>
      <c r="C37" s="105" t="s">
        <v>204</v>
      </c>
      <c r="D37" s="103" t="s">
        <v>285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204</v>
      </c>
      <c r="M37" s="103" t="s">
        <v>285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203</v>
      </c>
      <c r="D38" s="103" t="s">
        <v>129</v>
      </c>
      <c r="E38" s="109" cm="1">
        <f t="array" ref="E38">INDEX(N38:Q38,case_number)</f>
        <v>0.14199999999999999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0</v>
      </c>
      <c r="K38" s="106"/>
      <c r="L38" s="105" t="s">
        <v>203</v>
      </c>
      <c r="M38" s="103" t="s">
        <v>129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75">
      <c r="B39" s="106">
        <v>5</v>
      </c>
      <c r="C39" s="105" t="s">
        <v>202</v>
      </c>
      <c r="D39" s="103" t="s">
        <v>136</v>
      </c>
      <c r="E39" s="108" cm="1">
        <f t="array" ref="E39">INDEX(N39:Q39,case_number)</f>
        <v>48.86</v>
      </c>
      <c r="F39" s="108" t="s">
        <v>92</v>
      </c>
      <c r="G39" s="108"/>
      <c r="K39" s="106">
        <v>5</v>
      </c>
      <c r="L39" s="105" t="s">
        <v>202</v>
      </c>
      <c r="M39" s="103" t="s">
        <v>136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75">
      <c r="B40" s="106"/>
      <c r="C40" s="105" t="s">
        <v>201</v>
      </c>
      <c r="D40" s="103" t="s">
        <v>284</v>
      </c>
      <c r="E40" s="107" cm="1">
        <f t="array" ref="E40">INDEX(N40:Q40,case_number)</f>
        <v>200</v>
      </c>
      <c r="F40" s="107" t="s">
        <v>92</v>
      </c>
      <c r="G40" s="107"/>
      <c r="K40" s="106"/>
      <c r="L40" s="105" t="s">
        <v>201</v>
      </c>
      <c r="M40" s="103" t="s">
        <v>284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75">
      <c r="B41" s="106">
        <v>6</v>
      </c>
      <c r="C41" s="103" t="s">
        <v>200</v>
      </c>
      <c r="D41" s="103" t="s">
        <v>284</v>
      </c>
      <c r="E41" s="107" cm="1">
        <f t="array" ref="E41">INDEX(N41:Q41,case_number)</f>
        <v>33.299999999999997</v>
      </c>
      <c r="F41" s="107" t="s">
        <v>92</v>
      </c>
      <c r="G41" s="107"/>
      <c r="H41" t="s">
        <v>199</v>
      </c>
      <c r="K41" s="106">
        <v>6</v>
      </c>
      <c r="L41" s="103" t="s">
        <v>200</v>
      </c>
      <c r="M41" s="103" t="s">
        <v>284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75">
      <c r="B42" s="106">
        <v>7</v>
      </c>
      <c r="C42" s="103" t="s">
        <v>198</v>
      </c>
      <c r="D42" s="103" t="s">
        <v>136</v>
      </c>
      <c r="E42" s="111" cm="1">
        <f t="array" ref="E42">INDEX(N42:Q42,case_number)</f>
        <v>3323</v>
      </c>
      <c r="F42" s="111" t="s">
        <v>92</v>
      </c>
      <c r="G42" s="111"/>
      <c r="K42" s="106">
        <v>7</v>
      </c>
      <c r="L42" s="103" t="s">
        <v>198</v>
      </c>
      <c r="M42" s="103" t="s">
        <v>136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75">
      <c r="B43" s="106">
        <v>8</v>
      </c>
      <c r="C43" s="103" t="s">
        <v>197</v>
      </c>
      <c r="D43" s="103" t="s">
        <v>193</v>
      </c>
      <c r="E43" s="107" cm="1">
        <f t="array" ref="E43">INDEX(N43:Q43,case_number)</f>
        <v>311.2</v>
      </c>
      <c r="F43" s="107" t="s">
        <v>92</v>
      </c>
      <c r="G43" s="107"/>
      <c r="H43" t="s">
        <v>196</v>
      </c>
      <c r="K43" s="106">
        <v>8</v>
      </c>
      <c r="L43" s="103" t="s">
        <v>197</v>
      </c>
      <c r="M43" s="103" t="s">
        <v>193</v>
      </c>
      <c r="N43" s="107">
        <v>311.2</v>
      </c>
      <c r="O43" s="107">
        <v>311.2</v>
      </c>
      <c r="P43" s="107">
        <v>311.2</v>
      </c>
      <c r="Q43" s="107">
        <v>311.2</v>
      </c>
    </row>
    <row r="44" spans="2:17" ht="15.75">
      <c r="B44" s="106">
        <v>9</v>
      </c>
      <c r="C44" s="103" t="s">
        <v>195</v>
      </c>
      <c r="D44" s="103" t="s">
        <v>193</v>
      </c>
      <c r="E44" s="107" cm="1">
        <f t="array" ref="E44">INDEX(N44:Q44,case_number)</f>
        <v>311.2</v>
      </c>
      <c r="F44" s="107" t="s">
        <v>92</v>
      </c>
      <c r="G44" s="107"/>
      <c r="K44" s="106">
        <v>9</v>
      </c>
      <c r="L44" s="103" t="s">
        <v>195</v>
      </c>
      <c r="M44" s="103" t="s">
        <v>193</v>
      </c>
      <c r="N44" s="107">
        <v>311.2</v>
      </c>
      <c r="O44" s="107">
        <v>311.2</v>
      </c>
      <c r="P44" s="107">
        <v>311.2</v>
      </c>
      <c r="Q44" s="107">
        <v>311.2</v>
      </c>
    </row>
    <row r="45" spans="2:17" ht="15.75">
      <c r="B45" s="106">
        <v>10</v>
      </c>
      <c r="C45" s="103" t="s">
        <v>194</v>
      </c>
      <c r="D45" s="103" t="s">
        <v>193</v>
      </c>
      <c r="E45" s="107" cm="1">
        <f t="array" ref="E45">INDEX(N45:Q45,case_number)</f>
        <v>-303.89999999999998</v>
      </c>
      <c r="F45" s="107" t="s">
        <v>92</v>
      </c>
      <c r="G45" s="107"/>
      <c r="K45" s="106">
        <v>10</v>
      </c>
      <c r="L45" s="103" t="s">
        <v>194</v>
      </c>
      <c r="M45" s="103" t="s">
        <v>193</v>
      </c>
      <c r="N45" s="107">
        <v>-303.89999999999998</v>
      </c>
      <c r="O45" s="107">
        <v>-303.89999999999998</v>
      </c>
      <c r="P45" s="107">
        <v>-303.89999999999998</v>
      </c>
      <c r="Q45" s="107">
        <v>-303.89999999999998</v>
      </c>
    </row>
    <row r="46" spans="2:17" ht="15.75">
      <c r="B46" s="106"/>
      <c r="C46" s="103" t="s">
        <v>192</v>
      </c>
      <c r="D46" s="103" t="s">
        <v>136</v>
      </c>
      <c r="E46" s="111" cm="1">
        <f t="array" ref="E46">INDEX(N46:Q46,case_number)</f>
        <v>3237</v>
      </c>
      <c r="F46" s="111" t="s">
        <v>92</v>
      </c>
      <c r="G46" s="111"/>
      <c r="K46" s="106"/>
      <c r="L46" s="103" t="s">
        <v>192</v>
      </c>
      <c r="M46" s="103" t="s">
        <v>136</v>
      </c>
      <c r="N46" s="111">
        <v>3237</v>
      </c>
      <c r="O46" s="111">
        <v>3332</v>
      </c>
      <c r="P46" s="111">
        <v>3376</v>
      </c>
      <c r="Q46" s="111">
        <v>3404</v>
      </c>
    </row>
    <row r="47" spans="2:17" ht="15.75">
      <c r="B47" s="106">
        <v>11</v>
      </c>
      <c r="C47" s="103" t="s">
        <v>191</v>
      </c>
      <c r="D47" s="103" t="s">
        <v>129</v>
      </c>
      <c r="E47" s="104"/>
      <c r="F47" s="110" t="s">
        <v>92</v>
      </c>
      <c r="G47" s="104"/>
      <c r="K47" s="106">
        <v>11</v>
      </c>
      <c r="L47" s="103" t="s">
        <v>191</v>
      </c>
      <c r="M47" s="103" t="s">
        <v>129</v>
      </c>
      <c r="N47" s="104"/>
      <c r="O47" s="104"/>
      <c r="P47" s="104"/>
      <c r="Q47" s="104"/>
    </row>
    <row r="48" spans="2:17" ht="15.75">
      <c r="B48" s="106"/>
      <c r="C48" s="105" t="s">
        <v>190</v>
      </c>
      <c r="D48" s="103" t="s">
        <v>189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0">(F48-E48)/E48</f>
        <v>-1.1842378929335003E-16</v>
      </c>
      <c r="K48" s="106"/>
      <c r="L48" s="105" t="s">
        <v>190</v>
      </c>
      <c r="M48" s="103" t="s">
        <v>189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75">
      <c r="B49" s="106"/>
      <c r="C49" s="103" t="s">
        <v>188</v>
      </c>
      <c r="D49" s="103" t="s">
        <v>182</v>
      </c>
      <c r="E49" s="109" cm="1">
        <f t="array" ref="E49">INDEX(N49:Q49,case_number)</f>
        <v>1.9630000000000001</v>
      </c>
      <c r="F49" s="109" cm="1">
        <f t="array" aca="1" ref="F49" ca="1">INDIRECT(sheet_name&amp;"!gap.L")/1000</f>
        <v>1.9634954084936205</v>
      </c>
      <c r="G49" s="118">
        <f t="shared" ca="1" si="0"/>
        <v>2.5237315008680455E-4</v>
      </c>
      <c r="K49" s="106"/>
      <c r="L49" s="103" t="s">
        <v>188</v>
      </c>
      <c r="M49" s="103" t="s">
        <v>182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99</v>
      </c>
      <c r="D50" s="103" t="s">
        <v>182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99</v>
      </c>
      <c r="M50" s="103" t="s">
        <v>182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75">
      <c r="B51" s="106"/>
      <c r="C51" s="103" t="s">
        <v>187</v>
      </c>
      <c r="D51" s="103" t="s">
        <v>186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187</v>
      </c>
      <c r="M51" s="103" t="s">
        <v>186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75">
      <c r="B52" s="106">
        <v>12</v>
      </c>
      <c r="C52" s="103" t="s">
        <v>185</v>
      </c>
      <c r="D52" s="103" t="s">
        <v>133</v>
      </c>
      <c r="E52" s="109" cm="1">
        <f t="array" ref="E52">INDEX(N52:Q52,case_number)</f>
        <v>0.28799999999999998</v>
      </c>
      <c r="F52" s="109" cm="1">
        <f t="array" aca="1" ref="F52" ca="1">INDIRECT(sheet_name&amp;"!gap.k_mean")</f>
        <v>0.28799999999999998</v>
      </c>
      <c r="G52" s="118">
        <f t="shared" ca="1" si="0"/>
        <v>0</v>
      </c>
      <c r="H52" s="153"/>
      <c r="K52" s="106">
        <v>12</v>
      </c>
      <c r="L52" s="103" t="s">
        <v>185</v>
      </c>
      <c r="M52" s="103" t="s">
        <v>133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75">
      <c r="B53" s="106">
        <v>13</v>
      </c>
      <c r="C53" s="103" t="s">
        <v>184</v>
      </c>
      <c r="D53" s="103" t="s">
        <v>129</v>
      </c>
      <c r="E53" s="109" cm="1">
        <f t="array" ref="E53">INDEX(N53:Q53,case_number)</f>
        <v>1.216</v>
      </c>
      <c r="F53" s="109" cm="1">
        <f t="array" aca="1" ref="F53" ca="1">INDIRECT(sheet_name&amp;"!gap.COV")</f>
        <v>1.216</v>
      </c>
      <c r="G53" s="118">
        <f t="shared" ca="1" si="0"/>
        <v>0</v>
      </c>
      <c r="K53" s="106">
        <v>13</v>
      </c>
      <c r="L53" s="103" t="s">
        <v>184</v>
      </c>
      <c r="M53" s="103" t="s">
        <v>129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75">
      <c r="B54" s="106"/>
      <c r="C54" s="103" t="s">
        <v>183</v>
      </c>
      <c r="D54" s="103" t="s">
        <v>182</v>
      </c>
      <c r="E54" s="109" cm="1">
        <f t="array" ref="E54">INDEX(N54:Q54,case_number)</f>
        <v>1.9630000000000001</v>
      </c>
      <c r="F54" s="109" t="s">
        <v>92</v>
      </c>
      <c r="G54" s="109"/>
      <c r="K54" s="106"/>
      <c r="L54" s="103" t="s">
        <v>183</v>
      </c>
      <c r="M54" s="103" t="s">
        <v>182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75">
      <c r="B55" s="106">
        <v>14</v>
      </c>
      <c r="C55" s="103" t="s">
        <v>181</v>
      </c>
      <c r="D55" s="103" t="s">
        <v>133</v>
      </c>
      <c r="E55" s="109" cm="1">
        <f t="array" ref="E55">INDEX(N55:Q55,case_number)</f>
        <v>1.962</v>
      </c>
      <c r="F55" s="109" t="s">
        <v>92</v>
      </c>
      <c r="G55" s="109"/>
      <c r="K55" s="106">
        <v>14</v>
      </c>
      <c r="L55" s="103" t="s">
        <v>181</v>
      </c>
      <c r="M55" s="103" t="s">
        <v>133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75">
      <c r="B56" s="106">
        <v>15</v>
      </c>
      <c r="C56" s="103" t="s">
        <v>180</v>
      </c>
      <c r="D56" s="103" t="s">
        <v>133</v>
      </c>
      <c r="E56" s="109" cm="1">
        <f t="array" ref="E56">INDEX(N56:Q56,case_number)</f>
        <v>2.9430000000000001</v>
      </c>
      <c r="F56" s="109" t="s">
        <v>92</v>
      </c>
      <c r="G56" s="109"/>
      <c r="K56" s="106">
        <v>15</v>
      </c>
      <c r="L56" s="103" t="s">
        <v>180</v>
      </c>
      <c r="M56" s="103" t="s">
        <v>133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75">
      <c r="B57" s="106">
        <v>16</v>
      </c>
      <c r="C57" s="105" t="s">
        <v>179</v>
      </c>
      <c r="D57" s="103"/>
      <c r="E57" s="109" cm="1">
        <f t="array" ref="E57">INDEX(N57:Q57,case_number)</f>
        <v>0.95299999999999996</v>
      </c>
      <c r="F57" s="109" t="s">
        <v>92</v>
      </c>
      <c r="G57" s="109"/>
      <c r="K57" s="106">
        <v>16</v>
      </c>
      <c r="L57" s="105" t="s">
        <v>179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75">
      <c r="B58" s="106">
        <v>17</v>
      </c>
      <c r="C58" s="105" t="s">
        <v>178</v>
      </c>
      <c r="D58" s="103"/>
      <c r="E58" s="109" cm="1">
        <f t="array" ref="E58">INDEX(N58:Q58,case_number)</f>
        <v>-1.7</v>
      </c>
      <c r="F58" s="109" t="s">
        <v>92</v>
      </c>
      <c r="G58" s="109"/>
      <c r="K58" s="106">
        <v>17</v>
      </c>
      <c r="L58" s="105" t="s">
        <v>178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75">
      <c r="B59" s="106">
        <v>18</v>
      </c>
      <c r="C59" s="103" t="s">
        <v>177</v>
      </c>
      <c r="D59" s="103"/>
      <c r="E59" s="109" cm="1">
        <f t="array" ref="E59">INDEX(N59:Q59,case_number)</f>
        <v>-0.13200000000000001</v>
      </c>
      <c r="F59" s="113" t="s">
        <v>92</v>
      </c>
      <c r="G59" s="109"/>
      <c r="K59" s="106">
        <v>18</v>
      </c>
      <c r="L59" s="103" t="s">
        <v>177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75">
      <c r="B60" s="106">
        <v>19</v>
      </c>
      <c r="C60" s="103" t="s">
        <v>176</v>
      </c>
      <c r="D60" s="103" t="s">
        <v>133</v>
      </c>
      <c r="E60" s="109" cm="1">
        <f t="array" ref="E60">INDEX(N60:Q60,case_number)</f>
        <v>0.876</v>
      </c>
      <c r="F60" s="109"/>
      <c r="G60" s="109"/>
      <c r="K60" s="106">
        <v>19</v>
      </c>
      <c r="L60" s="103" t="s">
        <v>176</v>
      </c>
      <c r="M60" s="103" t="s">
        <v>133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75">
      <c r="B61" s="106"/>
      <c r="C61" s="103" t="s">
        <v>175</v>
      </c>
      <c r="D61" s="103" t="s">
        <v>133</v>
      </c>
      <c r="E61" s="109" cm="1">
        <f t="array" ref="E61">INDEX(N61:Q61,case_number)</f>
        <v>0.876</v>
      </c>
      <c r="F61" s="109"/>
      <c r="G61" s="109"/>
      <c r="H61" t="s">
        <v>174</v>
      </c>
      <c r="K61" s="106"/>
      <c r="L61" s="103" t="s">
        <v>175</v>
      </c>
      <c r="M61" s="103" t="s">
        <v>133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173</v>
      </c>
      <c r="D62" s="103"/>
      <c r="E62" s="132"/>
      <c r="F62" s="132"/>
      <c r="G62" s="132"/>
      <c r="H62" t="s">
        <v>172</v>
      </c>
      <c r="K62" s="106">
        <v>20</v>
      </c>
      <c r="L62" s="103" t="s">
        <v>173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171</v>
      </c>
      <c r="D63" s="103"/>
      <c r="E63" s="132"/>
      <c r="F63" s="132"/>
      <c r="G63" s="132"/>
      <c r="H63" t="s">
        <v>170</v>
      </c>
      <c r="K63" s="106">
        <v>21</v>
      </c>
      <c r="L63" s="112" t="s">
        <v>171</v>
      </c>
      <c r="M63" s="103"/>
      <c r="N63" s="132"/>
      <c r="O63" s="132"/>
      <c r="P63" s="132"/>
      <c r="Q63" s="132"/>
    </row>
    <row r="64" spans="2:17" ht="15.75">
      <c r="B64" s="106">
        <v>22</v>
      </c>
      <c r="C64" s="103" t="s">
        <v>169</v>
      </c>
      <c r="D64" s="103"/>
      <c r="E64" s="104"/>
      <c r="F64" s="104"/>
      <c r="G64" s="104"/>
      <c r="K64" s="106">
        <v>22</v>
      </c>
      <c r="L64" s="103" t="s">
        <v>169</v>
      </c>
      <c r="M64" s="103"/>
      <c r="N64" s="104"/>
      <c r="O64" s="104"/>
      <c r="P64" s="104"/>
      <c r="Q64" s="104"/>
    </row>
    <row r="65" spans="2:17" ht="15.75">
      <c r="B65" s="106">
        <v>23</v>
      </c>
      <c r="C65" s="103" t="s">
        <v>168</v>
      </c>
      <c r="D65" s="103"/>
      <c r="E65" s="104"/>
      <c r="F65" s="104"/>
      <c r="G65" s="104"/>
      <c r="K65" s="106">
        <v>23</v>
      </c>
      <c r="L65" s="103" t="s">
        <v>168</v>
      </c>
      <c r="M65" s="103"/>
      <c r="N65" s="104"/>
      <c r="O65" s="104"/>
      <c r="P65" s="104"/>
      <c r="Q65" s="104"/>
    </row>
    <row r="66" spans="2:17" ht="15.75">
      <c r="B66" s="106">
        <v>24</v>
      </c>
      <c r="C66" s="103" t="s">
        <v>167</v>
      </c>
      <c r="D66" s="103"/>
      <c r="E66" s="132"/>
      <c r="F66" s="132"/>
      <c r="G66" s="132"/>
      <c r="H66" t="s">
        <v>166</v>
      </c>
      <c r="K66" s="106">
        <v>24</v>
      </c>
      <c r="L66" s="103" t="s">
        <v>167</v>
      </c>
      <c r="M66" s="103"/>
      <c r="N66" s="132"/>
      <c r="O66" s="132"/>
      <c r="P66" s="132"/>
      <c r="Q66" s="132"/>
    </row>
    <row r="67" spans="2:17" ht="15.75">
      <c r="B67" s="106">
        <v>25</v>
      </c>
      <c r="C67" s="105" t="s">
        <v>165</v>
      </c>
      <c r="D67" s="103" t="s">
        <v>136</v>
      </c>
      <c r="E67" s="107" cm="1">
        <f t="array" ref="E67">INDEX(N67:Q67,case_number)</f>
        <v>1234.8</v>
      </c>
      <c r="F67" s="107" cm="1">
        <f t="array" aca="1" ref="F67" ca="1">-INDIRECT(sheet_name&amp;"!DZ_gap")</f>
        <v>1234.8029838661535</v>
      </c>
      <c r="G67" s="118">
        <f ca="1">(F67-E67)/E67</f>
        <v>2.4164772866047524E-6</v>
      </c>
      <c r="K67" s="106">
        <v>25</v>
      </c>
      <c r="L67" s="105" t="s">
        <v>165</v>
      </c>
      <c r="M67" s="103" t="s">
        <v>136</v>
      </c>
      <c r="N67" s="107">
        <v>1234.8</v>
      </c>
      <c r="O67" s="107">
        <v>806.6</v>
      </c>
      <c r="P67" s="107">
        <v>713.5</v>
      </c>
      <c r="Q67" s="107">
        <v>682.4</v>
      </c>
    </row>
    <row r="68" spans="2:17" ht="15.75">
      <c r="B68" s="106"/>
      <c r="C68" s="103" t="s">
        <v>153</v>
      </c>
      <c r="D68" s="103" t="s">
        <v>152</v>
      </c>
      <c r="E68" s="111" cm="1">
        <f t="array" ref="E68">INDEX(N68:Q68,case_number)</f>
        <v>37149</v>
      </c>
      <c r="F68" s="111" t="s">
        <v>92</v>
      </c>
      <c r="G68" s="111"/>
      <c r="K68" s="106"/>
      <c r="L68" s="103" t="s">
        <v>153</v>
      </c>
      <c r="M68" s="103" t="s">
        <v>152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5.75">
      <c r="B69" s="106"/>
      <c r="C69" s="103" t="s">
        <v>151</v>
      </c>
      <c r="D69" s="103" t="s">
        <v>283</v>
      </c>
      <c r="E69" s="114" cm="1">
        <f t="array" ref="E69">INDEX(N69:Q69,case_number)</f>
        <v>124000000</v>
      </c>
      <c r="F69" s="114" t="s">
        <v>92</v>
      </c>
      <c r="G69" s="114"/>
      <c r="K69" s="106"/>
      <c r="L69" s="103" t="s">
        <v>151</v>
      </c>
      <c r="M69" s="103" t="s">
        <v>283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75">
      <c r="B70" s="106"/>
      <c r="C70" s="103" t="s">
        <v>158</v>
      </c>
      <c r="D70" s="103" t="s">
        <v>152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ref="G70:G71" ca="1" si="1">(F70-E70)/E70</f>
        <v>0</v>
      </c>
      <c r="K70" s="106"/>
      <c r="L70" s="103" t="s">
        <v>158</v>
      </c>
      <c r="M70" s="103" t="s">
        <v>152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5.75">
      <c r="B71" s="106"/>
      <c r="C71" s="103" t="s">
        <v>157</v>
      </c>
      <c r="D71" s="103" t="s">
        <v>283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1"/>
        <v>0</v>
      </c>
      <c r="K71" s="106"/>
      <c r="L71" s="103" t="s">
        <v>157</v>
      </c>
      <c r="M71" s="103" t="s">
        <v>283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75">
      <c r="B72" s="106">
        <v>26</v>
      </c>
      <c r="C72" s="103" t="s">
        <v>164</v>
      </c>
      <c r="D72" s="103" t="s">
        <v>143</v>
      </c>
      <c r="E72" s="111" cm="1">
        <f t="array" ref="E72">INDEX(N72:Q72,case_number)</f>
        <v>14497</v>
      </c>
      <c r="F72" s="111" cm="1">
        <f t="array" aca="1" ref="F72" ca="1">INDIRECT(sheet_name&amp;"!gap.stiffness")</f>
        <v>14496.858134358161</v>
      </c>
      <c r="G72" s="118">
        <f ca="1">(F72-E72)/E72</f>
        <v>-9.7858620293235691E-6</v>
      </c>
      <c r="K72" s="106">
        <v>26</v>
      </c>
      <c r="L72" s="103" t="s">
        <v>164</v>
      </c>
      <c r="M72" s="103" t="s">
        <v>143</v>
      </c>
      <c r="N72" s="111">
        <v>14497</v>
      </c>
      <c r="O72" s="111">
        <v>5077</v>
      </c>
      <c r="P72" s="111">
        <v>2767</v>
      </c>
      <c r="Q72" s="111">
        <v>1774</v>
      </c>
    </row>
    <row r="73" spans="2:17" ht="15.75">
      <c r="B73" s="106">
        <v>27</v>
      </c>
      <c r="C73" s="103" t="s">
        <v>161</v>
      </c>
      <c r="D73" s="103" t="s">
        <v>143</v>
      </c>
      <c r="E73" s="111" cm="1">
        <f t="array" ref="E73">INDEX(N73:Q73,case_number)</f>
        <v>4817</v>
      </c>
      <c r="F73" s="111" t="s">
        <v>92</v>
      </c>
      <c r="G73" s="111"/>
      <c r="H73" t="s">
        <v>163</v>
      </c>
      <c r="K73" s="106">
        <v>27</v>
      </c>
      <c r="L73" s="103" t="s">
        <v>161</v>
      </c>
      <c r="M73" s="103" t="s">
        <v>143</v>
      </c>
      <c r="N73" s="111">
        <v>4817</v>
      </c>
      <c r="O73" s="111">
        <v>2025</v>
      </c>
      <c r="P73" s="111">
        <v>1073</v>
      </c>
      <c r="Q73" s="111">
        <v>608</v>
      </c>
    </row>
    <row r="74" spans="2:17" ht="15.75">
      <c r="B74" s="106"/>
      <c r="C74" s="103" t="s">
        <v>161</v>
      </c>
      <c r="D74" s="103" t="s">
        <v>143</v>
      </c>
      <c r="E74" s="111" cm="1">
        <f t="array" ref="E74">INDEX(N74:Q74,case_number)</f>
        <v>5169</v>
      </c>
      <c r="F74" s="111" cm="1">
        <f t="array" aca="1" ref="F74" ca="1">INDIRECT(sheet_name&amp;"!gap.k_shell")</f>
        <v>5169.3500000000004</v>
      </c>
      <c r="G74" s="118">
        <f ca="1">(F74-E74)/E74</f>
        <v>6.7711356161803788E-5</v>
      </c>
      <c r="H74" t="s">
        <v>162</v>
      </c>
      <c r="K74" s="106"/>
      <c r="L74" s="103" t="s">
        <v>161</v>
      </c>
      <c r="M74" s="103" t="s">
        <v>143</v>
      </c>
      <c r="N74" s="111">
        <v>5169</v>
      </c>
      <c r="O74" s="111">
        <v>2212</v>
      </c>
      <c r="P74" s="111">
        <v>1238</v>
      </c>
      <c r="Q74" s="111">
        <v>800</v>
      </c>
    </row>
    <row r="75" spans="2:17" ht="15.75">
      <c r="B75" s="106"/>
      <c r="C75" s="103" t="s">
        <v>161</v>
      </c>
      <c r="D75" s="103" t="s">
        <v>143</v>
      </c>
      <c r="E75" s="111" cm="1">
        <f t="array" ref="E75">INDEX(N75:Q75,case_number)</f>
        <v>5169</v>
      </c>
      <c r="F75" s="111" cm="1">
        <f t="array" aca="1" ref="F75" ca="1">INDIRECT(sheet_name&amp;"!gap.k_shell")</f>
        <v>5169.3500000000004</v>
      </c>
      <c r="G75" s="118">
        <f ca="1">(F75-E75)/E75</f>
        <v>6.7711356161803788E-5</v>
      </c>
      <c r="H75" t="s">
        <v>160</v>
      </c>
      <c r="K75" s="106"/>
      <c r="L75" s="103" t="s">
        <v>161</v>
      </c>
      <c r="M75" s="103" t="s">
        <v>143</v>
      </c>
      <c r="N75" s="111">
        <v>5169</v>
      </c>
      <c r="O75" s="111">
        <v>2212</v>
      </c>
      <c r="P75" s="111">
        <v>1238</v>
      </c>
      <c r="Q75" s="111">
        <v>800</v>
      </c>
    </row>
    <row r="76" spans="2:17" ht="15.75">
      <c r="B76" s="106">
        <v>28</v>
      </c>
      <c r="C76" s="103" t="s">
        <v>159</v>
      </c>
      <c r="D76" s="103" t="s">
        <v>129</v>
      </c>
      <c r="E76" s="109" cm="1">
        <f t="array" ref="E76">INDEX(N76:Q76,case_number)</f>
        <v>1.8</v>
      </c>
      <c r="F76" s="109" cm="1">
        <f t="array" aca="1" ref="F76" ca="1">INDIRECT(sheet_name&amp;"!gap.k_fac")</f>
        <v>1.8</v>
      </c>
      <c r="G76" s="118">
        <f ca="1">(F76-E76)/E76</f>
        <v>0</v>
      </c>
      <c r="K76" s="106">
        <v>28</v>
      </c>
      <c r="L76" s="103" t="s">
        <v>159</v>
      </c>
      <c r="M76" s="103" t="s">
        <v>129</v>
      </c>
      <c r="N76" s="109">
        <v>1.8</v>
      </c>
      <c r="O76" s="109">
        <v>2.1030000000000002</v>
      </c>
      <c r="P76" s="109">
        <v>2.5049999999999999</v>
      </c>
      <c r="Q76" s="109">
        <v>2.9060000000000001</v>
      </c>
    </row>
    <row r="77" spans="2:17" ht="15.75">
      <c r="B77" s="106">
        <v>29</v>
      </c>
      <c r="C77" s="103" t="s">
        <v>156</v>
      </c>
      <c r="D77" s="103" t="s">
        <v>143</v>
      </c>
      <c r="E77" s="107" cm="1">
        <f t="array" ref="E77">INDEX(N77:Q77,case_number)</f>
        <v>1420.1</v>
      </c>
      <c r="F77" s="107" cm="1">
        <f t="array" aca="1" ref="F77" ca="1">INDIRECT(sheet_name&amp;"!gap.k_fl")</f>
        <v>1420.13</v>
      </c>
      <c r="G77" s="118">
        <f ca="1">(F77-E77)/E77</f>
        <v>2.1125272868248777E-5</v>
      </c>
      <c r="K77" s="106">
        <v>29</v>
      </c>
      <c r="L77" s="103" t="s">
        <v>156</v>
      </c>
      <c r="M77" s="103" t="s">
        <v>143</v>
      </c>
      <c r="N77" s="107">
        <v>1420.1</v>
      </c>
      <c r="O77" s="107">
        <v>95.8</v>
      </c>
      <c r="P77" s="107">
        <v>19.2</v>
      </c>
      <c r="Q77" s="107">
        <v>6.1</v>
      </c>
    </row>
    <row r="78" spans="2:17" ht="15.75">
      <c r="B78" s="106">
        <v>30</v>
      </c>
      <c r="C78" s="105" t="s">
        <v>155</v>
      </c>
      <c r="D78" s="103" t="s">
        <v>136</v>
      </c>
      <c r="E78" s="104"/>
      <c r="F78" s="110" t="s">
        <v>92</v>
      </c>
      <c r="G78" s="104"/>
      <c r="H78" t="s">
        <v>154</v>
      </c>
      <c r="K78" s="106">
        <v>30</v>
      </c>
      <c r="L78" s="105" t="s">
        <v>155</v>
      </c>
      <c r="M78" s="103" t="s">
        <v>136</v>
      </c>
      <c r="N78" s="104"/>
      <c r="O78" s="104"/>
      <c r="P78" s="104"/>
      <c r="Q78" s="104"/>
    </row>
    <row r="79" spans="2:17" ht="15.75">
      <c r="B79" s="106">
        <v>31</v>
      </c>
      <c r="C79" s="103" t="s">
        <v>150</v>
      </c>
      <c r="D79" s="103" t="s">
        <v>136</v>
      </c>
      <c r="E79" s="104"/>
      <c r="F79" s="110" t="s">
        <v>92</v>
      </c>
      <c r="G79" s="104"/>
      <c r="H79" t="s">
        <v>154</v>
      </c>
      <c r="K79" s="106">
        <v>31</v>
      </c>
      <c r="L79" s="103" t="s">
        <v>150</v>
      </c>
      <c r="M79" s="103" t="s">
        <v>136</v>
      </c>
      <c r="N79" s="104"/>
      <c r="O79" s="104"/>
      <c r="P79" s="104"/>
      <c r="Q79" s="104"/>
    </row>
    <row r="80" spans="2:17" ht="15.75">
      <c r="B80" s="106"/>
      <c r="C80" s="105" t="s">
        <v>149</v>
      </c>
      <c r="D80" s="103" t="s">
        <v>136</v>
      </c>
      <c r="E80" s="104"/>
      <c r="F80" s="110" t="s">
        <v>92</v>
      </c>
      <c r="G80" s="104"/>
      <c r="H80" t="s">
        <v>154</v>
      </c>
      <c r="K80" s="106"/>
      <c r="L80" s="105" t="s">
        <v>149</v>
      </c>
      <c r="M80" s="103" t="s">
        <v>136</v>
      </c>
      <c r="N80" s="104"/>
      <c r="O80" s="104"/>
      <c r="P80" s="104"/>
      <c r="Q80" s="104"/>
    </row>
    <row r="81" spans="2:17" ht="15.75">
      <c r="B81" s="106">
        <v>32</v>
      </c>
      <c r="C81" s="105" t="s">
        <v>148</v>
      </c>
      <c r="D81" s="103" t="s">
        <v>136</v>
      </c>
      <c r="E81" s="107" cm="1">
        <f t="array" ref="E81">INDEX(N81:Q81,case_number)</f>
        <v>1234.8</v>
      </c>
      <c r="F81" s="107" t="s">
        <v>92</v>
      </c>
      <c r="G81" s="107"/>
      <c r="K81" s="106">
        <v>32</v>
      </c>
      <c r="L81" s="105" t="s">
        <v>148</v>
      </c>
      <c r="M81" s="103" t="s">
        <v>136</v>
      </c>
      <c r="N81" s="107">
        <v>1234.8</v>
      </c>
      <c r="O81" s="107">
        <v>806.6</v>
      </c>
      <c r="P81" s="107">
        <v>713.5</v>
      </c>
      <c r="Q81" s="107">
        <v>682.4</v>
      </c>
    </row>
    <row r="82" spans="2:17" ht="15.75">
      <c r="B82" s="106">
        <v>33</v>
      </c>
      <c r="C82" s="103" t="s">
        <v>147</v>
      </c>
      <c r="D82" s="103" t="s">
        <v>136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147</v>
      </c>
      <c r="M82" s="103" t="s">
        <v>136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75">
      <c r="B83" s="106">
        <v>34</v>
      </c>
      <c r="C83" s="103" t="s">
        <v>146</v>
      </c>
      <c r="D83" s="103" t="s">
        <v>136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134</v>
      </c>
      <c r="K83" s="106">
        <v>34</v>
      </c>
      <c r="L83" s="103" t="s">
        <v>146</v>
      </c>
      <c r="M83" s="103" t="s">
        <v>136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75">
      <c r="B84" s="106">
        <v>35</v>
      </c>
      <c r="C84" s="103" t="s">
        <v>146</v>
      </c>
      <c r="D84" s="103" t="s">
        <v>136</v>
      </c>
      <c r="E84" s="104"/>
      <c r="F84" s="110" t="s">
        <v>92</v>
      </c>
      <c r="G84" s="104"/>
      <c r="H84" t="s">
        <v>131</v>
      </c>
      <c r="K84" s="106">
        <v>35</v>
      </c>
      <c r="L84" s="103" t="s">
        <v>146</v>
      </c>
      <c r="M84" s="103" t="s">
        <v>136</v>
      </c>
      <c r="N84" s="104"/>
      <c r="O84" s="104"/>
      <c r="P84" s="104"/>
      <c r="Q84" s="104"/>
    </row>
    <row r="85" spans="2:17" ht="15.75">
      <c r="B85" s="106">
        <v>36</v>
      </c>
      <c r="C85" s="105" t="s">
        <v>145</v>
      </c>
      <c r="D85" s="103" t="s">
        <v>129</v>
      </c>
      <c r="E85" s="109" cm="1">
        <f t="array" ref="E85">INDEX(N85:Q85,case_number)</f>
        <v>2.403</v>
      </c>
      <c r="F85" s="109" cm="1">
        <f t="array" aca="1" ref="F85" ca="1">INDIRECT(sheet_name&amp;"!stiffness_correction_factor")</f>
        <v>2.4033637535545207</v>
      </c>
      <c r="G85" s="118">
        <f ca="1">(F85-E85)/E85</f>
        <v>1.5137476259703448E-4</v>
      </c>
      <c r="K85" s="106">
        <v>36</v>
      </c>
      <c r="L85" s="105" t="s">
        <v>145</v>
      </c>
      <c r="M85" s="103" t="s">
        <v>129</v>
      </c>
      <c r="N85" s="109">
        <v>2.403</v>
      </c>
      <c r="O85" s="109">
        <v>1.345</v>
      </c>
      <c r="P85" s="109">
        <v>1.177</v>
      </c>
      <c r="Q85" s="109">
        <v>1.111</v>
      </c>
    </row>
    <row r="86" spans="2:17">
      <c r="B86" s="106"/>
      <c r="C86" s="105" t="s">
        <v>282</v>
      </c>
      <c r="D86" s="103" t="s">
        <v>133</v>
      </c>
      <c r="E86" s="107" cm="1">
        <f t="array" ref="E86">INDEX(N86:Q86,case_number)</f>
        <v>194.5</v>
      </c>
      <c r="F86" s="107" cm="1">
        <f t="array" aca="1" ref="F86" ca="1">INDIRECT(sheet_name&amp;"!shell_arc_length")</f>
        <v>194.4645852572082</v>
      </c>
      <c r="G86" s="118">
        <f ca="1">(F86-E86)/E86</f>
        <v>-1.8208093980360304E-4</v>
      </c>
      <c r="K86" s="106"/>
      <c r="L86" s="105" t="s">
        <v>282</v>
      </c>
      <c r="M86" s="103" t="s">
        <v>133</v>
      </c>
      <c r="N86" s="107">
        <v>194.5</v>
      </c>
      <c r="O86" s="107">
        <v>194.5</v>
      </c>
      <c r="P86" s="107">
        <v>194.5</v>
      </c>
      <c r="Q86" s="107">
        <v>194.5</v>
      </c>
    </row>
    <row r="87" spans="2:17" ht="15.75">
      <c r="B87" s="106">
        <v>37</v>
      </c>
      <c r="C87" s="103" t="s">
        <v>144</v>
      </c>
      <c r="D87" s="103" t="s">
        <v>143</v>
      </c>
      <c r="E87" s="107" cm="1">
        <f t="array" ref="E87">INDEX(N87:Q87,case_number)</f>
        <v>10330.700000000001</v>
      </c>
      <c r="F87" s="107" cm="1">
        <f t="array" aca="1" ref="F87" ca="1">INDIRECT(sheet_name&amp;"!k_seg")</f>
        <v>10330.08</v>
      </c>
      <c r="G87" s="118">
        <f ca="1">(F87-E87)/E87</f>
        <v>-6.0015294220217438E-5</v>
      </c>
      <c r="K87" s="106">
        <v>37</v>
      </c>
      <c r="L87" s="103" t="s">
        <v>144</v>
      </c>
      <c r="M87" s="103" t="s">
        <v>143</v>
      </c>
      <c r="N87" s="107">
        <v>10330.700000000001</v>
      </c>
      <c r="O87" s="107">
        <v>14733.5</v>
      </c>
      <c r="P87" s="107">
        <v>15624</v>
      </c>
      <c r="Q87" s="107">
        <v>15916.9</v>
      </c>
    </row>
    <row r="88" spans="2:17" ht="15.75">
      <c r="B88" s="106">
        <v>38</v>
      </c>
      <c r="C88" s="103" t="s">
        <v>142</v>
      </c>
      <c r="D88" s="103" t="s">
        <v>136</v>
      </c>
      <c r="E88" s="111" cm="1">
        <f t="array" ref="E88">INDEX(N88:Q88,case_number)</f>
        <v>833</v>
      </c>
      <c r="F88" s="111" cm="1">
        <f t="array" aca="1" ref="F88" ca="1">ROUND(INDIRECT(sheet_name&amp;"!Z2_tilde"),0)</f>
        <v>833</v>
      </c>
      <c r="G88" s="118">
        <f ca="1">(F88-E88)/E88</f>
        <v>0</v>
      </c>
      <c r="K88" s="106">
        <v>38</v>
      </c>
      <c r="L88" s="103" t="s">
        <v>142</v>
      </c>
      <c r="M88" s="103" t="s">
        <v>136</v>
      </c>
      <c r="N88" s="111">
        <v>833</v>
      </c>
      <c r="O88" s="111">
        <v>1262</v>
      </c>
      <c r="P88" s="111">
        <v>1355</v>
      </c>
      <c r="Q88" s="111">
        <v>1386</v>
      </c>
    </row>
    <row r="89" spans="2:17">
      <c r="B89" s="106">
        <v>39</v>
      </c>
      <c r="C89" s="103" t="s">
        <v>1</v>
      </c>
      <c r="D89" s="103" t="s">
        <v>133</v>
      </c>
      <c r="E89" s="109" cm="1">
        <f t="array" ref="E89">INDEX(N89:Q89,case_number)</f>
        <v>0.41499999999999998</v>
      </c>
      <c r="F89" s="109" cm="1">
        <f t="array" aca="1" ref="F89" ca="1">INDIRECT(sheet_name&amp;"!u")</f>
        <v>0.41499999999999998</v>
      </c>
      <c r="G89" s="118">
        <f ca="1">(F89-E89)/E89</f>
        <v>0</v>
      </c>
      <c r="H89" t="s">
        <v>134</v>
      </c>
      <c r="K89" s="106">
        <v>39</v>
      </c>
      <c r="L89" s="103" t="s">
        <v>1</v>
      </c>
      <c r="M89" s="103" t="s">
        <v>133</v>
      </c>
      <c r="N89" s="109">
        <v>0.41499999999999998</v>
      </c>
      <c r="O89" s="109">
        <v>0.44</v>
      </c>
      <c r="P89" s="109">
        <v>0.44600000000000001</v>
      </c>
      <c r="Q89" s="109">
        <v>0.44800000000000001</v>
      </c>
    </row>
    <row r="90" spans="2:17">
      <c r="B90" s="106">
        <v>40</v>
      </c>
      <c r="C90" s="103" t="s">
        <v>1</v>
      </c>
      <c r="D90" s="103" t="s">
        <v>133</v>
      </c>
      <c r="E90" s="104"/>
      <c r="F90" s="104"/>
      <c r="G90" s="104"/>
      <c r="H90" t="s">
        <v>131</v>
      </c>
      <c r="K90" s="106">
        <v>40</v>
      </c>
      <c r="L90" s="103" t="s">
        <v>1</v>
      </c>
      <c r="M90" s="103" t="s">
        <v>133</v>
      </c>
      <c r="N90" s="104"/>
      <c r="O90" s="104"/>
      <c r="P90" s="104"/>
      <c r="Q90" s="104"/>
    </row>
    <row r="91" spans="2:17" ht="15.75">
      <c r="B91" s="106"/>
      <c r="C91" s="103" t="s">
        <v>141</v>
      </c>
      <c r="D91" s="103" t="s">
        <v>136</v>
      </c>
      <c r="E91" s="110" cm="1">
        <f t="array" ref="E91">INDEX(N91:Q91,case_number)</f>
        <v>14795</v>
      </c>
      <c r="F91" s="110" t="s">
        <v>92</v>
      </c>
      <c r="G91" s="110"/>
      <c r="K91" s="106"/>
      <c r="L91" s="103" t="s">
        <v>141</v>
      </c>
      <c r="M91" s="103" t="s">
        <v>136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75">
      <c r="B92" s="106">
        <v>41</v>
      </c>
      <c r="C92" s="105" t="s">
        <v>140</v>
      </c>
      <c r="D92" s="103" t="s">
        <v>136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140</v>
      </c>
      <c r="M92" s="103" t="s">
        <v>136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75">
      <c r="B94" s="106">
        <v>43</v>
      </c>
      <c r="C94" s="103" t="s">
        <v>139</v>
      </c>
      <c r="D94" s="103" t="s">
        <v>136</v>
      </c>
      <c r="E94" s="107" cm="1">
        <f t="array" ref="E94">INDEX(N94:Q94,case_number)</f>
        <v>-1358.1</v>
      </c>
      <c r="F94" s="107" cm="1">
        <f t="array" aca="1" ref="F94" ca="1">INDIRECT(sheet_name&amp;"!point4.Z")</f>
        <v>-1358.0946505328202</v>
      </c>
      <c r="G94" s="118">
        <f ca="1">(F94-E94)/E94</f>
        <v>-3.9389346732291584E-6</v>
      </c>
      <c r="K94" s="106">
        <v>43</v>
      </c>
      <c r="L94" s="103" t="s">
        <v>139</v>
      </c>
      <c r="M94" s="103" t="s">
        <v>136</v>
      </c>
      <c r="N94" s="107">
        <v>-1358.1</v>
      </c>
      <c r="O94" s="107">
        <v>-929.9</v>
      </c>
      <c r="P94" s="107">
        <v>-836.8</v>
      </c>
      <c r="Q94" s="107">
        <v>-805.7</v>
      </c>
    </row>
    <row r="95" spans="2:17" ht="15.75">
      <c r="B95" s="106">
        <v>44</v>
      </c>
      <c r="C95" s="105" t="s">
        <v>138</v>
      </c>
      <c r="D95" s="103" t="s">
        <v>129</v>
      </c>
      <c r="E95" s="109" cm="1">
        <f t="array" ref="E95">INDEX(N95:Q95,case_number)</f>
        <v>0.106</v>
      </c>
      <c r="F95" s="109" cm="1">
        <f t="array" aca="1" ref="F95" ca="1">INDIRECT(sheet_name&amp;"!true_force_initial_slope")</f>
        <v>0.10079917956264871</v>
      </c>
      <c r="G95" s="118">
        <f ca="1">(F95-E95)/E95</f>
        <v>-4.906434374859707E-2</v>
      </c>
      <c r="H95" s="147"/>
      <c r="K95" s="106">
        <v>44</v>
      </c>
      <c r="L95" s="105" t="s">
        <v>138</v>
      </c>
      <c r="M95" s="103" t="s">
        <v>129</v>
      </c>
      <c r="N95" s="109">
        <v>0.106</v>
      </c>
      <c r="O95" s="109">
        <v>0.1</v>
      </c>
      <c r="P95" s="109">
        <v>9.7000000000000003E-2</v>
      </c>
      <c r="Q95" s="109">
        <v>9.4E-2</v>
      </c>
    </row>
    <row r="96" spans="2:17" ht="15.75">
      <c r="B96" s="106">
        <v>45</v>
      </c>
      <c r="C96" s="103" t="s">
        <v>137</v>
      </c>
      <c r="D96" s="103" t="s">
        <v>136</v>
      </c>
      <c r="E96" s="108" cm="1">
        <f t="array" ref="E96">INDEX(N96:Q96,case_number)</f>
        <v>2810.3</v>
      </c>
      <c r="F96" s="108" cm="1">
        <f t="array" aca="1" ref="F96" ca="1">INDIRECT(sheet_name&amp;"!point4.Fs")</f>
        <v>2815.007307549437</v>
      </c>
      <c r="G96" s="118">
        <f ca="1">(F96-E96)/E96</f>
        <v>1.6750195884556065E-3</v>
      </c>
      <c r="K96" s="106">
        <v>45</v>
      </c>
      <c r="L96" s="103" t="s">
        <v>137</v>
      </c>
      <c r="M96" s="103" t="s">
        <v>136</v>
      </c>
      <c r="N96" s="108">
        <v>2810.3</v>
      </c>
      <c r="O96" s="108">
        <v>2835.72</v>
      </c>
      <c r="P96" s="108">
        <v>2841.56</v>
      </c>
      <c r="Q96" s="108">
        <v>2843.91</v>
      </c>
    </row>
    <row r="97" spans="2:17" ht="15.75">
      <c r="B97" s="106">
        <v>46</v>
      </c>
      <c r="C97" s="105" t="s">
        <v>135</v>
      </c>
      <c r="D97" s="103" t="s">
        <v>129</v>
      </c>
      <c r="E97" s="104"/>
      <c r="F97" s="104"/>
      <c r="G97" s="104"/>
      <c r="H97" t="s">
        <v>134</v>
      </c>
      <c r="K97" s="106">
        <v>46</v>
      </c>
      <c r="L97" s="105" t="s">
        <v>135</v>
      </c>
      <c r="M97" s="103" t="s">
        <v>129</v>
      </c>
      <c r="N97" s="104"/>
      <c r="O97" s="104"/>
      <c r="P97" s="104"/>
      <c r="Q97" s="104"/>
    </row>
    <row r="98" spans="2:17" ht="15.75">
      <c r="B98" s="106">
        <v>47</v>
      </c>
      <c r="C98" s="105" t="s">
        <v>135</v>
      </c>
      <c r="D98" s="103" t="s">
        <v>129</v>
      </c>
      <c r="E98" s="104"/>
      <c r="F98" s="104"/>
      <c r="G98" s="104"/>
      <c r="H98" t="s">
        <v>131</v>
      </c>
      <c r="K98" s="106">
        <v>47</v>
      </c>
      <c r="L98" s="105" t="s">
        <v>135</v>
      </c>
      <c r="M98" s="103" t="s">
        <v>129</v>
      </c>
      <c r="N98" s="104"/>
      <c r="O98" s="104"/>
      <c r="P98" s="104"/>
      <c r="Q98" s="104"/>
    </row>
    <row r="99" spans="2:17" ht="15.75">
      <c r="B99" s="106">
        <v>48</v>
      </c>
      <c r="C99" s="105" t="s">
        <v>132</v>
      </c>
      <c r="D99" s="103" t="s">
        <v>127</v>
      </c>
      <c r="E99" s="132"/>
      <c r="F99" s="132"/>
      <c r="G99" s="132"/>
      <c r="H99" t="s">
        <v>281</v>
      </c>
      <c r="K99" s="106">
        <v>48</v>
      </c>
      <c r="L99" s="105" t="s">
        <v>132</v>
      </c>
      <c r="M99" s="103" t="s">
        <v>127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133</v>
      </c>
      <c r="E100" s="107" cm="1">
        <f t="array" ref="E100">INDEX(N100:Q100,case_number)</f>
        <v>112.8</v>
      </c>
      <c r="F100" s="107" t="s">
        <v>92</v>
      </c>
      <c r="G100" s="107" t="s">
        <v>92</v>
      </c>
      <c r="K100" s="106">
        <v>49</v>
      </c>
      <c r="L100" s="105" t="s">
        <v>2</v>
      </c>
      <c r="M100" s="103" t="s">
        <v>133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75">
      <c r="B101" s="106"/>
      <c r="C101" s="105" t="s">
        <v>279</v>
      </c>
      <c r="D101" s="103" t="s">
        <v>278</v>
      </c>
      <c r="E101" s="114" cm="1">
        <f t="array" ref="E101">INDEX(N101:Q101,case_number)</f>
        <v>1.6600000000000001E-9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0</v>
      </c>
      <c r="H101" t="s">
        <v>280</v>
      </c>
      <c r="K101" s="106"/>
      <c r="L101" s="105" t="s">
        <v>279</v>
      </c>
      <c r="M101" s="103" t="s">
        <v>278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75">
      <c r="B102" s="106">
        <v>50</v>
      </c>
      <c r="C102" s="105" t="s">
        <v>132</v>
      </c>
      <c r="D102" s="103" t="s">
        <v>127</v>
      </c>
      <c r="E102" s="132"/>
      <c r="F102" s="132"/>
      <c r="G102" s="132"/>
      <c r="H102" t="s">
        <v>277</v>
      </c>
      <c r="K102" s="106">
        <v>50</v>
      </c>
      <c r="L102" s="105" t="s">
        <v>132</v>
      </c>
      <c r="M102" s="103" t="s">
        <v>127</v>
      </c>
      <c r="N102" s="132"/>
      <c r="O102" s="132"/>
      <c r="P102" s="132"/>
      <c r="Q102" s="132"/>
    </row>
    <row r="103" spans="2:17" ht="15.75">
      <c r="B103" s="106">
        <v>51</v>
      </c>
      <c r="C103" s="105" t="s">
        <v>276</v>
      </c>
      <c r="D103" s="103" t="s">
        <v>129</v>
      </c>
      <c r="E103" s="132"/>
      <c r="F103" s="132"/>
      <c r="G103" s="132"/>
      <c r="H103" t="s">
        <v>275</v>
      </c>
      <c r="K103" s="106">
        <v>51</v>
      </c>
      <c r="L103" s="105" t="s">
        <v>276</v>
      </c>
      <c r="M103" s="103" t="s">
        <v>129</v>
      </c>
      <c r="N103" s="132"/>
      <c r="O103" s="132"/>
      <c r="P103" s="132"/>
      <c r="Q103" s="132"/>
    </row>
    <row r="104" spans="2:17" ht="15.75">
      <c r="B104" s="106">
        <v>52</v>
      </c>
      <c r="C104" s="105" t="s">
        <v>274</v>
      </c>
      <c r="D104" s="103" t="s">
        <v>129</v>
      </c>
      <c r="E104" s="132"/>
      <c r="F104" s="132"/>
      <c r="G104" s="132"/>
      <c r="H104" t="s">
        <v>275</v>
      </c>
      <c r="K104" s="106">
        <v>52</v>
      </c>
      <c r="L104" s="105" t="s">
        <v>274</v>
      </c>
      <c r="M104" s="103" t="s">
        <v>129</v>
      </c>
      <c r="N104" s="132"/>
      <c r="O104" s="132"/>
      <c r="P104" s="132"/>
      <c r="Q104" s="132"/>
    </row>
    <row r="105" spans="2:17" ht="15.75">
      <c r="B105" s="106">
        <v>53</v>
      </c>
      <c r="C105" s="105" t="s">
        <v>130</v>
      </c>
      <c r="D105" s="103" t="s">
        <v>129</v>
      </c>
      <c r="E105" s="109" cm="1">
        <f t="array" ref="E105">INDEX(N105:Q105,case_number)</f>
        <v>0.45200000000000001</v>
      </c>
      <c r="F105" s="109" cm="1">
        <f t="array" aca="1" ref="F105" ca="1">INDIRECT(sheet_name&amp;"!true_moment_initial_slope")</f>
        <v>0.42891642426430598</v>
      </c>
      <c r="G105" s="118">
        <f ca="1">(F105-E105)/E105</f>
        <v>-5.1069857822331921E-2</v>
      </c>
      <c r="K105" s="106">
        <v>53</v>
      </c>
      <c r="L105" s="105" t="s">
        <v>130</v>
      </c>
      <c r="M105" s="103" t="s">
        <v>129</v>
      </c>
      <c r="N105" s="109">
        <v>0.45200000000000001</v>
      </c>
      <c r="O105" s="109">
        <v>0.52600000000000002</v>
      </c>
      <c r="P105" s="109">
        <v>0.54600000000000004</v>
      </c>
      <c r="Q105" s="109">
        <v>0.55300000000000005</v>
      </c>
    </row>
    <row r="106" spans="2:17" ht="15.75">
      <c r="B106" s="106">
        <v>54</v>
      </c>
      <c r="C106" s="105" t="s">
        <v>128</v>
      </c>
      <c r="D106" s="103" t="s">
        <v>127</v>
      </c>
      <c r="E106" s="108" cm="1">
        <f t="array" ref="E106">INDEX(N106:Q106,case_number)</f>
        <v>-319.14</v>
      </c>
      <c r="F106" s="108" cm="1">
        <f t="array" aca="1" ref="F106" ca="1">INDIRECT(sheet_name&amp;"!point4.Ms")</f>
        <v>-273.70649986196145</v>
      </c>
      <c r="G106" s="118">
        <f ca="1">(F106-E106)/E106</f>
        <v>-0.1423622865765449</v>
      </c>
      <c r="K106" s="106">
        <v>54</v>
      </c>
      <c r="L106" s="105" t="s">
        <v>128</v>
      </c>
      <c r="M106" s="103" t="s">
        <v>127</v>
      </c>
      <c r="N106" s="108">
        <v>-319.14</v>
      </c>
      <c r="O106" s="108">
        <v>-266.89999999999998</v>
      </c>
      <c r="P106" s="108">
        <v>-253.98</v>
      </c>
      <c r="Q106" s="108">
        <v>-249.73</v>
      </c>
    </row>
  </sheetData>
  <conditionalFormatting sqref="G29:G31">
    <cfRule type="cellIs" dxfId="11" priority="14" operator="notBetween">
      <formula>-0.001</formula>
      <formula>0.001</formula>
    </cfRule>
  </conditionalFormatting>
  <conditionalFormatting sqref="G36:G38">
    <cfRule type="cellIs" dxfId="10" priority="13" operator="notBetween">
      <formula>-0.001</formula>
      <formula>0.001</formula>
    </cfRule>
  </conditionalFormatting>
  <conditionalFormatting sqref="G48:G53">
    <cfRule type="cellIs" dxfId="9" priority="11" operator="notBetween">
      <formula>-0.001</formula>
      <formula>0.001</formula>
    </cfRule>
  </conditionalFormatting>
  <conditionalFormatting sqref="G67">
    <cfRule type="cellIs" dxfId="8" priority="10" operator="notBetween">
      <formula>-0.001</formula>
      <formula>0.001</formula>
    </cfRule>
  </conditionalFormatting>
  <conditionalFormatting sqref="G70:G72">
    <cfRule type="cellIs" dxfId="7" priority="9" operator="notBetween">
      <formula>-0.001</formula>
      <formula>0.001</formula>
    </cfRule>
  </conditionalFormatting>
  <conditionalFormatting sqref="G74:G77">
    <cfRule type="cellIs" dxfId="6" priority="7" operator="notBetween">
      <formula>-0.001</formula>
      <formula>0.001</formula>
    </cfRule>
  </conditionalFormatting>
  <conditionalFormatting sqref="G82:G83">
    <cfRule type="cellIs" dxfId="5" priority="6" operator="notBetween">
      <formula>-0.001</formula>
      <formula>0.001</formula>
    </cfRule>
  </conditionalFormatting>
  <conditionalFormatting sqref="G85:G89">
    <cfRule type="cellIs" dxfId="4" priority="5" operator="notBetween">
      <formula>-0.001</formula>
      <formula>0.001</formula>
    </cfRule>
  </conditionalFormatting>
  <conditionalFormatting sqref="G92">
    <cfRule type="cellIs" dxfId="3" priority="4" operator="notBetween">
      <formula>-0.001</formula>
      <formula>0.001</formula>
    </cfRule>
  </conditionalFormatting>
  <conditionalFormatting sqref="G94:G96">
    <cfRule type="cellIs" dxfId="2" priority="3" operator="notBetween">
      <formula>-0.001</formula>
      <formula>0.001</formula>
    </cfRule>
  </conditionalFormatting>
  <conditionalFormatting sqref="G101">
    <cfRule type="cellIs" dxfId="1" priority="2" operator="notBetween">
      <formula>-0.001</formula>
      <formula>0.001</formula>
    </cfRule>
  </conditionalFormatting>
  <conditionalFormatting sqref="G105:G106">
    <cfRule type="cellIs" dxfId="0" priority="1" operator="notBetween">
      <formula>-0.001</formula>
      <formula>0.001</formula>
    </cfRule>
  </conditionalFormatting>
  <dataValidations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287</vt:i4>
      </vt:variant>
    </vt:vector>
  </HeadingPairs>
  <TitlesOfParts>
    <vt:vector size="292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Gap120deg!shell_arc_length</vt:lpstr>
      <vt:lpstr>Gap30deg!shell_arc_length</vt:lpstr>
      <vt:lpstr>Gap60deg!shell_arc_length</vt:lpstr>
      <vt:lpstr>Gap90deg!shell_arc_length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2024-03-22T14:15:07Z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