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14845\Downloads\"/>
    </mc:Choice>
  </mc:AlternateContent>
  <xr:revisionPtr revIDLastSave="0" documentId="13_ncr:1_{B89C045D-AB95-45BA-80BB-1A0025A3EF9C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3" i="1" l="1"/>
  <c r="G22" i="1"/>
  <c r="G21" i="1"/>
  <c r="G19" i="1"/>
  <c r="G18" i="1"/>
  <c r="G17" i="1"/>
  <c r="G15" i="1"/>
  <c r="G14" i="1"/>
  <c r="G13" i="1"/>
  <c r="G12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<sst xmlns="http://schemas.openxmlformats.org/spreadsheetml/2006/main" count="28" uniqueCount="28">
  <si>
    <t>Description</t>
  </si>
  <si>
    <t>A</t>
  </si>
  <si>
    <t>B</t>
  </si>
  <si>
    <t>C</t>
  </si>
  <si>
    <t>D</t>
  </si>
  <si>
    <t>E</t>
  </si>
  <si>
    <t>Formula</t>
  </si>
  <si>
    <t>Conditional / IF Variants</t>
  </si>
  <si>
    <t>Nested conditional IF</t>
  </si>
  <si>
    <t>IF with trailing arithmetic</t>
  </si>
  <si>
    <t>String literal false positive</t>
  </si>
  <si>
    <t>String mid-position false positive</t>
  </si>
  <si>
    <t>String escaped-quote false positive</t>
  </si>
  <si>
    <t>Sheet-qualified ref in string</t>
  </si>
  <si>
    <t>Word-boundary false positive</t>
  </si>
  <si>
    <t>Range &amp; Reference Variants</t>
  </si>
  <si>
    <t>Range dep — SUM(B20:D20)</t>
  </si>
  <si>
    <t>Cross-sheet reference</t>
  </si>
  <si>
    <t>Absolute markers normalize</t>
  </si>
  <si>
    <t>Cell only used in guard</t>
  </si>
  <si>
    <t>Multi-branch Dispatch</t>
  </si>
  <si>
    <t>IFS dispatch</t>
  </si>
  <si>
    <t>SWITCH dispatch</t>
  </si>
  <si>
    <t>CHOOSE dispatch</t>
  </si>
  <si>
    <t>Additional Cases</t>
  </si>
  <si>
    <t>Sheet2 ref-in-string false positive</t>
  </si>
  <si>
    <t>Opaque condition (arithmetic) — fallback to unconditional</t>
  </si>
  <si>
    <t>OR in IF condition — produces Or guard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</si>
</sst>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"/>
    </font>
    <font>
      <b/>
      <sz val="11"/>
      <color rgb="FFFFFFFF"/>
      <name val="Arial"/>
      <family val="2"/>
    </font>
    <font>
      <b/>
      <sz val="11"/>
      <color rgb="FF1F3864"/>
      <name val="Arial"/>
      <family val="2"/>
    </font>
    <font>
      <sz val="11"/>
      <name val="Arial"/>
      <family val="2"/>
    </font>
    <font>
      <sz val="11"/>
      <color rgb="FF0000FF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472C4"/>
        <bgColor rgb="FF666699"/>
      </patternFill>
    </fill>
    <fill>
      <patternFill patternType="solid">
        <fgColor rgb="FFD9E1F2"/>
        <bgColor rgb="FFEBF1FA"/>
      </patternFill>
    </fill>
    <fill>
      <patternFill patternType="solid">
        <fgColor rgb="FFEBF1FA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3" fillId="4" borderId="0" xfId="0" applyFont="1" applyFill="1"/>
    <xf numFmtId="0" fontId="4" fillId="4" borderId="0" xfId="0" applyFont="1" applyFill="1" applyAlignment="1">
      <alignment horizontal="center"/>
    </xf>
    <xf numFmtId="0" fontId="0" fillId="4" borderId="0" xfId="0" applyFill="1"/>
    <xf numFmtId="0" fontId="5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EBF1FA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zoomScaleNormal="100" workbookViewId="0">
      <selection activeCell="G4" sqref="G4"/>
    </sheetView>
  </sheetViews>
  <sheetFormatPr defaultColWidth="8.6328125" defaultRowHeight="14.5" x14ac:dyDescent="0.35"/>
  <cols>
    <col min="1" max="1" width="48" customWidth="1"/>
    <col min="2" max="6" width="12" customWidth="1"/>
    <col min="7" max="7" width="40" customWidth="1"/>
  </cols>
  <sheetData>
    <row r="1" spans="1:7" ht="15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5" customHeight="1" x14ac:dyDescent="0.35">
      <c r="A2" s="1" t="s">
        <v>7</v>
      </c>
      <c r="B2" s="1"/>
      <c r="C2" s="1"/>
      <c r="D2" s="1"/>
      <c r="E2" s="1"/>
      <c r="F2" s="1"/>
      <c r="G2" s="1"/>
    </row>
    <row r="3" spans="1:7" ht="15" customHeight="1" x14ac:dyDescent="0.35">
      <c r="A3" s="3" t="s">
        <v>8</v>
      </c>
      <c r="B3" s="4">
        <v>1</v>
      </c>
      <c r="C3" s="4">
        <v>1</v>
      </c>
      <c r="D3" s="4">
        <v>10</v>
      </c>
      <c r="E3" s="4">
        <v>20</v>
      </c>
      <c r="F3" s="4">
        <v>30</v>
      </c>
      <c r="G3" s="5">
        <f>IF(B3&gt;0,IF(C3&gt;0,D3,E3),F3)</f>
        <v>10</v>
      </c>
    </row>
    <row r="4" spans="1:7" ht="15" customHeight="1" x14ac:dyDescent="0.35">
      <c r="A4" s="6" t="s">
        <v>9</v>
      </c>
      <c r="B4" s="7">
        <v>1</v>
      </c>
      <c r="C4" s="7">
        <v>10</v>
      </c>
      <c r="D4" s="7">
        <v>20</v>
      </c>
      <c r="E4" s="7">
        <v>5</v>
      </c>
      <c r="F4" s="8"/>
      <c r="G4" s="9">
        <f>IF(B4&gt;0,C4,D4)+E4</f>
        <v>15</v>
      </c>
    </row>
    <row r="5" spans="1:7" ht="15" customHeight="1" x14ac:dyDescent="0.35">
      <c r="A5" s="3" t="s">
        <v>10</v>
      </c>
      <c r="B5" s="4">
        <v>1</v>
      </c>
      <c r="C5" s="4">
        <v>9999</v>
      </c>
      <c r="D5" s="4">
        <v>-1</v>
      </c>
      <c r="G5" s="5" t="str">
        <f>IF(B5&gt;0,"C13 is large",D5)</f>
        <v>C13 is large</v>
      </c>
    </row>
    <row r="6" spans="1:7" ht="15" customHeight="1" x14ac:dyDescent="0.35">
      <c r="A6" s="6" t="s">
        <v>11</v>
      </c>
      <c r="B6" s="7">
        <v>100</v>
      </c>
      <c r="C6" s="7">
        <v>-1</v>
      </c>
      <c r="D6" s="8"/>
      <c r="E6" s="8"/>
      <c r="F6" s="8"/>
      <c r="G6" s="9" t="str">
        <f>"value at C14 is "&amp;B6</f>
        <v>value at C14 is 100</v>
      </c>
    </row>
    <row r="7" spans="1:7" ht="15" customHeight="1" x14ac:dyDescent="0.35">
      <c r="A7" s="3" t="s">
        <v>12</v>
      </c>
      <c r="B7" s="4">
        <v>50</v>
      </c>
      <c r="C7" s="4">
        <v>9999</v>
      </c>
      <c r="G7" s="5" t="str">
        <f>B7&amp;" says ""C15"""</f>
        <v>50 says "C15"</v>
      </c>
    </row>
    <row r="8" spans="1:7" ht="15" customHeight="1" x14ac:dyDescent="0.35">
      <c r="A8" s="6" t="s">
        <v>13</v>
      </c>
      <c r="B8" s="7">
        <v>30</v>
      </c>
      <c r="C8" s="7">
        <v>7</v>
      </c>
      <c r="D8" s="8"/>
      <c r="E8" s="8"/>
      <c r="F8" s="8"/>
      <c r="G8" s="9" t="str">
        <f>"see Sheet1!C16 then "&amp;B8</f>
        <v>see Sheet1!C16 then 30</v>
      </c>
    </row>
    <row r="9" spans="1:7" ht="15" customHeight="1" x14ac:dyDescent="0.35">
      <c r="A9" s="3" t="s">
        <v>14</v>
      </c>
      <c r="B9" s="4">
        <v>5</v>
      </c>
      <c r="C9" s="4">
        <v>11</v>
      </c>
      <c r="G9" s="5" t="str">
        <f>"C17 has data "&amp;B9</f>
        <v>C17 has data 5</v>
      </c>
    </row>
    <row r="11" spans="1:7" ht="15" customHeight="1" x14ac:dyDescent="0.35">
      <c r="A11" s="1" t="s">
        <v>15</v>
      </c>
      <c r="B11" s="1"/>
      <c r="C11" s="1"/>
      <c r="D11" s="1"/>
      <c r="E11" s="1"/>
      <c r="F11" s="1"/>
      <c r="G11" s="1"/>
    </row>
    <row r="12" spans="1:7" ht="15" customHeight="1" x14ac:dyDescent="0.35">
      <c r="A12" s="6" t="s">
        <v>16</v>
      </c>
      <c r="B12" s="7">
        <v>10</v>
      </c>
      <c r="C12" s="7">
        <v>20</v>
      </c>
      <c r="D12" s="7">
        <v>30</v>
      </c>
      <c r="E12" s="8"/>
      <c r="F12" s="8"/>
      <c r="G12" s="9">
        <f>SUM(B12:D12)</f>
        <v>60</v>
      </c>
    </row>
    <row r="13" spans="1:7" ht="15" customHeight="1" x14ac:dyDescent="0.35">
      <c r="A13" s="3" t="s">
        <v>17</v>
      </c>
      <c r="G13" s="5">
        <f>Sheet2!A1+1</f>
        <v>43</v>
      </c>
    </row>
    <row r="14" spans="1:7" ht="15" customHeight="1" x14ac:dyDescent="0.35">
      <c r="A14" s="6" t="s">
        <v>18</v>
      </c>
      <c r="B14" s="7">
        <v>5</v>
      </c>
      <c r="C14" s="8"/>
      <c r="D14" s="8"/>
      <c r="E14" s="8"/>
      <c r="F14" s="8"/>
      <c r="G14" s="9">
        <f>$B$14+1</f>
        <v>6</v>
      </c>
    </row>
    <row r="15" spans="1:7" ht="15" customHeight="1" x14ac:dyDescent="0.35">
      <c r="A15" s="3" t="s">
        <v>19</v>
      </c>
      <c r="B15" s="4">
        <v>1</v>
      </c>
      <c r="G15" s="5">
        <f>$B$14+1</f>
        <v>6</v>
      </c>
    </row>
    <row r="16" spans="1:7" ht="15" customHeight="1" x14ac:dyDescent="0.35">
      <c r="A16" s="1" t="s">
        <v>20</v>
      </c>
      <c r="B16" s="1"/>
      <c r="C16" s="1"/>
      <c r="D16" s="1"/>
      <c r="E16" s="1"/>
      <c r="F16" s="1"/>
      <c r="G16" s="1"/>
    </row>
    <row r="17" spans="1:7" ht="15" customHeight="1" x14ac:dyDescent="0.35">
      <c r="A17" s="3" t="s">
        <v>21</v>
      </c>
      <c r="B17" s="4">
        <v>1</v>
      </c>
      <c r="C17" s="4">
        <v>10</v>
      </c>
      <c r="D17" s="4">
        <v>20</v>
      </c>
      <c r="E17" s="4">
        <v>30</v>
      </c>
      <c r="G17" s="5">
        <f>IF(B17=1,C17,IF(B17=2,D17,IF(B17=3,E17,"")))</f>
        <v>10</v>
      </c>
    </row>
    <row r="18" spans="1:7" ht="15" customHeight="1" x14ac:dyDescent="0.35">
      <c r="A18" s="6" t="s">
        <v>22</v>
      </c>
      <c r="B18" s="7">
        <v>1</v>
      </c>
      <c r="C18" s="7">
        <v>100</v>
      </c>
      <c r="D18" s="7">
        <v>200</v>
      </c>
      <c r="E18" s="7">
        <v>300</v>
      </c>
      <c r="F18" s="8"/>
      <c r="G18" s="9">
        <f>IF(B18=1,C18,IF(B18=2,D18,E18))</f>
        <v>100</v>
      </c>
    </row>
    <row r="19" spans="1:7" ht="15" customHeight="1" x14ac:dyDescent="0.35">
      <c r="A19" s="3" t="s">
        <v>23</v>
      </c>
      <c r="B19" s="4">
        <v>1</v>
      </c>
      <c r="C19" s="4">
        <v>1000</v>
      </c>
      <c r="D19" s="4">
        <v>2000</v>
      </c>
      <c r="E19" s="4">
        <v>3000</v>
      </c>
      <c r="G19" s="5">
        <f>CHOOSE(B19,C19,D19,E19)</f>
        <v>1000</v>
      </c>
    </row>
    <row r="20" spans="1:7" ht="15" customHeight="1" x14ac:dyDescent="0.35">
      <c r="A20" s="1" t="s">
        <v>24</v>
      </c>
      <c r="B20" s="1"/>
      <c r="C20" s="1"/>
      <c r="D20" s="1"/>
      <c r="E20" s="1"/>
      <c r="F20" s="1"/>
      <c r="G20" s="1"/>
    </row>
    <row r="21" spans="1:7" ht="15" customHeight="1" x14ac:dyDescent="0.35">
      <c r="A21" s="3" t="s">
        <v>25</v>
      </c>
      <c r="B21" s="4">
        <v>42</v>
      </c>
      <c r="G21" s="5" t="str">
        <f>"see Sheet2!A1 then "&amp;B21</f>
        <v>see Sheet2!A1 then 42</v>
      </c>
    </row>
    <row r="22" spans="1:7" ht="15" customHeight="1" x14ac:dyDescent="0.35">
      <c r="A22" s="6" t="s">
        <v>26</v>
      </c>
      <c r="B22" s="7">
        <v>10</v>
      </c>
      <c r="C22" s="7">
        <v>5</v>
      </c>
      <c r="D22" s="7">
        <v>100</v>
      </c>
      <c r="E22" s="7">
        <v>200</v>
      </c>
      <c r="F22" s="8"/>
      <c r="G22" s="9">
        <f>IF(B22+C22&gt;0,D22,E22)</f>
        <v>100</v>
      </c>
    </row>
    <row r="23" spans="1:7" ht="15" customHeight="1" x14ac:dyDescent="0.35">
      <c r="A23" s="3" t="s">
        <v>27</v>
      </c>
      <c r="B23" s="4">
        <v>1</v>
      </c>
      <c r="C23" s="4">
        <v>0</v>
      </c>
      <c r="D23" s="4">
        <v>100</v>
      </c>
      <c r="E23" s="4">
        <v>200</v>
      </c>
      <c r="G23" s="5">
        <f>IF(OR(B23&gt;0,C23&gt;0),D23,E23)</f>
        <v>100</v>
      </c>
    </row>
  </sheetData>
  <mergeCells count="4">
    <mergeCell ref="A2:G2"/>
    <mergeCell ref="A11:G11"/>
    <mergeCell ref="A16:G16"/>
    <mergeCell ref="A20:G20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6328125" defaultRowHeight="14.5" x14ac:dyDescent="0.35"/>
  <sheetData>
    <row r="1" spans="1:1" ht="15" customHeight="1" x14ac:dyDescent="0.35">
      <c r="A1">
        <v>42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Parakala, Sravan Madhav</cp:lastModifiedBy>
  <cp:revision>0</cp:revision>
  <dcterms:created xsi:type="dcterms:W3CDTF">2026-06-12T18:22:04Z</dcterms:created>
  <dcterms:modified xsi:type="dcterms:W3CDTF">2026-06-12T18:32:59Z</dcterms:modified>
  <dc:language>en-US</dc:language>
</cp:coreProperties>
</file>