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shboard" sheetId="1" state="visible" r:id="rId1"/>
    <sheet name="Summary" sheetId="2" state="visible" r:id="rId2"/>
    <sheet name="Valuation" sheetId="3" state="visible" r:id="rId3"/>
    <sheet name="Health" sheetId="4" state="visible" r:id="rId4"/>
    <sheet name="Growth" sheetId="5" state="visible" r:id="rId5"/>
    <sheet name="Red Flag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i val="1"/>
      <color rgb="00555555"/>
      <sz val="9"/>
    </font>
  </fonts>
  <fills count="7">
    <fill>
      <patternFill/>
    </fill>
    <fill>
      <patternFill patternType="gray125"/>
    </fill>
    <fill>
      <patternFill patternType="solid">
        <fgColor rgb="001A1A2E"/>
        <bgColor rgb="001A1A2E"/>
      </patternFill>
    </fill>
    <fill>
      <patternFill patternType="solid">
        <fgColor rgb="00FFFFFF"/>
        <bgColor rgb="00FFFFFF"/>
      </patternFill>
    </fill>
    <fill>
      <patternFill patternType="solid">
        <fgColor rgb="00F5F5F5"/>
        <bgColor rgb="00F5F5F5"/>
      </patternFill>
    </fill>
    <fill>
      <patternFill patternType="solid">
        <fgColor rgb="00D4EDDA"/>
        <bgColor rgb="00D4EDDA"/>
      </patternFill>
    </fill>
    <fill>
      <patternFill patternType="solid">
        <fgColor rgb="00F8D7DA"/>
        <bgColor rgb="00F8D7D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/>
    </xf>
    <xf numFmtId="0" fontId="3" fillId="3" borderId="1" applyAlignment="1" pivotButton="0" quotePrefix="0" xfId="0">
      <alignment horizontal="center"/>
    </xf>
    <xf numFmtId="0" fontId="1" fillId="2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left"/>
    </xf>
    <xf numFmtId="0" fontId="3" fillId="3" borderId="1" applyAlignment="1" pivotButton="0" quotePrefix="0" xfId="0">
      <alignment horizontal="left"/>
    </xf>
    <xf numFmtId="0" fontId="2" fillId="4" borderId="1" applyAlignment="1" pivotButton="0" quotePrefix="0" xfId="0">
      <alignment horizontal="left"/>
    </xf>
    <xf numFmtId="0" fontId="3" fillId="4" borderId="1" applyAlignment="1" pivotButton="0" quotePrefix="0" xfId="0">
      <alignment horizontal="left"/>
    </xf>
    <xf numFmtId="0" fontId="3" fillId="5" borderId="1" applyAlignment="1" pivotButton="0" quotePrefix="0" xfId="0">
      <alignment horizontal="left"/>
    </xf>
    <xf numFmtId="0" fontId="2" fillId="3" borderId="1" applyAlignment="1" pivotButton="0" quotePrefix="0" xfId="0">
      <alignment horizontal="left" vertical="top"/>
    </xf>
    <xf numFmtId="0" fontId="3" fillId="3" borderId="1" applyAlignment="1" pivotButton="0" quotePrefix="0" xfId="0">
      <alignment vertical="top" wrapText="1"/>
    </xf>
    <xf numFmtId="0" fontId="1" fillId="2" borderId="1" applyAlignment="1" pivotButton="0" quotePrefix="0" xfId="0">
      <alignment horizontal="left"/>
    </xf>
    <xf numFmtId="0" fontId="2" fillId="5" borderId="1" applyAlignment="1" pivotButton="0" quotePrefix="0" xfId="0">
      <alignment horizontal="left"/>
    </xf>
    <xf numFmtId="0" fontId="2" fillId="6" borderId="1" applyAlignment="1" pivotButton="0" quotePrefix="0" xfId="0">
      <alignment horizontal="left"/>
    </xf>
    <xf numFmtId="0" fontId="4" fillId="3" borderId="1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Piotroski F-Score Comparison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'Dashboard'!B3</f>
            </strRef>
          </tx>
          <spPr>
            <a:solidFill>
              <a:srgbClr val="DC3545"/>
            </a:solidFill>
            <a:ln>
              <a:prstDash val="solid"/>
            </a:ln>
          </spPr>
          <cat>
            <numRef>
              <f>'Dashboard'!$A$4</f>
            </numRef>
          </cat>
          <val>
            <numRef>
              <f>'Dashboard'!$B$4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Ticker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F-Score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charts/chart2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Valuation Comparison (P/E, P/B, EV/EBITDA)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Dashboard!$A$4</f>
            </strRef>
          </tx>
          <spPr>
            <a:solidFill>
              <a:srgbClr val="6366F1"/>
            </a:solidFill>
            <a:ln>
              <a:prstDash val="solid"/>
            </a:ln>
          </spPr>
          <cat>
            <numRef>
              <f>'Dashboard'!$C$3:$E$3</f>
            </numRef>
          </cat>
          <val>
            <numRef>
              <f>'Dashboard'!$C$4:$E$4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Metric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Value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Growth CAGR Comparison (%)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Dashboard!$A$4</f>
            </strRef>
          </tx>
          <spPr>
            <a:solidFill>
              <a:srgbClr val="10B981"/>
            </a:solidFill>
            <a:ln>
              <a:prstDash val="solid"/>
            </a:ln>
          </spPr>
          <cat>
            <numRef>
              <f>'Dashboard'!$F$3:$G$3</f>
            </numRef>
          </cat>
          <val>
            <numRef>
              <f>'Dashboard'!$F$4:$G$4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Metric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Percentage (%)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Relationship Type="http://schemas.openxmlformats.org/officeDocument/2006/relationships/chart" Target="/xl/charts/chart2.xml" Id="rId2" /><Relationship Type="http://schemas.openxmlformats.org/officeDocument/2006/relationships/chart" Target="/xl/charts/chart3.xml" Id="rId3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1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  <oneCellAnchor>
    <from>
      <col>9</col>
      <colOff>0</colOff>
      <row>5</row>
      <rowOff>0</rowOff>
    </from>
    <ext cx="5400000" cy="2700000"/>
    <graphicFrame>
      <nvGraphicFramePr>
        <cNvPr id="2" name="Chart 2"/>
        <cNvGraphicFramePr/>
      </nvGraphicFramePr>
      <xfrm/>
      <a:graphic>
        <a:graphicData uri="http://schemas.openxmlformats.org/drawingml/2006/chart">
          <c:chart r:id="rId2"/>
        </a:graphicData>
      </a:graphic>
    </graphicFrame>
    <clientData/>
  </oneCellAnchor>
  <oneCellAnchor>
    <from>
      <col>1</col>
      <colOff>0</colOff>
      <row>21</row>
      <rowOff>0</rowOff>
    </from>
    <ext cx="5400000" cy="2700000"/>
    <graphicFrame>
      <nvGraphicFramePr>
        <cNvPr id="3" name="Chart 3"/>
        <cNvGraphicFramePr/>
      </nvGraphicFramePr>
      <xfrm/>
      <a:graphic>
        <a:graphicData uri="http://schemas.openxmlformats.org/drawingml/2006/chart">
          <c:chart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16" customWidth="1" min="3" max="3"/>
    <col width="16" customWidth="1" min="4" max="4"/>
    <col width="16" customWidth="1" min="5" max="5"/>
    <col width="19" customWidth="1" min="6" max="6"/>
    <col width="17" customWidth="1" min="7" max="7"/>
  </cols>
  <sheetData>
    <row r="1" ht="30" customHeight="1">
      <c r="A1" s="1" t="inlineStr">
        <is>
          <t>Financial Statement Analysis Dashboard - INFY.NS</t>
        </is>
      </c>
      <c r="B1" s="1" t="n"/>
      <c r="C1" s="1" t="n"/>
      <c r="D1" s="1" t="n"/>
      <c r="E1" s="1" t="n"/>
      <c r="F1" s="1" t="n"/>
      <c r="G1" s="1" t="n"/>
    </row>
    <row r="2"/>
    <row r="3">
      <c r="A3" s="2" t="inlineStr">
        <is>
          <t>Ticker</t>
        </is>
      </c>
      <c r="B3" s="2" t="inlineStr">
        <is>
          <t>Piotroski F-Score</t>
        </is>
      </c>
      <c r="C3" s="2" t="inlineStr">
        <is>
          <t>P/E Ratio</t>
        </is>
      </c>
      <c r="D3" s="2" t="inlineStr">
        <is>
          <t>P/B Ratio</t>
        </is>
      </c>
      <c r="E3" s="2" t="inlineStr">
        <is>
          <t>EV/EBITDA</t>
        </is>
      </c>
      <c r="F3" s="2" t="inlineStr">
        <is>
          <t>Revenue CAGR (%)</t>
        </is>
      </c>
      <c r="G3" s="2" t="inlineStr">
        <is>
          <t>PAT CAGR (%)</t>
        </is>
      </c>
    </row>
    <row r="4">
      <c r="A4" s="3">
        <f>Summary!B3</f>
        <v/>
      </c>
      <c r="B4" s="3">
        <f>Health!B2</f>
        <v/>
      </c>
      <c r="C4" s="3">
        <f>Valuation!B2</f>
        <v/>
      </c>
      <c r="D4" s="3">
        <f>Valuation!B3</f>
        <v/>
      </c>
      <c r="E4" s="3">
        <f>Valuation!B4</f>
        <v/>
      </c>
      <c r="F4" s="3">
        <f>Growth!B2*100</f>
        <v/>
      </c>
      <c r="G4" s="3">
        <f>Growth!B3*100</f>
        <v/>
      </c>
    </row>
  </sheetData>
  <mergeCells count="1">
    <mergeCell ref="A1:G1"/>
  </mergeCells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2" customWidth="1" min="3" max="3"/>
    <col width="12" customWidth="1" min="4" max="4"/>
  </cols>
  <sheetData>
    <row r="1" ht="24" customHeight="1">
      <c r="A1" s="4" t="inlineStr">
        <is>
          <t>Generated by telmus v0.1.0</t>
        </is>
      </c>
      <c r="B1" s="4" t="n"/>
    </row>
    <row r="2">
      <c r="A2" s="5" t="inlineStr">
        <is>
          <t>Company Name</t>
        </is>
      </c>
      <c r="B2" s="6" t="inlineStr">
        <is>
          <t>Infosys Limited</t>
        </is>
      </c>
    </row>
    <row r="3">
      <c r="A3" s="7" t="inlineStr">
        <is>
          <t>Ticker</t>
        </is>
      </c>
      <c r="B3" s="8" t="inlineStr">
        <is>
          <t>INFY.NS</t>
        </is>
      </c>
    </row>
    <row r="4">
      <c r="A4" s="5" t="inlineStr">
        <is>
          <t>Exchange</t>
        </is>
      </c>
      <c r="B4" s="6" t="inlineStr">
        <is>
          <t>NSI</t>
        </is>
      </c>
    </row>
    <row r="5">
      <c r="A5" s="7" t="inlineStr">
        <is>
          <t>Scan Date</t>
        </is>
      </c>
      <c r="B5" s="8" t="inlineStr">
        <is>
          <t>2026-06-20</t>
        </is>
      </c>
    </row>
    <row r="6">
      <c r="A6" s="5" t="inlineStr">
        <is>
          <t>Scan Duration</t>
        </is>
      </c>
      <c r="B6" s="6" t="inlineStr">
        <is>
          <t>2651 ms</t>
        </is>
      </c>
    </row>
    <row r="7">
      <c r="A7" s="7" t="inlineStr">
        <is>
          <t>Highest Concern</t>
        </is>
      </c>
      <c r="B7" s="9" t="inlineStr">
        <is>
          <t>low</t>
        </is>
      </c>
    </row>
    <row r="8">
      <c r="A8" s="10" t="inlineStr">
        <is>
          <t>Analyst Brief</t>
        </is>
      </c>
      <c r="B8" s="11" t="inlineStr">
        <is>
          <t>weak fundamentals (Piotroski F-score of 4). financially safe (Altman Z-score of 390.21). Revenue growth is 3.4% over three years and operating margins are stable. No significant red flags detected. Suitable for DCF or comparable company analysis.</t>
        </is>
      </c>
      <c r="C8" s="11" t="n"/>
      <c r="D8" s="11" t="n"/>
    </row>
    <row r="9">
      <c r="B9" s="11" t="n"/>
      <c r="C9" s="11" t="n"/>
      <c r="D9" s="11" t="n"/>
    </row>
    <row r="10">
      <c r="B10" s="11" t="n"/>
      <c r="C10" s="11" t="n"/>
      <c r="D10" s="11" t="n"/>
    </row>
    <row r="11">
      <c r="B11" s="11" t="n"/>
      <c r="C11" s="11" t="n"/>
      <c r="D11" s="11" t="n"/>
    </row>
    <row r="12">
      <c r="B12" s="11" t="n"/>
      <c r="C12" s="11" t="n"/>
      <c r="D12" s="11" t="n"/>
    </row>
  </sheetData>
  <mergeCells count="2">
    <mergeCell ref="A1:B1"/>
    <mergeCell ref="B8:D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12" customWidth="1" min="3" max="3"/>
  </cols>
  <sheetData>
    <row r="1">
      <c r="A1" s="12" t="inlineStr">
        <is>
          <t>Metric</t>
        </is>
      </c>
      <c r="B1" s="12" t="inlineStr">
        <is>
          <t>Value</t>
        </is>
      </c>
      <c r="C1" s="12" t="inlineStr">
        <is>
          <t>Status</t>
        </is>
      </c>
    </row>
    <row r="2">
      <c r="A2" s="5" t="inlineStr">
        <is>
          <t>P/E Ratio</t>
        </is>
      </c>
      <c r="B2" s="6" t="n">
        <v>1284.848610636885</v>
      </c>
      <c r="C2" s="13" t="inlineStr">
        <is>
          <t>ok</t>
        </is>
      </c>
    </row>
    <row r="3">
      <c r="A3" s="7" t="inlineStr">
        <is>
          <t>P/B Ratio</t>
        </is>
      </c>
      <c r="B3" s="8" t="n">
        <v>434.9788930145105</v>
      </c>
      <c r="C3" s="13" t="inlineStr">
        <is>
          <t>ok</t>
        </is>
      </c>
    </row>
    <row r="4">
      <c r="A4" s="5" t="inlineStr">
        <is>
          <t>EV/EBITDA</t>
        </is>
      </c>
      <c r="B4" s="6" t="n">
        <v>833.5611061782566</v>
      </c>
      <c r="C4" s="13" t="inlineStr">
        <is>
          <t>ok</t>
        </is>
      </c>
    </row>
    <row r="5">
      <c r="A5" s="7" t="inlineStr">
        <is>
          <t>Sector Comparison</t>
        </is>
      </c>
      <c r="B5" s="8" t="inlineStr">
        <is>
          <t>n/a</t>
        </is>
      </c>
      <c r="C5" s="13" t="inlineStr">
        <is>
          <t>ok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1" customWidth="1" min="2" max="2"/>
    <col width="20" customWidth="1" min="3" max="3"/>
  </cols>
  <sheetData>
    <row r="1">
      <c r="A1" s="12" t="inlineStr">
        <is>
          <t>Metric</t>
        </is>
      </c>
      <c r="B1" s="12" t="inlineStr">
        <is>
          <t>Value</t>
        </is>
      </c>
      <c r="C1" s="12" t="inlineStr">
        <is>
          <t>Status</t>
        </is>
      </c>
    </row>
    <row r="2">
      <c r="A2" s="5" t="inlineStr">
        <is>
          <t>Piotroski F-Score</t>
        </is>
      </c>
      <c r="B2" s="6" t="n">
        <v>4</v>
      </c>
      <c r="C2" s="14" t="inlineStr">
        <is>
          <t>weak fundamentals</t>
        </is>
      </c>
    </row>
    <row r="3">
      <c r="A3" s="15" t="inlineStr">
        <is>
          <t>* Note: 7-9 is strong, 5-6 is stable, &lt;5 is weak</t>
        </is>
      </c>
      <c r="B3" s="15" t="n"/>
      <c r="C3" s="15" t="n"/>
    </row>
    <row r="4">
      <c r="A4" s="5" t="inlineStr">
        <is>
          <t>Altman Z-Score</t>
        </is>
      </c>
      <c r="B4" s="6" t="n">
        <v>390.2072104142213</v>
      </c>
      <c r="C4" s="13" t="inlineStr">
        <is>
          <t>ok</t>
        </is>
      </c>
    </row>
    <row r="5">
      <c r="A5" s="15" t="inlineStr">
        <is>
          <t>* Note: &gt;2.99 is safe, 1.81-2.99 is grey zone, &lt;1.81 is distress</t>
        </is>
      </c>
      <c r="B5" s="15" t="n"/>
      <c r="C5" s="15" t="n"/>
    </row>
    <row r="6">
      <c r="A6" s="5" t="inlineStr">
        <is>
          <t>Debt/Equity</t>
        </is>
      </c>
      <c r="B6" s="6" t="inlineStr">
        <is>
          <t>n/a</t>
        </is>
      </c>
      <c r="C6" s="13" t="inlineStr">
        <is>
          <t>ok</t>
        </is>
      </c>
    </row>
    <row r="7">
      <c r="A7" s="7" t="inlineStr">
        <is>
          <t>Current Ratio</t>
        </is>
      </c>
      <c r="B7" s="8" t="inlineStr">
        <is>
          <t>n/a</t>
        </is>
      </c>
      <c r="C7" s="13" t="inlineStr">
        <is>
          <t>ok</t>
        </is>
      </c>
    </row>
    <row r="8">
      <c r="A8" s="5" t="inlineStr">
        <is>
          <t>Interest Coverage</t>
        </is>
      </c>
      <c r="B8" s="6" t="n">
        <v>87</v>
      </c>
      <c r="C8" s="13" t="inlineStr">
        <is>
          <t>ok</t>
        </is>
      </c>
    </row>
  </sheetData>
  <mergeCells count="2">
    <mergeCell ref="A5:C5"/>
    <mergeCell ref="A3:C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2" customWidth="1" min="3" max="3"/>
  </cols>
  <sheetData>
    <row r="1">
      <c r="A1" s="12" t="inlineStr">
        <is>
          <t>Metric</t>
        </is>
      </c>
      <c r="B1" s="12" t="inlineStr">
        <is>
          <t>Value</t>
        </is>
      </c>
      <c r="C1" s="12" t="inlineStr">
        <is>
          <t>Status</t>
        </is>
      </c>
    </row>
    <row r="2">
      <c r="A2" s="5" t="inlineStr">
        <is>
          <t>Revenue CAGR 3Y</t>
        </is>
      </c>
      <c r="B2" s="6" t="n">
        <v>0.03441926382216631</v>
      </c>
      <c r="C2" s="13" t="inlineStr">
        <is>
          <t>ok</t>
        </is>
      </c>
    </row>
    <row r="3">
      <c r="A3" s="7" t="inlineStr">
        <is>
          <t>PAT CAGR 3Y</t>
        </is>
      </c>
      <c r="B3" s="8" t="n">
        <v>0.03582523363792678</v>
      </c>
      <c r="C3" s="13" t="inlineStr">
        <is>
          <t>ok</t>
        </is>
      </c>
    </row>
    <row r="4">
      <c r="A4" s="5" t="inlineStr">
        <is>
          <t>Margin Trend</t>
        </is>
      </c>
      <c r="B4" s="6" t="inlineStr">
        <is>
          <t>stable</t>
        </is>
      </c>
      <c r="C4" s="13" t="inlineStr">
        <is>
          <t>ok</t>
        </is>
      </c>
    </row>
    <row r="5">
      <c r="A5" s="7" t="inlineStr">
        <is>
          <t>FCF Yield</t>
        </is>
      </c>
      <c r="B5" s="8" t="n">
        <v>0.001020742942057991</v>
      </c>
      <c r="C5" s="13" t="inlineStr">
        <is>
          <t>ok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2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</cols>
  <sheetData>
    <row r="1">
      <c r="A1" s="12" t="inlineStr">
        <is>
          <t>Flag Type</t>
        </is>
      </c>
      <c r="B1" s="12" t="inlineStr">
        <is>
          <t>Value</t>
        </is>
      </c>
      <c r="C1" s="12" t="inlineStr">
        <is>
          <t>Severity</t>
        </is>
      </c>
    </row>
    <row r="2">
      <c r="A2" s="13" t="inlineStr">
        <is>
          <t>No red flags detected</t>
        </is>
      </c>
      <c r="B2" s="13" t="n"/>
      <c r="C2" s="13" t="n"/>
    </row>
  </sheetData>
  <mergeCells count="1"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2026-06-20T09:54:14Z</dcterms:created>
  <dcterms:modified xsi:type="dcterms:W3CDTF">2026-06-20T09:54:14Z</dcterms:modified>
</cp:coreProperties>
</file>