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sk Tracker" sheetId="1" state="visible" r:id="rId3"/>
    <sheet name="Burndown" sheetId="2" state="visible" r:id="rId4"/>
  </sheets>
  <definedNames>
    <definedName function="false" hidden="true" localSheetId="0" name="_xlnm._FilterDatabase" vbProcedure="false">'Task Tracker'!$A$1:$K$1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<sst xmlns="http://schemas.openxmlformats.org/spreadsheetml/2006/main" count="258" uniqueCount="138">
  <si>
    <t xml:space="preserve">ID</t>
  </si>
  <si>
    <t xml:space="preserve">Phase</t>
  </si>
  <si>
    <t xml:space="preserve">Task</t>
  </si>
  <si>
    <t xml:space="preserve">Priority</t>
  </si>
  <si>
    <t xml:space="preserve">Status</t>
  </si>
  <si>
    <t xml:space="preserve">Est. Days</t>
  </si>
  <si>
    <t xml:space="preserve">Actual Days</t>
  </si>
  <si>
    <t xml:space="preserve">Start Date</t>
  </si>
  <si>
    <t xml:space="preserve">Due Date</t>
  </si>
  <si>
    <t xml:space="preserve">Completed</t>
  </si>
  <si>
    <t xml:space="preserve">Notes</t>
  </si>
  <si>
    <t xml:space="preserve">T-001</t>
  </si>
  <si>
    <t xml:space="preserve">Phase 15: Stabilization</t>
  </si>
  <si>
    <t xml:space="preserve">Verify and close WI-203 (guard sync CLI)</t>
  </si>
  <si>
    <t xml:space="preserve">High</t>
  </si>
  <si>
    <t xml:space="preserve">Done</t>
  </si>
  <si>
    <t xml:space="preserve">T-002</t>
  </si>
  <si>
    <t xml:space="preserve">Verify and close WI-204 (post-merge CI sync)</t>
  </si>
  <si>
    <t xml:space="preserve">T-003</t>
  </si>
  <si>
    <t xml:space="preserve">Add pytest-cov with 80% threshold to CI</t>
  </si>
  <si>
    <t xml:space="preserve">Medium</t>
  </si>
  <si>
    <t xml:space="preserve">90.18% achieved</t>
  </si>
  <si>
    <t xml:space="preserve">T-004</t>
  </si>
  <si>
    <t xml:space="preserve">Write CONTRIBUTING.md with architecture overview</t>
  </si>
  <si>
    <t xml:space="preserve">T-005</t>
  </si>
  <si>
    <t xml:space="preserve">Fix HTML reporter coverage to 100%</t>
  </si>
  <si>
    <t xml:space="preserve">T-006</t>
  </si>
  <si>
    <t xml:space="preserve">Phase 16: GitHub Support</t>
  </si>
  <si>
    <t xml:space="preserve">Implement DevOpsGitHub provider</t>
  </si>
  <si>
    <t xml:space="preserve">24 tests</t>
  </si>
  <si>
    <t xml:space="preserve">T-007</t>
  </si>
  <si>
    <t xml:space="preserve">Implement StandardsGitHub provider</t>
  </si>
  <si>
    <t xml:space="preserve">9 tests</t>
  </si>
  <si>
    <t xml:space="preserve">T-008</t>
  </si>
  <si>
    <t xml:space="preserve">Add guard sync support for GitHub Issues</t>
  </si>
  <si>
    <t xml:space="preserve">T-009</t>
  </si>
  <si>
    <t xml:space="preserve">Add GitHub Actions workflow</t>
  </si>
  <si>
    <t xml:space="preserve">guard-gate.yml</t>
  </si>
  <si>
    <t xml:space="preserve">T-010</t>
  </si>
  <si>
    <t xml:space="preserve">Config validation for GitHub fields</t>
  </si>
  <si>
    <t xml:space="preserve">T-011</t>
  </si>
  <si>
    <t xml:space="preserve">Phase 17: AST Rules</t>
  </si>
  <si>
    <t xml:space="preserve">Implement ast_checks.py with 5 AST checks</t>
  </si>
  <si>
    <t xml:space="preserve">192 LOC</t>
  </si>
  <si>
    <t xml:space="preserve">T-012</t>
  </si>
  <si>
    <t xml:space="preserve">Integrate AST rule type in rules engine</t>
  </si>
  <si>
    <t xml:space="preserve">T-013</t>
  </si>
  <si>
    <t xml:space="preserve">Create 4 built-in AST rules (BUILTIN-AST-001-004)</t>
  </si>
  <si>
    <t xml:space="preserve">T-014</t>
  </si>
  <si>
    <t xml:space="preserve">Write AST check and engine tests (50 tests)</t>
  </si>
  <si>
    <t xml:space="preserve">T-015</t>
  </si>
  <si>
    <t xml:space="preserve">Phase 18: REST API</t>
  </si>
  <si>
    <t xml:space="preserve">Implement FastAPI server with 5 endpoints</t>
  </si>
  <si>
    <t xml:space="preserve">262 LOC</t>
  </si>
  <si>
    <t xml:space="preserve">T-016</t>
  </si>
  <si>
    <t xml:space="preserve">Add guard serve CLI command</t>
  </si>
  <si>
    <t xml:space="preserve">T-017</t>
  </si>
  <si>
    <t xml:space="preserve">Add API key authentication</t>
  </si>
  <si>
    <t xml:space="preserve">X-API-Key header</t>
  </si>
  <si>
    <t xml:space="preserve">T-018</t>
  </si>
  <si>
    <t xml:space="preserve">Write 23 API endpoint tests</t>
  </si>
  <si>
    <t xml:space="preserve">T-019</t>
  </si>
  <si>
    <t xml:space="preserve">Phase 19: Packaging</t>
  </si>
  <si>
    <t xml:space="preserve">Finalize pyproject.toml for PyPI-ready build</t>
  </si>
  <si>
    <t xml:space="preserve">MIT, classifiers, extras</t>
  </si>
  <si>
    <t xml:space="preserve">T-020</t>
  </si>
  <si>
    <t xml:space="preserve">Write comprehensive README.md</t>
  </si>
  <si>
    <t xml:space="preserve">159 LOC</t>
  </si>
  <si>
    <t xml:space="preserve">T-021</t>
  </si>
  <si>
    <t xml:space="preserve">Verify sdist build produces tarball</t>
  </si>
  <si>
    <t xml:space="preserve">T-022</t>
  </si>
  <si>
    <t xml:space="preserve">Phase 20: Deploy &amp; Harden</t>
  </si>
  <si>
    <t xml:space="preserve">Write Dockerfile for REST API server</t>
  </si>
  <si>
    <t xml:space="preserve">Not Started</t>
  </si>
  <si>
    <t xml:space="preserve">T-023</t>
  </si>
  <si>
    <t xml:space="preserve">Create docker-compose.yml with config mount</t>
  </si>
  <si>
    <t xml:space="preserve">Depends on T-022</t>
  </si>
  <si>
    <t xml:space="preserve">T-024</t>
  </si>
  <si>
    <t xml:space="preserve">Raise test coverage back above 90%</t>
  </si>
  <si>
    <t xml:space="preserve">Currently 87.51%</t>
  </si>
  <si>
    <t xml:space="preserve">T-025</t>
  </si>
  <si>
    <t xml:space="preserve">Add health check and restart policy to Docker</t>
  </si>
  <si>
    <t xml:space="preserve">Low</t>
  </si>
  <si>
    <t xml:space="preserve">T-026</t>
  </si>
  <si>
    <t xml:space="preserve">Write internal deployment guide</t>
  </si>
  <si>
    <t xml:space="preserve">T-027</t>
  </si>
  <si>
    <t xml:space="preserve">Phase 21: Packs &amp; Docs</t>
  </si>
  <si>
    <t xml:space="preserve">Create OWASP Top 10 standards pack</t>
  </si>
  <si>
    <t xml:space="preserve">T-028</t>
  </si>
  <si>
    <t xml:space="preserve">Create SOC2 or HIPAA standards pack</t>
  </si>
  <si>
    <t xml:space="preserve">T-029</t>
  </si>
  <si>
    <t xml:space="preserve">Write internal user guide (install, config, rules, packs)</t>
  </si>
  <si>
    <t xml:space="preserve">T-030</t>
  </si>
  <si>
    <t xml:space="preserve">Write API reference documentation</t>
  </si>
  <si>
    <t xml:space="preserve">T-031</t>
  </si>
  <si>
    <t xml:space="preserve">Phase 22: Custom Rules</t>
  </si>
  <si>
    <t xml:space="preserve">Design custom rule DSL (YAML-based)</t>
  </si>
  <si>
    <t xml:space="preserve">T-032</t>
  </si>
  <si>
    <t xml:space="preserve">Implement custom rule loader</t>
  </si>
  <si>
    <t xml:space="preserve">Depends on T-031</t>
  </si>
  <si>
    <t xml:space="preserve">T-033</t>
  </si>
  <si>
    <t xml:space="preserve">Support user-defined AST checks via config</t>
  </si>
  <si>
    <t xml:space="preserve">Depends on T-032</t>
  </si>
  <si>
    <t xml:space="preserve">T-034</t>
  </si>
  <si>
    <t xml:space="preserve">Write extension guide with examples</t>
  </si>
  <si>
    <t xml:space="preserve">T-035</t>
  </si>
  <si>
    <t xml:space="preserve">Write tests for custom rule loading</t>
  </si>
  <si>
    <t xml:space="preserve">T-036</t>
  </si>
  <si>
    <t xml:space="preserve">Phase 23: Jira &amp; Perf</t>
  </si>
  <si>
    <t xml:space="preserve">Implement DevOpsJira provider</t>
  </si>
  <si>
    <t xml:space="preserve">T-037</t>
  </si>
  <si>
    <t xml:space="preserve">Implement StandardsJira provider</t>
  </si>
  <si>
    <t xml:space="preserve">T-038</t>
  </si>
  <si>
    <t xml:space="preserve">Performance benchmarking on 10k+ file repos</t>
  </si>
  <si>
    <t xml:space="preserve">T-039</t>
  </si>
  <si>
    <t xml:space="preserve">Incremental scanning optimizations</t>
  </si>
  <si>
    <t xml:space="preserve">T-040</t>
  </si>
  <si>
    <t xml:space="preserve">Write Jira integration tests</t>
  </si>
  <si>
    <t xml:space="preserve">Depends on T-036, T-037</t>
  </si>
  <si>
    <t xml:space="preserve">T-041</t>
  </si>
  <si>
    <t xml:space="preserve">Phase 24: IDE &amp; ML</t>
  </si>
  <si>
    <t xml:space="preserve">Build VS Code extension (scan-on-save)</t>
  </si>
  <si>
    <t xml:space="preserve">T-042</t>
  </si>
  <si>
    <t xml:space="preserve">ML-based severity estimation prototype</t>
  </si>
  <si>
    <t xml:space="preserve">T-043</t>
  </si>
  <si>
    <t xml:space="preserve">Write internal pack authoring guide</t>
  </si>
  <si>
    <t xml:space="preserve">Summary</t>
  </si>
  <si>
    <t xml:space="preserve">Total Tasks</t>
  </si>
  <si>
    <t xml:space="preserve">In Progress</t>
  </si>
  <si>
    <t xml:space="preserve">Blocked</t>
  </si>
  <si>
    <t xml:space="preserve">Total Est. Days</t>
  </si>
  <si>
    <t xml:space="preserve">% Complete</t>
  </si>
  <si>
    <t xml:space="preserve">Week</t>
  </si>
  <si>
    <t xml:space="preserve">Date</t>
  </si>
  <si>
    <t xml:space="preserve">Tasks Remaining</t>
  </si>
  <si>
    <t xml:space="preserve">Tasks Completed (Cumulative)</t>
  </si>
  <si>
    <t xml:space="preserve">2026-03-01</t>
  </si>
  <si>
    <t xml:space="preserve">Phases 15-19 complete. 21 done, 22 remaining.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</si>
</sst>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1F4E79"/>
      <name val="Arial"/>
      <family val="0"/>
      <charset val="1"/>
    </font>
    <font>
      <b val="true"/>
      <sz val="1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CDADA"/>
        <bgColor rgb="FFFFC7CE"/>
      </patternFill>
    </fill>
    <fill>
      <patternFill patternType="solid">
        <fgColor rgb="FFC6EFCE"/>
        <bgColor rgb="FFD9EAD3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9EAD3"/>
        <bgColor rgb="FFC6EFCE"/>
      </patternFill>
    </fill>
    <fill>
      <patternFill patternType="solid">
        <fgColor rgb="FFBDD7EE"/>
        <bgColor rgb="FFC6EFCE"/>
      </patternFill>
    </fill>
    <fill>
      <patternFill patternType="solid">
        <fgColor rgb="FFFFC7CE"/>
        <bgColor rgb="FFFCDAD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2CC"/>
      <rgbColor rgb="FFD9EAD3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CDADA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24"/>
    <col collapsed="false" customWidth="true" hidden="false" outlineLevel="0" max="3" min="3" style="0" width="52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7" min="6" style="0" width="12"/>
    <col collapsed="false" customWidth="true" hidden="false" outlineLevel="0" max="10" min="8" style="0" width="14"/>
    <col collapsed="false" customWidth="true" hidden="false" outlineLevel="0" max="11" min="11" style="0" width="40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" hidden="false" customHeight="false" outlineLevel="0" collapsed="false">
      <c r="A2" s="2" t="s">
        <v>11</v>
      </c>
      <c r="B2" s="2" t="s">
        <v>12</v>
      </c>
      <c r="C2" s="3" t="s">
        <v>13</v>
      </c>
      <c r="D2" s="4" t="s">
        <v>14</v>
      </c>
      <c r="E2" s="5" t="s">
        <v>15</v>
      </c>
      <c r="F2" s="2" t="n">
        <v>0.5</v>
      </c>
      <c r="G2" s="2"/>
      <c r="H2" s="2"/>
      <c r="I2" s="2"/>
      <c r="J2" s="2"/>
      <c r="K2" s="3"/>
    </row>
    <row r="3" customFormat="false" ht="15" hidden="false" customHeight="false" outlineLevel="0" collapsed="false">
      <c r="A3" s="2" t="s">
        <v>16</v>
      </c>
      <c r="B3" s="2" t="s">
        <v>12</v>
      </c>
      <c r="C3" s="3" t="s">
        <v>17</v>
      </c>
      <c r="D3" s="4" t="s">
        <v>14</v>
      </c>
      <c r="E3" s="5" t="s">
        <v>15</v>
      </c>
      <c r="F3" s="2" t="n">
        <v>0.5</v>
      </c>
      <c r="G3" s="2"/>
      <c r="H3" s="2"/>
      <c r="I3" s="2"/>
      <c r="J3" s="2"/>
      <c r="K3" s="3"/>
    </row>
    <row r="4" customFormat="false" ht="15" hidden="false" customHeight="false" outlineLevel="0" collapsed="false">
      <c r="A4" s="2" t="s">
        <v>18</v>
      </c>
      <c r="B4" s="2" t="s">
        <v>12</v>
      </c>
      <c r="C4" s="3" t="s">
        <v>19</v>
      </c>
      <c r="D4" s="6" t="s">
        <v>20</v>
      </c>
      <c r="E4" s="5" t="s">
        <v>15</v>
      </c>
      <c r="F4" s="2" t="n">
        <v>1</v>
      </c>
      <c r="G4" s="2"/>
      <c r="H4" s="2"/>
      <c r="I4" s="2"/>
      <c r="J4" s="2"/>
      <c r="K4" s="3" t="s">
        <v>21</v>
      </c>
    </row>
    <row r="5" customFormat="false" ht="15" hidden="false" customHeight="false" outlineLevel="0" collapsed="false">
      <c r="A5" s="2" t="s">
        <v>22</v>
      </c>
      <c r="B5" s="2" t="s">
        <v>12</v>
      </c>
      <c r="C5" s="3" t="s">
        <v>23</v>
      </c>
      <c r="D5" s="6" t="s">
        <v>20</v>
      </c>
      <c r="E5" s="5" t="s">
        <v>15</v>
      </c>
      <c r="F5" s="2" t="n">
        <v>2</v>
      </c>
      <c r="G5" s="2"/>
      <c r="H5" s="2"/>
      <c r="I5" s="2"/>
      <c r="J5" s="2"/>
      <c r="K5" s="3"/>
    </row>
    <row r="6" customFormat="false" ht="15" hidden="false" customHeight="false" outlineLevel="0" collapsed="false">
      <c r="A6" s="2" t="s">
        <v>24</v>
      </c>
      <c r="B6" s="2" t="s">
        <v>12</v>
      </c>
      <c r="C6" s="3" t="s">
        <v>25</v>
      </c>
      <c r="D6" s="4" t="s">
        <v>14</v>
      </c>
      <c r="E6" s="5" t="s">
        <v>15</v>
      </c>
      <c r="F6" s="2" t="n">
        <v>1</v>
      </c>
      <c r="G6" s="2"/>
      <c r="H6" s="2"/>
      <c r="I6" s="2"/>
      <c r="J6" s="2"/>
      <c r="K6" s="3"/>
    </row>
    <row r="7" customFormat="false" ht="15" hidden="false" customHeight="false" outlineLevel="0" collapsed="false">
      <c r="A7" s="2" t="s">
        <v>26</v>
      </c>
      <c r="B7" s="2" t="s">
        <v>27</v>
      </c>
      <c r="C7" s="3" t="s">
        <v>28</v>
      </c>
      <c r="D7" s="4" t="s">
        <v>14</v>
      </c>
      <c r="E7" s="5" t="s">
        <v>15</v>
      </c>
      <c r="F7" s="2" t="n">
        <v>4</v>
      </c>
      <c r="G7" s="2"/>
      <c r="H7" s="2"/>
      <c r="I7" s="2"/>
      <c r="J7" s="2"/>
      <c r="K7" s="3" t="s">
        <v>29</v>
      </c>
    </row>
    <row r="8" customFormat="false" ht="15" hidden="false" customHeight="false" outlineLevel="0" collapsed="false">
      <c r="A8" s="2" t="s">
        <v>30</v>
      </c>
      <c r="B8" s="2" t="s">
        <v>27</v>
      </c>
      <c r="C8" s="3" t="s">
        <v>31</v>
      </c>
      <c r="D8" s="6" t="s">
        <v>20</v>
      </c>
      <c r="E8" s="5" t="s">
        <v>15</v>
      </c>
      <c r="F8" s="2" t="n">
        <v>3</v>
      </c>
      <c r="G8" s="2"/>
      <c r="H8" s="2"/>
      <c r="I8" s="2"/>
      <c r="J8" s="2"/>
      <c r="K8" s="3" t="s">
        <v>32</v>
      </c>
    </row>
    <row r="9" customFormat="false" ht="15" hidden="false" customHeight="false" outlineLevel="0" collapsed="false">
      <c r="A9" s="2" t="s">
        <v>33</v>
      </c>
      <c r="B9" s="2" t="s">
        <v>27</v>
      </c>
      <c r="C9" s="3" t="s">
        <v>34</v>
      </c>
      <c r="D9" s="4" t="s">
        <v>14</v>
      </c>
      <c r="E9" s="5" t="s">
        <v>15</v>
      </c>
      <c r="F9" s="2" t="n">
        <v>2</v>
      </c>
      <c r="G9" s="2"/>
      <c r="H9" s="2"/>
      <c r="I9" s="2"/>
      <c r="J9" s="2"/>
      <c r="K9" s="3"/>
    </row>
    <row r="10" customFormat="false" ht="15" hidden="false" customHeight="false" outlineLevel="0" collapsed="false">
      <c r="A10" s="2" t="s">
        <v>35</v>
      </c>
      <c r="B10" s="2" t="s">
        <v>27</v>
      </c>
      <c r="C10" s="3" t="s">
        <v>36</v>
      </c>
      <c r="D10" s="6" t="s">
        <v>20</v>
      </c>
      <c r="E10" s="5" t="s">
        <v>15</v>
      </c>
      <c r="F10" s="2" t="n">
        <v>2</v>
      </c>
      <c r="G10" s="2"/>
      <c r="H10" s="2"/>
      <c r="I10" s="2"/>
      <c r="J10" s="2"/>
      <c r="K10" s="3" t="s">
        <v>37</v>
      </c>
    </row>
    <row r="11" customFormat="false" ht="15" hidden="false" customHeight="false" outlineLevel="0" collapsed="false">
      <c r="A11" s="2" t="s">
        <v>38</v>
      </c>
      <c r="B11" s="2" t="s">
        <v>27</v>
      </c>
      <c r="C11" s="3" t="s">
        <v>39</v>
      </c>
      <c r="D11" s="6" t="s">
        <v>20</v>
      </c>
      <c r="E11" s="5" t="s">
        <v>15</v>
      </c>
      <c r="F11" s="2" t="n">
        <v>1</v>
      </c>
      <c r="G11" s="2"/>
      <c r="H11" s="2"/>
      <c r="I11" s="2"/>
      <c r="J11" s="2"/>
      <c r="K11" s="3" t="s">
        <v>32</v>
      </c>
    </row>
    <row r="12" customFormat="false" ht="15" hidden="false" customHeight="false" outlineLevel="0" collapsed="false">
      <c r="A12" s="2" t="s">
        <v>40</v>
      </c>
      <c r="B12" s="2" t="s">
        <v>41</v>
      </c>
      <c r="C12" s="3" t="s">
        <v>42</v>
      </c>
      <c r="D12" s="4" t="s">
        <v>14</v>
      </c>
      <c r="E12" s="5" t="s">
        <v>15</v>
      </c>
      <c r="F12" s="2" t="n">
        <v>4</v>
      </c>
      <c r="G12" s="2"/>
      <c r="H12" s="2"/>
      <c r="I12" s="2"/>
      <c r="J12" s="2"/>
      <c r="K12" s="3" t="s">
        <v>43</v>
      </c>
    </row>
    <row r="13" customFormat="false" ht="15" hidden="false" customHeight="false" outlineLevel="0" collapsed="false">
      <c r="A13" s="2" t="s">
        <v>44</v>
      </c>
      <c r="B13" s="2" t="s">
        <v>41</v>
      </c>
      <c r="C13" s="3" t="s">
        <v>45</v>
      </c>
      <c r="D13" s="4" t="s">
        <v>14</v>
      </c>
      <c r="E13" s="5" t="s">
        <v>15</v>
      </c>
      <c r="F13" s="2" t="n">
        <v>2</v>
      </c>
      <c r="G13" s="2"/>
      <c r="H13" s="2"/>
      <c r="I13" s="2"/>
      <c r="J13" s="2"/>
      <c r="K13" s="3"/>
    </row>
    <row r="14" customFormat="false" ht="15" hidden="false" customHeight="false" outlineLevel="0" collapsed="false">
      <c r="A14" s="2" t="s">
        <v>46</v>
      </c>
      <c r="B14" s="2" t="s">
        <v>41</v>
      </c>
      <c r="C14" s="3" t="s">
        <v>47</v>
      </c>
      <c r="D14" s="4" t="s">
        <v>14</v>
      </c>
      <c r="E14" s="5" t="s">
        <v>15</v>
      </c>
      <c r="F14" s="2" t="n">
        <v>2</v>
      </c>
      <c r="G14" s="2"/>
      <c r="H14" s="2"/>
      <c r="I14" s="2"/>
      <c r="J14" s="2"/>
      <c r="K14" s="3"/>
    </row>
    <row r="15" customFormat="false" ht="15" hidden="false" customHeight="false" outlineLevel="0" collapsed="false">
      <c r="A15" s="2" t="s">
        <v>48</v>
      </c>
      <c r="B15" s="2" t="s">
        <v>41</v>
      </c>
      <c r="C15" s="3" t="s">
        <v>49</v>
      </c>
      <c r="D15" s="4" t="s">
        <v>14</v>
      </c>
      <c r="E15" s="5" t="s">
        <v>15</v>
      </c>
      <c r="F15" s="2" t="n">
        <v>2</v>
      </c>
      <c r="G15" s="2"/>
      <c r="H15" s="2"/>
      <c r="I15" s="2"/>
      <c r="J15" s="2"/>
      <c r="K15" s="3"/>
    </row>
    <row r="16" customFormat="false" ht="15" hidden="false" customHeight="false" outlineLevel="0" collapsed="false">
      <c r="A16" s="2" t="s">
        <v>50</v>
      </c>
      <c r="B16" s="2" t="s">
        <v>51</v>
      </c>
      <c r="C16" s="3" t="s">
        <v>52</v>
      </c>
      <c r="D16" s="4" t="s">
        <v>14</v>
      </c>
      <c r="E16" s="5" t="s">
        <v>15</v>
      </c>
      <c r="F16" s="2" t="n">
        <v>3</v>
      </c>
      <c r="G16" s="2"/>
      <c r="H16" s="2"/>
      <c r="I16" s="2"/>
      <c r="J16" s="2"/>
      <c r="K16" s="3" t="s">
        <v>53</v>
      </c>
    </row>
    <row r="17" customFormat="false" ht="15" hidden="false" customHeight="false" outlineLevel="0" collapsed="false">
      <c r="A17" s="2" t="s">
        <v>54</v>
      </c>
      <c r="B17" s="2" t="s">
        <v>51</v>
      </c>
      <c r="C17" s="3" t="s">
        <v>55</v>
      </c>
      <c r="D17" s="4" t="s">
        <v>14</v>
      </c>
      <c r="E17" s="5" t="s">
        <v>15</v>
      </c>
      <c r="F17" s="2" t="n">
        <v>0.5</v>
      </c>
      <c r="G17" s="2"/>
      <c r="H17" s="2"/>
      <c r="I17" s="2"/>
      <c r="J17" s="2"/>
      <c r="K17" s="3"/>
    </row>
    <row r="18" customFormat="false" ht="15" hidden="false" customHeight="false" outlineLevel="0" collapsed="false">
      <c r="A18" s="2" t="s">
        <v>56</v>
      </c>
      <c r="B18" s="2" t="s">
        <v>51</v>
      </c>
      <c r="C18" s="3" t="s">
        <v>57</v>
      </c>
      <c r="D18" s="6" t="s">
        <v>20</v>
      </c>
      <c r="E18" s="5" t="s">
        <v>15</v>
      </c>
      <c r="F18" s="2" t="n">
        <v>1</v>
      </c>
      <c r="G18" s="2"/>
      <c r="H18" s="2"/>
      <c r="I18" s="2"/>
      <c r="J18" s="2"/>
      <c r="K18" s="3" t="s">
        <v>58</v>
      </c>
    </row>
    <row r="19" customFormat="false" ht="15" hidden="false" customHeight="false" outlineLevel="0" collapsed="false">
      <c r="A19" s="2" t="s">
        <v>59</v>
      </c>
      <c r="B19" s="2" t="s">
        <v>51</v>
      </c>
      <c r="C19" s="3" t="s">
        <v>60</v>
      </c>
      <c r="D19" s="4" t="s">
        <v>14</v>
      </c>
      <c r="E19" s="5" t="s">
        <v>15</v>
      </c>
      <c r="F19" s="2" t="n">
        <v>2</v>
      </c>
      <c r="G19" s="2"/>
      <c r="H19" s="2"/>
      <c r="I19" s="2"/>
      <c r="J19" s="2"/>
      <c r="K19" s="3"/>
    </row>
    <row r="20" customFormat="false" ht="15" hidden="false" customHeight="false" outlineLevel="0" collapsed="false">
      <c r="A20" s="2" t="s">
        <v>61</v>
      </c>
      <c r="B20" s="2" t="s">
        <v>62</v>
      </c>
      <c r="C20" s="3" t="s">
        <v>63</v>
      </c>
      <c r="D20" s="4" t="s">
        <v>14</v>
      </c>
      <c r="E20" s="5" t="s">
        <v>15</v>
      </c>
      <c r="F20" s="2" t="n">
        <v>1</v>
      </c>
      <c r="G20" s="2"/>
      <c r="H20" s="2"/>
      <c r="I20" s="2"/>
      <c r="J20" s="2"/>
      <c r="K20" s="3" t="s">
        <v>64</v>
      </c>
    </row>
    <row r="21" customFormat="false" ht="15" hidden="false" customHeight="false" outlineLevel="0" collapsed="false">
      <c r="A21" s="2" t="s">
        <v>65</v>
      </c>
      <c r="B21" s="2" t="s">
        <v>62</v>
      </c>
      <c r="C21" s="3" t="s">
        <v>66</v>
      </c>
      <c r="D21" s="6" t="s">
        <v>20</v>
      </c>
      <c r="E21" s="5" t="s">
        <v>15</v>
      </c>
      <c r="F21" s="2" t="n">
        <v>2</v>
      </c>
      <c r="G21" s="2"/>
      <c r="H21" s="2"/>
      <c r="I21" s="2"/>
      <c r="J21" s="2"/>
      <c r="K21" s="3" t="s">
        <v>67</v>
      </c>
    </row>
    <row r="22" customFormat="false" ht="15" hidden="false" customHeight="false" outlineLevel="0" collapsed="false">
      <c r="A22" s="2" t="s">
        <v>68</v>
      </c>
      <c r="B22" s="2" t="s">
        <v>62</v>
      </c>
      <c r="C22" s="3" t="s">
        <v>69</v>
      </c>
      <c r="D22" s="4" t="s">
        <v>14</v>
      </c>
      <c r="E22" s="5" t="s">
        <v>15</v>
      </c>
      <c r="F22" s="2" t="n">
        <v>0.5</v>
      </c>
      <c r="G22" s="2"/>
      <c r="H22" s="2"/>
      <c r="I22" s="2"/>
      <c r="J22" s="2"/>
      <c r="K22" s="3"/>
    </row>
    <row r="23" customFormat="false" ht="15" hidden="false" customHeight="false" outlineLevel="0" collapsed="false">
      <c r="A23" s="2" t="s">
        <v>70</v>
      </c>
      <c r="B23" s="2" t="s">
        <v>71</v>
      </c>
      <c r="C23" s="3" t="s">
        <v>72</v>
      </c>
      <c r="D23" s="4" t="s">
        <v>14</v>
      </c>
      <c r="E23" s="7" t="s">
        <v>73</v>
      </c>
      <c r="F23" s="2" t="n">
        <v>1</v>
      </c>
      <c r="G23" s="2"/>
      <c r="H23" s="2"/>
      <c r="I23" s="2"/>
      <c r="J23" s="2"/>
      <c r="K23" s="3"/>
    </row>
    <row r="24" customFormat="false" ht="15" hidden="false" customHeight="false" outlineLevel="0" collapsed="false">
      <c r="A24" s="2" t="s">
        <v>74</v>
      </c>
      <c r="B24" s="2" t="s">
        <v>71</v>
      </c>
      <c r="C24" s="3" t="s">
        <v>75</v>
      </c>
      <c r="D24" s="6" t="s">
        <v>20</v>
      </c>
      <c r="E24" s="7" t="s">
        <v>73</v>
      </c>
      <c r="F24" s="2" t="n">
        <v>0.5</v>
      </c>
      <c r="G24" s="2"/>
      <c r="H24" s="2"/>
      <c r="I24" s="2"/>
      <c r="J24" s="2"/>
      <c r="K24" s="3" t="s">
        <v>76</v>
      </c>
    </row>
    <row r="25" customFormat="false" ht="15" hidden="false" customHeight="false" outlineLevel="0" collapsed="false">
      <c r="A25" s="2" t="s">
        <v>77</v>
      </c>
      <c r="B25" s="2" t="s">
        <v>71</v>
      </c>
      <c r="C25" s="3" t="s">
        <v>78</v>
      </c>
      <c r="D25" s="4" t="s">
        <v>14</v>
      </c>
      <c r="E25" s="7" t="s">
        <v>73</v>
      </c>
      <c r="F25" s="2" t="n">
        <v>2</v>
      </c>
      <c r="G25" s="2"/>
      <c r="H25" s="2"/>
      <c r="I25" s="2"/>
      <c r="J25" s="2"/>
      <c r="K25" s="3" t="s">
        <v>79</v>
      </c>
    </row>
    <row r="26" customFormat="false" ht="15" hidden="false" customHeight="false" outlineLevel="0" collapsed="false">
      <c r="A26" s="2" t="s">
        <v>80</v>
      </c>
      <c r="B26" s="2" t="s">
        <v>71</v>
      </c>
      <c r="C26" s="3" t="s">
        <v>81</v>
      </c>
      <c r="D26" s="8" t="s">
        <v>82</v>
      </c>
      <c r="E26" s="7" t="s">
        <v>73</v>
      </c>
      <c r="F26" s="2" t="n">
        <v>0.5</v>
      </c>
      <c r="G26" s="2"/>
      <c r="H26" s="2"/>
      <c r="I26" s="2"/>
      <c r="J26" s="2"/>
      <c r="K26" s="3" t="s">
        <v>76</v>
      </c>
    </row>
    <row r="27" customFormat="false" ht="15" hidden="false" customHeight="false" outlineLevel="0" collapsed="false">
      <c r="A27" s="2" t="s">
        <v>83</v>
      </c>
      <c r="B27" s="2" t="s">
        <v>71</v>
      </c>
      <c r="C27" s="3" t="s">
        <v>84</v>
      </c>
      <c r="D27" s="6" t="s">
        <v>20</v>
      </c>
      <c r="E27" s="7" t="s">
        <v>73</v>
      </c>
      <c r="F27" s="2" t="n">
        <v>1</v>
      </c>
      <c r="G27" s="2"/>
      <c r="H27" s="2"/>
      <c r="I27" s="2"/>
      <c r="J27" s="2"/>
      <c r="K27" s="3"/>
    </row>
    <row r="28" customFormat="false" ht="15" hidden="false" customHeight="false" outlineLevel="0" collapsed="false">
      <c r="A28" s="2" t="s">
        <v>85</v>
      </c>
      <c r="B28" s="2" t="s">
        <v>86</v>
      </c>
      <c r="C28" s="3" t="s">
        <v>87</v>
      </c>
      <c r="D28" s="4" t="s">
        <v>14</v>
      </c>
      <c r="E28" s="7" t="s">
        <v>73</v>
      </c>
      <c r="F28" s="2" t="n">
        <v>4</v>
      </c>
      <c r="G28" s="2"/>
      <c r="H28" s="2"/>
      <c r="I28" s="2"/>
      <c r="J28" s="2"/>
      <c r="K28" s="3"/>
    </row>
    <row r="29" customFormat="false" ht="15" hidden="false" customHeight="false" outlineLevel="0" collapsed="false">
      <c r="A29" s="2" t="s">
        <v>88</v>
      </c>
      <c r="B29" s="2" t="s">
        <v>86</v>
      </c>
      <c r="C29" s="3" t="s">
        <v>89</v>
      </c>
      <c r="D29" s="6" t="s">
        <v>20</v>
      </c>
      <c r="E29" s="7" t="s">
        <v>73</v>
      </c>
      <c r="F29" s="2" t="n">
        <v>4</v>
      </c>
      <c r="G29" s="2"/>
      <c r="H29" s="2"/>
      <c r="I29" s="2"/>
      <c r="J29" s="2"/>
      <c r="K29" s="3"/>
    </row>
    <row r="30" customFormat="false" ht="15" hidden="false" customHeight="false" outlineLevel="0" collapsed="false">
      <c r="A30" s="2" t="s">
        <v>90</v>
      </c>
      <c r="B30" s="2" t="s">
        <v>86</v>
      </c>
      <c r="C30" s="3" t="s">
        <v>91</v>
      </c>
      <c r="D30" s="6" t="s">
        <v>20</v>
      </c>
      <c r="E30" s="7" t="s">
        <v>73</v>
      </c>
      <c r="F30" s="2" t="n">
        <v>3</v>
      </c>
      <c r="G30" s="2"/>
      <c r="H30" s="2"/>
      <c r="I30" s="2"/>
      <c r="J30" s="2"/>
      <c r="K30" s="3"/>
    </row>
    <row r="31" customFormat="false" ht="15" hidden="false" customHeight="false" outlineLevel="0" collapsed="false">
      <c r="A31" s="2" t="s">
        <v>92</v>
      </c>
      <c r="B31" s="2" t="s">
        <v>86</v>
      </c>
      <c r="C31" s="3" t="s">
        <v>93</v>
      </c>
      <c r="D31" s="6" t="s">
        <v>20</v>
      </c>
      <c r="E31" s="7" t="s">
        <v>73</v>
      </c>
      <c r="F31" s="2" t="n">
        <v>2</v>
      </c>
      <c r="G31" s="2"/>
      <c r="H31" s="2"/>
      <c r="I31" s="2"/>
      <c r="J31" s="2"/>
      <c r="K31" s="3"/>
    </row>
    <row r="32" customFormat="false" ht="15" hidden="false" customHeight="false" outlineLevel="0" collapsed="false">
      <c r="A32" s="2" t="s">
        <v>94</v>
      </c>
      <c r="B32" s="2" t="s">
        <v>95</v>
      </c>
      <c r="C32" s="3" t="s">
        <v>96</v>
      </c>
      <c r="D32" s="4" t="s">
        <v>14</v>
      </c>
      <c r="E32" s="7" t="s">
        <v>73</v>
      </c>
      <c r="F32" s="2" t="n">
        <v>2</v>
      </c>
      <c r="G32" s="2"/>
      <c r="H32" s="2"/>
      <c r="I32" s="2"/>
      <c r="J32" s="2"/>
      <c r="K32" s="3"/>
    </row>
    <row r="33" customFormat="false" ht="15" hidden="false" customHeight="false" outlineLevel="0" collapsed="false">
      <c r="A33" s="2" t="s">
        <v>97</v>
      </c>
      <c r="B33" s="2" t="s">
        <v>95</v>
      </c>
      <c r="C33" s="3" t="s">
        <v>98</v>
      </c>
      <c r="D33" s="4" t="s">
        <v>14</v>
      </c>
      <c r="E33" s="7" t="s">
        <v>73</v>
      </c>
      <c r="F33" s="2" t="n">
        <v>4</v>
      </c>
      <c r="G33" s="2"/>
      <c r="H33" s="2"/>
      <c r="I33" s="2"/>
      <c r="J33" s="2"/>
      <c r="K33" s="3" t="s">
        <v>99</v>
      </c>
    </row>
    <row r="34" customFormat="false" ht="15" hidden="false" customHeight="false" outlineLevel="0" collapsed="false">
      <c r="A34" s="2" t="s">
        <v>100</v>
      </c>
      <c r="B34" s="2" t="s">
        <v>95</v>
      </c>
      <c r="C34" s="3" t="s">
        <v>101</v>
      </c>
      <c r="D34" s="6" t="s">
        <v>20</v>
      </c>
      <c r="E34" s="7" t="s">
        <v>73</v>
      </c>
      <c r="F34" s="2" t="n">
        <v>3</v>
      </c>
      <c r="G34" s="2"/>
      <c r="H34" s="2"/>
      <c r="I34" s="2"/>
      <c r="J34" s="2"/>
      <c r="K34" s="3" t="s">
        <v>102</v>
      </c>
    </row>
    <row r="35" customFormat="false" ht="15" hidden="false" customHeight="false" outlineLevel="0" collapsed="false">
      <c r="A35" s="2" t="s">
        <v>103</v>
      </c>
      <c r="B35" s="2" t="s">
        <v>95</v>
      </c>
      <c r="C35" s="3" t="s">
        <v>104</v>
      </c>
      <c r="D35" s="6" t="s">
        <v>20</v>
      </c>
      <c r="E35" s="7" t="s">
        <v>73</v>
      </c>
      <c r="F35" s="2" t="n">
        <v>2</v>
      </c>
      <c r="G35" s="2"/>
      <c r="H35" s="2"/>
      <c r="I35" s="2"/>
      <c r="J35" s="2"/>
      <c r="K35" s="3"/>
    </row>
    <row r="36" customFormat="false" ht="15" hidden="false" customHeight="false" outlineLevel="0" collapsed="false">
      <c r="A36" s="2" t="s">
        <v>105</v>
      </c>
      <c r="B36" s="2" t="s">
        <v>95</v>
      </c>
      <c r="C36" s="3" t="s">
        <v>106</v>
      </c>
      <c r="D36" s="4" t="s">
        <v>14</v>
      </c>
      <c r="E36" s="7" t="s">
        <v>73</v>
      </c>
      <c r="F36" s="2" t="n">
        <v>2</v>
      </c>
      <c r="G36" s="2"/>
      <c r="H36" s="2"/>
      <c r="I36" s="2"/>
      <c r="J36" s="2"/>
      <c r="K36" s="3" t="s">
        <v>102</v>
      </c>
    </row>
    <row r="37" customFormat="false" ht="15" hidden="false" customHeight="false" outlineLevel="0" collapsed="false">
      <c r="A37" s="2" t="s">
        <v>107</v>
      </c>
      <c r="B37" s="2" t="s">
        <v>108</v>
      </c>
      <c r="C37" s="3" t="s">
        <v>109</v>
      </c>
      <c r="D37" s="4" t="s">
        <v>14</v>
      </c>
      <c r="E37" s="7" t="s">
        <v>73</v>
      </c>
      <c r="F37" s="2" t="n">
        <v>5</v>
      </c>
      <c r="G37" s="2"/>
      <c r="H37" s="2"/>
      <c r="I37" s="2"/>
      <c r="J37" s="2"/>
      <c r="K37" s="3"/>
    </row>
    <row r="38" customFormat="false" ht="15" hidden="false" customHeight="false" outlineLevel="0" collapsed="false">
      <c r="A38" s="2" t="s">
        <v>110</v>
      </c>
      <c r="B38" s="2" t="s">
        <v>108</v>
      </c>
      <c r="C38" s="3" t="s">
        <v>111</v>
      </c>
      <c r="D38" s="6" t="s">
        <v>20</v>
      </c>
      <c r="E38" s="7" t="s">
        <v>73</v>
      </c>
      <c r="F38" s="2" t="n">
        <v>3</v>
      </c>
      <c r="G38" s="2"/>
      <c r="H38" s="2"/>
      <c r="I38" s="2"/>
      <c r="J38" s="2"/>
      <c r="K38" s="3"/>
    </row>
    <row r="39" customFormat="false" ht="15" hidden="false" customHeight="false" outlineLevel="0" collapsed="false">
      <c r="A39" s="2" t="s">
        <v>112</v>
      </c>
      <c r="B39" s="2" t="s">
        <v>108</v>
      </c>
      <c r="C39" s="3" t="s">
        <v>113</v>
      </c>
      <c r="D39" s="6" t="s">
        <v>20</v>
      </c>
      <c r="E39" s="7" t="s">
        <v>73</v>
      </c>
      <c r="F39" s="2" t="n">
        <v>2</v>
      </c>
      <c r="G39" s="2"/>
      <c r="H39" s="2"/>
      <c r="I39" s="2"/>
      <c r="J39" s="2"/>
      <c r="K39" s="3"/>
    </row>
    <row r="40" customFormat="false" ht="15" hidden="false" customHeight="false" outlineLevel="0" collapsed="false">
      <c r="A40" s="2" t="s">
        <v>114</v>
      </c>
      <c r="B40" s="2" t="s">
        <v>108</v>
      </c>
      <c r="C40" s="3" t="s">
        <v>115</v>
      </c>
      <c r="D40" s="6" t="s">
        <v>20</v>
      </c>
      <c r="E40" s="7" t="s">
        <v>73</v>
      </c>
      <c r="F40" s="2" t="n">
        <v>4</v>
      </c>
      <c r="G40" s="2"/>
      <c r="H40" s="2"/>
      <c r="I40" s="2"/>
      <c r="J40" s="2"/>
      <c r="K40" s="3"/>
    </row>
    <row r="41" customFormat="false" ht="15" hidden="false" customHeight="false" outlineLevel="0" collapsed="false">
      <c r="A41" s="2" t="s">
        <v>116</v>
      </c>
      <c r="B41" s="2" t="s">
        <v>108</v>
      </c>
      <c r="C41" s="3" t="s">
        <v>117</v>
      </c>
      <c r="D41" s="4" t="s">
        <v>14</v>
      </c>
      <c r="E41" s="7" t="s">
        <v>73</v>
      </c>
      <c r="F41" s="2" t="n">
        <v>2</v>
      </c>
      <c r="G41" s="2"/>
      <c r="H41" s="2"/>
      <c r="I41" s="2"/>
      <c r="J41" s="2"/>
      <c r="K41" s="3" t="s">
        <v>118</v>
      </c>
    </row>
    <row r="42" customFormat="false" ht="15" hidden="false" customHeight="false" outlineLevel="0" collapsed="false">
      <c r="A42" s="2" t="s">
        <v>119</v>
      </c>
      <c r="B42" s="2" t="s">
        <v>120</v>
      </c>
      <c r="C42" s="3" t="s">
        <v>121</v>
      </c>
      <c r="D42" s="4" t="s">
        <v>14</v>
      </c>
      <c r="E42" s="7" t="s">
        <v>73</v>
      </c>
      <c r="F42" s="2" t="n">
        <v>7</v>
      </c>
      <c r="G42" s="2"/>
      <c r="H42" s="2"/>
      <c r="I42" s="2"/>
      <c r="J42" s="2"/>
      <c r="K42" s="3"/>
    </row>
    <row r="43" customFormat="false" ht="15" hidden="false" customHeight="false" outlineLevel="0" collapsed="false">
      <c r="A43" s="2" t="s">
        <v>122</v>
      </c>
      <c r="B43" s="2" t="s">
        <v>120</v>
      </c>
      <c r="C43" s="3" t="s">
        <v>123</v>
      </c>
      <c r="D43" s="6" t="s">
        <v>20</v>
      </c>
      <c r="E43" s="7" t="s">
        <v>73</v>
      </c>
      <c r="F43" s="2" t="n">
        <v>5</v>
      </c>
      <c r="G43" s="2"/>
      <c r="H43" s="2"/>
      <c r="I43" s="2"/>
      <c r="J43" s="2"/>
      <c r="K43" s="3"/>
    </row>
    <row r="44" customFormat="false" ht="15" hidden="false" customHeight="false" outlineLevel="0" collapsed="false">
      <c r="A44" s="2" t="s">
        <v>124</v>
      </c>
      <c r="B44" s="2" t="s">
        <v>120</v>
      </c>
      <c r="C44" s="3" t="s">
        <v>125</v>
      </c>
      <c r="D44" s="6" t="s">
        <v>20</v>
      </c>
      <c r="E44" s="7" t="s">
        <v>73</v>
      </c>
      <c r="F44" s="2" t="n">
        <v>2</v>
      </c>
      <c r="G44" s="2"/>
      <c r="H44" s="2"/>
      <c r="I44" s="2"/>
      <c r="J44" s="2"/>
      <c r="K44" s="3"/>
    </row>
    <row r="46" customFormat="false" ht="15" hidden="false" customHeight="false" outlineLevel="0" collapsed="false">
      <c r="A46" s="9" t="s">
        <v>126</v>
      </c>
    </row>
    <row r="47" customFormat="false" ht="15" hidden="false" customHeight="false" outlineLevel="0" collapsed="false">
      <c r="C47" s="10" t="s">
        <v>127</v>
      </c>
      <c r="D47" s="10" t="n">
        <f aca="false">COUNTA(A2:A44)</f>
        <v>43</v>
      </c>
    </row>
    <row r="48" customFormat="false" ht="15" hidden="false" customHeight="false" outlineLevel="0" collapsed="false">
      <c r="C48" s="11" t="s">
        <v>15</v>
      </c>
      <c r="D48" s="12" t="n">
        <f aca="false">COUNTIF(E2:E44,"Done")</f>
        <v>21</v>
      </c>
    </row>
    <row r="49" customFormat="false" ht="15" hidden="false" customHeight="false" outlineLevel="0" collapsed="false">
      <c r="C49" s="11" t="s">
        <v>128</v>
      </c>
      <c r="D49" s="13" t="n">
        <f aca="false">COUNTIF(E2:E44,"In Progress")</f>
        <v>0</v>
      </c>
    </row>
    <row r="50" customFormat="false" ht="15" hidden="false" customHeight="false" outlineLevel="0" collapsed="false">
      <c r="C50" s="11" t="s">
        <v>73</v>
      </c>
      <c r="D50" s="14" t="n">
        <f aca="false">COUNTIF(E2:E44,"Not Started")</f>
        <v>22</v>
      </c>
    </row>
    <row r="51" customFormat="false" ht="15" hidden="false" customHeight="false" outlineLevel="0" collapsed="false">
      <c r="C51" s="11" t="s">
        <v>129</v>
      </c>
      <c r="D51" s="15" t="n">
        <f aca="false">COUNTIF(E2:E44,"Blocked")</f>
        <v>0</v>
      </c>
    </row>
    <row r="52" customFormat="false" ht="15" hidden="false" customHeight="false" outlineLevel="0" collapsed="false">
      <c r="C52" s="10" t="s">
        <v>130</v>
      </c>
      <c r="D52" s="10" t="n">
        <f aca="false">SUM(F2:F44)</f>
        <v>98</v>
      </c>
    </row>
    <row r="53" customFormat="false" ht="15" hidden="false" customHeight="false" outlineLevel="0" collapsed="false">
      <c r="C53" s="10" t="s">
        <v>131</v>
      </c>
      <c r="D53" s="16" t="n">
        <f aca="false">IF(D47&gt;0,D48/D47,0)</f>
        <v>0.488372093023256</v>
      </c>
    </row>
  </sheetData>
  <autoFilter ref="A1:K1"/>
  <dataValidations count="2">
    <dataValidation allowBlank="true" errorStyle="stop" operator="between" showDropDown="false" showErrorMessage="false" showInputMessage="false" sqref="D2:D44" type="list">
      <formula1>"High,Medium,Low"</formula1>
      <formula2>0</formula2>
    </dataValidation>
    <dataValidation allowBlank="true" errorStyle="stop" operator="between" showDropDown="false" showErrorMessage="false" showInputMessage="false" sqref="E2:E44" type="list">
      <formula1>"Not Started,In Progress,Done,Blocked"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18"/>
    <col collapsed="false" customWidth="true" hidden="false" outlineLevel="0" max="4" min="4" style="0" width="28"/>
    <col collapsed="false" customWidth="true" hidden="false" outlineLevel="0" max="5" min="5" style="0" width="40"/>
  </cols>
  <sheetData>
    <row r="1" customFormat="false" ht="15" hidden="false" customHeight="false" outlineLevel="0" collapsed="false">
      <c r="A1" s="1" t="s">
        <v>132</v>
      </c>
      <c r="B1" s="1" t="s">
        <v>133</v>
      </c>
      <c r="C1" s="1" t="s">
        <v>134</v>
      </c>
      <c r="D1" s="1" t="s">
        <v>135</v>
      </c>
      <c r="E1" s="1" t="s">
        <v>10</v>
      </c>
    </row>
    <row r="2" customFormat="false" ht="15" hidden="false" customHeight="false" outlineLevel="0" collapsed="false">
      <c r="A2" s="17" t="n">
        <v>1</v>
      </c>
      <c r="B2" s="17" t="s">
        <v>136</v>
      </c>
      <c r="C2" s="17" t="n">
        <v>22</v>
      </c>
      <c r="D2" s="17" t="n">
        <v>21</v>
      </c>
      <c r="E2" s="17" t="s">
        <v>137</v>
      </c>
    </row>
    <row r="3" customFormat="false" ht="15" hidden="false" customHeight="false" outlineLevel="0" collapsed="false">
      <c r="A3" s="2" t="n">
        <v>2</v>
      </c>
      <c r="B3" s="18"/>
      <c r="C3" s="18"/>
      <c r="D3" s="18"/>
      <c r="E3" s="18"/>
    </row>
    <row r="4" customFormat="false" ht="15" hidden="false" customHeight="false" outlineLevel="0" collapsed="false">
      <c r="A4" s="2" t="n">
        <v>3</v>
      </c>
      <c r="B4" s="18"/>
      <c r="C4" s="18"/>
      <c r="D4" s="18"/>
      <c r="E4" s="18"/>
    </row>
    <row r="5" customFormat="false" ht="15" hidden="false" customHeight="false" outlineLevel="0" collapsed="false">
      <c r="A5" s="2" t="n">
        <v>4</v>
      </c>
      <c r="B5" s="18"/>
      <c r="C5" s="18"/>
      <c r="D5" s="18"/>
      <c r="E5" s="18"/>
    </row>
    <row r="6" customFormat="false" ht="15" hidden="false" customHeight="false" outlineLevel="0" collapsed="false">
      <c r="A6" s="2" t="n">
        <v>5</v>
      </c>
      <c r="B6" s="18"/>
      <c r="C6" s="18"/>
      <c r="D6" s="18"/>
      <c r="E6" s="18"/>
    </row>
    <row r="7" customFormat="false" ht="15" hidden="false" customHeight="false" outlineLevel="0" collapsed="false">
      <c r="A7" s="2" t="n">
        <v>6</v>
      </c>
      <c r="B7" s="18"/>
      <c r="C7" s="18"/>
      <c r="D7" s="18"/>
      <c r="E7" s="18"/>
    </row>
    <row r="8" customFormat="false" ht="15" hidden="false" customHeight="false" outlineLevel="0" collapsed="false">
      <c r="A8" s="2" t="n">
        <v>7</v>
      </c>
      <c r="B8" s="18"/>
      <c r="C8" s="18"/>
      <c r="D8" s="18"/>
      <c r="E8" s="18"/>
    </row>
    <row r="9" customFormat="false" ht="15" hidden="false" customHeight="false" outlineLevel="0" collapsed="false">
      <c r="A9" s="2" t="n">
        <v>8</v>
      </c>
      <c r="B9" s="18"/>
      <c r="C9" s="18"/>
      <c r="D9" s="18"/>
      <c r="E9" s="18"/>
    </row>
    <row r="10" customFormat="false" ht="15" hidden="false" customHeight="false" outlineLevel="0" collapsed="false">
      <c r="A10" s="2" t="n">
        <v>9</v>
      </c>
      <c r="B10" s="18"/>
      <c r="C10" s="18"/>
      <c r="D10" s="18"/>
      <c r="E10" s="18"/>
    </row>
    <row r="11" customFormat="false" ht="15" hidden="false" customHeight="false" outlineLevel="0" collapsed="false">
      <c r="A11" s="2" t="n">
        <v>10</v>
      </c>
      <c r="B11" s="18"/>
      <c r="C11" s="18"/>
      <c r="D11" s="18"/>
      <c r="E11" s="18"/>
    </row>
    <row r="12" customFormat="false" ht="15" hidden="false" customHeight="false" outlineLevel="0" collapsed="false">
      <c r="A12" s="2" t="n">
        <v>11</v>
      </c>
      <c r="B12" s="18"/>
      <c r="C12" s="18"/>
      <c r="D12" s="18"/>
      <c r="E12" s="18"/>
    </row>
    <row r="13" customFormat="false" ht="15" hidden="false" customHeight="false" outlineLevel="0" collapsed="false">
      <c r="A13" s="2" t="n">
        <v>12</v>
      </c>
      <c r="B13" s="18"/>
      <c r="C13" s="18"/>
      <c r="D13" s="18"/>
      <c r="E13" s="18"/>
    </row>
    <row r="14" customFormat="false" ht="15" hidden="false" customHeight="false" outlineLevel="0" collapsed="false">
      <c r="A14" s="2" t="n">
        <v>13</v>
      </c>
      <c r="B14" s="18"/>
      <c r="C14" s="18"/>
      <c r="D14" s="18"/>
      <c r="E14" s="18"/>
    </row>
    <row r="15" customFormat="false" ht="15" hidden="false" customHeight="false" outlineLevel="0" collapsed="false">
      <c r="A15" s="2" t="n">
        <v>14</v>
      </c>
      <c r="B15" s="18"/>
      <c r="C15" s="18"/>
      <c r="D15" s="18"/>
      <c r="E15" s="18"/>
    </row>
    <row r="16" customFormat="false" ht="15" hidden="false" customHeight="false" outlineLevel="0" collapsed="false">
      <c r="A16" s="2" t="n">
        <v>15</v>
      </c>
      <c r="B16" s="18"/>
      <c r="C16" s="18"/>
      <c r="D16" s="18"/>
      <c r="E16" s="18"/>
    </row>
    <row r="17" customFormat="false" ht="15" hidden="false" customHeight="false" outlineLevel="0" collapsed="false">
      <c r="A17" s="2" t="n">
        <v>16</v>
      </c>
      <c r="B17" s="18"/>
      <c r="C17" s="18"/>
      <c r="D17" s="18"/>
      <c r="E17" s="18"/>
    </row>
    <row r="18" customFormat="false" ht="15" hidden="false" customHeight="false" outlineLevel="0" collapsed="false">
      <c r="A18" s="2" t="n">
        <v>17</v>
      </c>
      <c r="B18" s="18"/>
      <c r="C18" s="18"/>
      <c r="D18" s="18"/>
      <c r="E18" s="18"/>
    </row>
    <row r="19" customFormat="false" ht="15" hidden="false" customHeight="false" outlineLevel="0" collapsed="false">
      <c r="A19" s="2" t="n">
        <v>18</v>
      </c>
      <c r="B19" s="18"/>
      <c r="C19" s="18"/>
      <c r="D19" s="18"/>
      <c r="E19" s="18"/>
    </row>
    <row r="20" customFormat="false" ht="15" hidden="false" customHeight="false" outlineLevel="0" collapsed="false">
      <c r="A20" s="2" t="n">
        <v>19</v>
      </c>
      <c r="B20" s="18"/>
      <c r="C20" s="18"/>
      <c r="D20" s="18"/>
      <c r="E20" s="18"/>
    </row>
    <row r="21" customFormat="false" ht="15" hidden="false" customHeight="false" outlineLevel="0" collapsed="false">
      <c r="A21" s="2" t="n">
        <v>20</v>
      </c>
      <c r="B21" s="18"/>
      <c r="C21" s="18"/>
      <c r="D21" s="18"/>
      <c r="E21" s="1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2026-03-01T12:20:57Z</dcterms:created>
  <dc:creator>openpyxl</dc:creator>
  <dc:description/>
  <dc:language>en-US</dc:language>
  <cp:lastModifiedBy/>
  <dcterms:modified xsi:type="dcterms:W3CDTF">2026-03-01T12:20:57Z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