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s\"/>
    </mc:Choice>
  </mc:AlternateContent>
  <xr:revisionPtr revIDLastSave="0" documentId="13_ncr:1_{9408C4C9-6617-41FA-AD76-2BFECB358B29}" xr6:coauthVersionLast="47" xr6:coauthVersionMax="47" xr10:uidLastSave="{00000000-0000-0000-0000-000000000000}"/>
  <bookViews>
    <workbookView xWindow="3890" yWindow="-20000" windowWidth="23040" windowHeight="16910" activeTab="1" xr2:uid="{E3B161FE-8CB9-4540-8E3F-BFF22FA5846A}"/>
  </bookViews>
  <sheets>
    <sheet name="Black_Bachlier" sheetId="1" r:id="rId1"/>
    <sheet name="BlackDeltaCalculato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0" i="2" l="1"/>
  <c r="C20" i="1"/>
  <c r="B20" i="1"/>
  <c r="C7" i="1"/>
  <c r="B7" i="1"/>
  <c r="H6" i="2" a="1"/>
  <c r="H8" i="2" a="1"/>
  <c r="H7" i="2" a="1"/>
  <c r="H5" i="2" a="1"/>
  <c r="H4" i="2" a="1"/>
  <c r="H3" i="2" a="1"/>
  <c r="G6" i="2" a="1"/>
  <c r="G8" i="2" a="1"/>
  <c r="G7" i="2" a="1"/>
  <c r="G5" i="2" a="1"/>
  <c r="G4" i="2" a="1"/>
  <c r="G3" i="2" a="1"/>
  <c r="F8" i="2" a="1"/>
  <c r="F7" i="2" a="1"/>
  <c r="F5" i="2" a="1"/>
  <c r="F4" i="2" a="1"/>
  <c r="F3" i="2" a="1"/>
  <c r="E8" i="2" a="1"/>
  <c r="E7" i="2" a="1"/>
  <c r="E5" i="2" a="1"/>
  <c r="E4" i="2" a="1"/>
  <c r="E3" i="2" a="1"/>
  <c r="B12" i="2" a="1"/>
  <c r="B11" i="2" a="1"/>
  <c r="B22" i="1" a="1"/>
  <c r="C22" i="1" a="1"/>
  <c r="C10" i="1" a="1"/>
  <c r="B10" i="1" a="1"/>
  <c r="H6" i="2" l="1"/>
  <c r="H8" i="2"/>
  <c r="H7" i="2"/>
  <c r="H5" i="2"/>
  <c r="H4" i="2"/>
  <c r="H3" i="2"/>
  <c r="G6" i="2"/>
  <c r="G8" i="2"/>
  <c r="G7" i="2"/>
  <c r="G5" i="2"/>
  <c r="G4" i="2"/>
  <c r="G3" i="2"/>
  <c r="F8" i="2"/>
  <c r="F7" i="2"/>
  <c r="F5" i="2"/>
  <c r="F4" i="2"/>
  <c r="F3" i="2"/>
  <c r="E8" i="2"/>
  <c r="E7" i="2"/>
  <c r="E5" i="2"/>
  <c r="E4" i="2"/>
  <c r="E3" i="2"/>
  <c r="B12" i="2"/>
  <c r="B11" i="2"/>
  <c r="B22" i="1"/>
  <c r="C22" i="1"/>
  <c r="C10" i="1"/>
  <c r="B10" i="1"/>
  <c r="B23" i="1" a="1"/>
  <c r="B24" i="1" a="1"/>
  <c r="C24" i="1" a="1"/>
  <c r="B11" i="1" a="1"/>
  <c r="B12" i="1" a="1"/>
  <c r="C23" i="1" a="1"/>
  <c r="C11" i="1" a="1"/>
  <c r="C12" i="1" a="1"/>
  <c r="C24" i="1" l="1"/>
  <c r="B24" i="1"/>
  <c r="B23" i="1"/>
  <c r="C12" i="1"/>
  <c r="C11" i="1"/>
  <c r="C23" i="1"/>
  <c r="B12" i="1"/>
  <c r="B11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<sst xmlns="http://schemas.openxmlformats.org/spreadsheetml/2006/main" count="46" uniqueCount="30">
  <si>
    <t>Option type</t>
  </si>
  <si>
    <t>Call</t>
  </si>
  <si>
    <t>Forward</t>
  </si>
  <si>
    <t>Strike</t>
  </si>
  <si>
    <t>Discount</t>
  </si>
  <si>
    <t>Displacement</t>
  </si>
  <si>
    <t>Time_to_expiry</t>
  </si>
  <si>
    <t>Volatility</t>
  </si>
  <si>
    <t>StdDev</t>
  </si>
  <si>
    <t>qlBlackFormula</t>
  </si>
  <si>
    <t>qlBlackFormulaImpliedStdDev</t>
  </si>
  <si>
    <t>qlBlackFormulaImpliedStdDevLiRS</t>
  </si>
  <si>
    <t>qlBachelierBlackFormula</t>
  </si>
  <si>
    <t>qlBachelierBlackFormulaImpliedVol</t>
  </si>
  <si>
    <t>Delta type</t>
  </si>
  <si>
    <t>Fwd</t>
  </si>
  <si>
    <t>Spot</t>
  </si>
  <si>
    <t>Dom. Disc.</t>
  </si>
  <si>
    <t>For. Disc.</t>
  </si>
  <si>
    <t>Time_to_exerc</t>
  </si>
  <si>
    <t>Put</t>
  </si>
  <si>
    <t>qlBlackDeltaCalculator (Call)</t>
  </si>
  <si>
    <t>qlBlackDeltaCalculator (Put)</t>
  </si>
  <si>
    <t>ATM</t>
  </si>
  <si>
    <t>C Delta</t>
  </si>
  <si>
    <t>P Delta</t>
  </si>
  <si>
    <t>Atm type</t>
  </si>
  <si>
    <t>AtmDeltaNeutral</t>
  </si>
  <si>
    <t>C Strike</t>
  </si>
  <si>
    <t>P Strike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</si>
</sst>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6" formatCode="0.0000"/>
    <numFmt numFmtId="167" formatCode="0.00000000"/>
    <numFmt numFmtId="171" formatCode="0.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6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/>
    <xf numFmtId="167" fontId="0" fillId="0" borderId="0" xfId="0" applyNumberFormat="1"/>
    <xf numFmtId="171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5D9E7-DE84-494A-A7B8-15B07AF3F1A8}">
  <dimension ref="A2:D24"/>
  <sheetViews>
    <sheetView workbookViewId="0"/>
  </sheetViews>
  <sheetFormatPr defaultRowHeight="14.4" x14ac:dyDescent="0.3"/>
  <cols>
    <col min="1" max="1" width="33.44140625" customWidth="1"/>
    <col min="2" max="3" width="15.109375" customWidth="1"/>
    <col min="4" max="4" width="20.77734375" customWidth="1"/>
  </cols>
  <sheetData>
    <row r="2" spans="1:4" x14ac:dyDescent="0.3">
      <c r="A2" t="s">
        <v>0</v>
      </c>
      <c r="B2" s="2" t="s">
        <v>1</v>
      </c>
      <c r="C2" s="2" t="s">
        <v>1</v>
      </c>
      <c r="D2" s="2"/>
    </row>
    <row r="3" spans="1:4" x14ac:dyDescent="0.3">
      <c r="A3" t="s">
        <v>3</v>
      </c>
      <c r="B3">
        <v>100</v>
      </c>
      <c r="C3">
        <v>100</v>
      </c>
    </row>
    <row r="4" spans="1:4" x14ac:dyDescent="0.3">
      <c r="A4" t="s">
        <v>2</v>
      </c>
      <c r="B4">
        <v>100</v>
      </c>
      <c r="C4">
        <v>100</v>
      </c>
    </row>
    <row r="5" spans="1:4" x14ac:dyDescent="0.3">
      <c r="A5" t="s">
        <v>6</v>
      </c>
      <c r="B5">
        <v>2</v>
      </c>
      <c r="C5">
        <v>2</v>
      </c>
    </row>
    <row r="6" spans="1:4" x14ac:dyDescent="0.3">
      <c r="A6" t="s">
        <v>7</v>
      </c>
      <c r="B6">
        <v>0.25</v>
      </c>
      <c r="C6">
        <v>0.25</v>
      </c>
    </row>
    <row r="7" spans="1:4" x14ac:dyDescent="0.3">
      <c r="A7" t="s">
        <v>8</v>
      </c>
      <c r="B7" s="1">
        <f>B6*SQRT(B5)</f>
        <v>0.35355339059327379</v>
      </c>
      <c r="C7" s="1">
        <f>C6*SQRT(C5)</f>
        <v>0.35355339059327379</v>
      </c>
      <c r="D7" s="1"/>
    </row>
    <row r="8" spans="1:4" x14ac:dyDescent="0.3">
      <c r="A8" t="s">
        <v>4</v>
      </c>
      <c r="C8">
        <v>0.95</v>
      </c>
    </row>
    <row r="9" spans="1:4" x14ac:dyDescent="0.3">
      <c r="A9" t="s">
        <v>5</v>
      </c>
      <c r="C9">
        <v>5</v>
      </c>
    </row>
    <row r="10" spans="1:4" x14ac:dyDescent="0.3">
      <c r="A10" s="3" t="s">
        <v>9</v>
      </c>
      <c r="B10" cm="1">
        <f t="array" ref="B10">_xll.qlBlackFormula(B2,B3,B4,B7)</f>
        <v>14.031620480133384</v>
      </c>
      <c r="C10" cm="1">
        <f t="array" ref="C10">_xll.qlBlackFormula(C2,C3,C4,C7,C8,C9)</f>
        <v>13.996541428933039</v>
      </c>
    </row>
    <row r="11" spans="1:4" x14ac:dyDescent="0.3">
      <c r="A11" s="3" t="s">
        <v>10</v>
      </c>
      <c r="B11" cm="1">
        <f t="array" ref="B11">_xll.qlBlackFormulaImpliedStdDev(B2,B3,B4,B10)</f>
        <v>0.35355339059327262</v>
      </c>
      <c r="C11" cm="1">
        <f t="array" ref="C11">_xll.qlBlackFormulaImpliedStdDev(C2,C3,C4,C10,C8,C9,0.3,0.001,10)</f>
        <v>0.35355339002122016</v>
      </c>
    </row>
    <row r="12" spans="1:4" x14ac:dyDescent="0.3">
      <c r="A12" s="3" t="s">
        <v>11</v>
      </c>
      <c r="B12" cm="1">
        <f t="array" ref="B12">_xll.qlBlackFormulaImpliedStdDevLiRS(B2,B3,B4,B10)</f>
        <v>0.35355339059327362</v>
      </c>
      <c r="C12" s="4" cm="1">
        <f t="array" ref="C12">_xll.qlBlackFormulaImpliedStdDevLiRS(C2,C3,C4,C10,C8,C9,0.3,0.8,0.001,10)</f>
        <v>0.35356686629940487</v>
      </c>
    </row>
    <row r="15" spans="1:4" x14ac:dyDescent="0.3">
      <c r="A15" t="s">
        <v>0</v>
      </c>
      <c r="B15" s="2" t="s">
        <v>1</v>
      </c>
      <c r="C15" s="2" t="s">
        <v>1</v>
      </c>
    </row>
    <row r="16" spans="1:4" x14ac:dyDescent="0.3">
      <c r="A16" t="s">
        <v>3</v>
      </c>
      <c r="B16">
        <v>120</v>
      </c>
      <c r="C16">
        <v>100</v>
      </c>
    </row>
    <row r="17" spans="1:3" x14ac:dyDescent="0.3">
      <c r="A17" t="s">
        <v>2</v>
      </c>
      <c r="B17">
        <v>100</v>
      </c>
      <c r="C17">
        <v>100</v>
      </c>
    </row>
    <row r="18" spans="1:3" x14ac:dyDescent="0.3">
      <c r="A18" t="s">
        <v>6</v>
      </c>
      <c r="B18">
        <v>2</v>
      </c>
      <c r="C18">
        <v>2</v>
      </c>
    </row>
    <row r="19" spans="1:3" x14ac:dyDescent="0.3">
      <c r="A19" t="s">
        <v>7</v>
      </c>
      <c r="B19">
        <v>25</v>
      </c>
      <c r="C19">
        <v>25</v>
      </c>
    </row>
    <row r="20" spans="1:3" x14ac:dyDescent="0.3">
      <c r="A20" t="s">
        <v>8</v>
      </c>
      <c r="B20" s="1">
        <f>B19*SQRT(B18)</f>
        <v>35.355339059327378</v>
      </c>
      <c r="C20" s="1">
        <f>C19*SQRT(C18)</f>
        <v>35.355339059327378</v>
      </c>
    </row>
    <row r="21" spans="1:3" x14ac:dyDescent="0.3">
      <c r="A21" t="s">
        <v>4</v>
      </c>
      <c r="C21">
        <v>1</v>
      </c>
    </row>
    <row r="22" spans="1:3" x14ac:dyDescent="0.3">
      <c r="A22" s="3" t="s">
        <v>12</v>
      </c>
      <c r="B22" cm="1">
        <f t="array" ref="B22">_xll.qlBachelierBlackFormula(B15,B16,B17,B20)</f>
        <v>6.3031897859580308</v>
      </c>
      <c r="C22" cm="1">
        <f t="array" ref="C22">_xll.qlBachelierBlackFormula(C15,C16,C17,C20,C21,#REF!)</f>
        <v>14.104739588693908</v>
      </c>
    </row>
    <row r="23" spans="1:3" x14ac:dyDescent="0.3">
      <c r="A23" s="3" t="s">
        <v>13</v>
      </c>
      <c r="B23" s="5" cm="1">
        <f t="array" ref="B23">_xll.qlBachelierBlackFormulaImpliedVol(B15,B16,B17,B18,B22)</f>
        <v>24.999999999999996</v>
      </c>
      <c r="C23" s="5" cm="1">
        <f t="array" ref="C23">_xll.qlBachelierBlackFormulaImpliedVol(C15,C16,C17,C18,C22,C21)</f>
        <v>24.999999999999996</v>
      </c>
    </row>
    <row r="24" spans="1:3" x14ac:dyDescent="0.3">
      <c r="A24" s="3"/>
      <c r="B24" s="5" cm="1">
        <f t="array" ref="B24">_xll.qlBachelierBlackFormulaImpliedVolChoi(B15,B16,B17,B18,B22)</f>
        <v>24.999999999999051</v>
      </c>
      <c r="C24" s="5" cm="1">
        <f t="array" ref="C24">_xll.qlBachelierBlackFormulaImpliedVolChoi(C15,C16,C17,C18,C22,C21)</f>
        <v>24.999999999999975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93C18-E76D-43E6-86FF-DC49198B1521}">
  <dimension ref="A2:H14"/>
  <sheetViews>
    <sheetView tabSelected="1" workbookViewId="0"/>
  </sheetViews>
  <sheetFormatPr defaultRowHeight="14.4" x14ac:dyDescent="0.3"/>
  <cols>
    <col min="1" max="1" width="26.109375" bestFit="1" customWidth="1"/>
    <col min="2" max="2" width="23.77734375" customWidth="1"/>
    <col min="5" max="5" width="10" bestFit="1" customWidth="1"/>
    <col min="6" max="6" width="11.109375" customWidth="1"/>
    <col min="7" max="7" width="10.5546875" bestFit="1" customWidth="1"/>
  </cols>
  <sheetData>
    <row r="2" spans="1:8" x14ac:dyDescent="0.3">
      <c r="A2" t="s">
        <v>0</v>
      </c>
      <c r="B2" s="2" t="s">
        <v>1</v>
      </c>
      <c r="D2" t="s">
        <v>3</v>
      </c>
      <c r="E2" s="6" t="s">
        <v>24</v>
      </c>
      <c r="F2" s="6" t="s">
        <v>25</v>
      </c>
      <c r="G2" s="6" t="s">
        <v>28</v>
      </c>
      <c r="H2" s="6" t="s">
        <v>29</v>
      </c>
    </row>
    <row r="3" spans="1:8" x14ac:dyDescent="0.3">
      <c r="A3" t="s">
        <v>0</v>
      </c>
      <c r="B3" s="2" t="s">
        <v>20</v>
      </c>
      <c r="D3">
        <v>50</v>
      </c>
      <c r="E3" s="5" cm="1">
        <f t="array" ref="E3">_xll.qlBlackDeltaCalculatorDeltaFromStrike($B$11,D3)</f>
        <v>0.98371291535131311</v>
      </c>
      <c r="F3" s="5" cm="1">
        <f t="array" ref="F3">_xll.qlBlackDeltaCalculatorDeltaFromStrike($B$12,D3)</f>
        <v>-1.6287084648686834E-2</v>
      </c>
      <c r="G3" s="7" cm="1">
        <f t="array" ref="G3">_xll.qlBlackDeltaCalculatorStrikeFromDelta($B$11,E3)</f>
        <v>50.000000041662304</v>
      </c>
      <c r="H3" s="7" cm="1">
        <f t="array" ref="H3">_xll.qlBlackDeltaCalculatorStrikeFromDelta($B$12,F3)</f>
        <v>50.000000041662275</v>
      </c>
    </row>
    <row r="4" spans="1:8" x14ac:dyDescent="0.3">
      <c r="A4" t="s">
        <v>14</v>
      </c>
      <c r="B4" s="2" t="s">
        <v>15</v>
      </c>
      <c r="D4">
        <v>75</v>
      </c>
      <c r="E4" s="5" cm="1">
        <f t="array" ref="E4">_xll.qlBlackDeltaCalculatorDeltaFromStrike($B$11,D4)</f>
        <v>0.83902642694485707</v>
      </c>
      <c r="F4" s="5" cm="1">
        <f t="array" ref="F4">_xll.qlBlackDeltaCalculatorDeltaFromStrike($B$12,D4)</f>
        <v>-0.16097357305514298</v>
      </c>
      <c r="G4" s="7" cm="1">
        <f t="array" ref="G4">_xll.qlBlackDeltaCalculatorStrikeFromDelta($B$11,E4)</f>
        <v>74.999999977985325</v>
      </c>
      <c r="H4" s="7" cm="1">
        <f t="array" ref="H4">_xll.qlBlackDeltaCalculatorStrikeFromDelta($B$12,F4)</f>
        <v>74.999999977985382</v>
      </c>
    </row>
    <row r="5" spans="1:8" x14ac:dyDescent="0.3">
      <c r="A5" t="s">
        <v>16</v>
      </c>
      <c r="B5">
        <v>100</v>
      </c>
      <c r="D5">
        <v>100</v>
      </c>
      <c r="E5" s="5" cm="1">
        <f t="array" ref="E5">_xll.qlBlackDeltaCalculatorDeltaFromStrike($B$11,D5)</f>
        <v>0.57015810240066689</v>
      </c>
      <c r="F5" s="5" cm="1">
        <f t="array" ref="F5">_xll.qlBlackDeltaCalculatorDeltaFromStrike($B$12,D5)</f>
        <v>-0.42984189759933311</v>
      </c>
      <c r="G5" s="7" cm="1">
        <f t="array" ref="G5">_xll.qlBlackDeltaCalculatorStrikeFromDelta($B$11,E5)</f>
        <v>100.00000000294807</v>
      </c>
      <c r="H5" s="7" cm="1">
        <f t="array" ref="H5">_xll.qlBlackDeltaCalculatorStrikeFromDelta($B$12,F5)</f>
        <v>100.00000000294807</v>
      </c>
    </row>
    <row r="6" spans="1:8" x14ac:dyDescent="0.3">
      <c r="A6" t="s">
        <v>17</v>
      </c>
      <c r="B6">
        <v>1</v>
      </c>
      <c r="D6" s="2" t="s">
        <v>23</v>
      </c>
      <c r="E6" s="5"/>
      <c r="F6" s="5"/>
      <c r="G6" s="7" cm="1">
        <f t="array" ref="G6">_xll.qlBlackDeltaCalculatorAtmStrike($B$11,$B$14)</f>
        <v>106.44944589178596</v>
      </c>
      <c r="H6" s="7" cm="1">
        <f t="array" ref="H6">_xll.qlBlackDeltaCalculatorAtmStrike($B$12,$B$14)</f>
        <v>106.44944589178596</v>
      </c>
    </row>
    <row r="7" spans="1:8" x14ac:dyDescent="0.3">
      <c r="A7" t="s">
        <v>18</v>
      </c>
      <c r="B7">
        <v>1</v>
      </c>
      <c r="D7">
        <v>125</v>
      </c>
      <c r="E7" s="5" cm="1">
        <f t="array" ref="E7">_xll.qlBlackDeltaCalculatorDeltaFromStrike($B$11,D7)</f>
        <v>0.32478178224178167</v>
      </c>
      <c r="F7" s="5" cm="1">
        <f t="array" ref="F7">_xll.qlBlackDeltaCalculatorDeltaFromStrike($B$12,D7)</f>
        <v>-0.67521821775821833</v>
      </c>
      <c r="G7" s="7" cm="1">
        <f t="array" ref="G7">_xll.qlBlackDeltaCalculatorStrikeFromDelta($B$11,E7)</f>
        <v>125.00000001051117</v>
      </c>
      <c r="H7" s="7" cm="1">
        <f t="array" ref="H7">_xll.qlBlackDeltaCalculatorStrikeFromDelta($B$12,F7)</f>
        <v>125.00000001051117</v>
      </c>
    </row>
    <row r="8" spans="1:8" x14ac:dyDescent="0.3">
      <c r="A8" t="s">
        <v>19</v>
      </c>
      <c r="B8">
        <v>2</v>
      </c>
      <c r="D8">
        <v>150</v>
      </c>
      <c r="E8" s="5" cm="1">
        <f t="array" ref="E8">_xll.qlBlackDeltaCalculatorDeltaFromStrike($B$11,D8)</f>
        <v>0.16601033275327931</v>
      </c>
      <c r="F8" s="5" cm="1">
        <f t="array" ref="F8">_xll.qlBlackDeltaCalculatorDeltaFromStrike($B$12,D8)</f>
        <v>-0.83398966724672063</v>
      </c>
      <c r="G8" s="7" cm="1">
        <f t="array" ref="G8">_xll.qlBlackDeltaCalculatorStrikeFromDelta($B$11,E8)</f>
        <v>150.00000003113115</v>
      </c>
      <c r="H8" s="7" cm="1">
        <f t="array" ref="H8">_xll.qlBlackDeltaCalculatorStrikeFromDelta($B$12,F8)</f>
        <v>150.00000003113109</v>
      </c>
    </row>
    <row r="9" spans="1:8" x14ac:dyDescent="0.3">
      <c r="A9" t="s">
        <v>7</v>
      </c>
      <c r="B9">
        <v>0.25</v>
      </c>
    </row>
    <row r="10" spans="1:8" x14ac:dyDescent="0.3">
      <c r="A10" t="s">
        <v>8</v>
      </c>
      <c r="B10">
        <f>B9*SQRT(B8)</f>
        <v>0.35355339059327379</v>
      </c>
    </row>
    <row r="11" spans="1:8" x14ac:dyDescent="0.3">
      <c r="A11" s="3" t="s">
        <v>21</v>
      </c>
      <c r="B11" s="2" t="str" cm="1">
        <f t="array" ref="B11">_xll.qlBlackDeltaCalculator(B2,B4,B5,B6,B7,B10)</f>
        <v>⚡[test_blackformula.xlsx]BlackDeltaCalculator!R11C2BlackDeltaCalculator,A</v>
      </c>
    </row>
    <row r="12" spans="1:8" x14ac:dyDescent="0.3">
      <c r="A12" s="3" t="s">
        <v>22</v>
      </c>
      <c r="B12" s="2" t="str" cm="1">
        <f t="array" ref="B12">_xll.qlBlackDeltaCalculator(B3,B4,B5,B6,B7,B10)</f>
        <v>⚡[test_blackformula.xlsx]BlackDeltaCalculator!R12C2BlackDeltaCalculator,A</v>
      </c>
    </row>
    <row r="14" spans="1:8" x14ac:dyDescent="0.3">
      <c r="A14" t="s">
        <v>26</v>
      </c>
      <c r="B14" s="2" t="s">
        <v>27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Black_Bachlier</vt:lpstr>
      <vt:lpstr>BlackDeltaCalculator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2026-06-16T13:53:32Z</dcterms:created>
  <dcterms:modified xsi:type="dcterms:W3CDTF">2026-06-16T16:51:35Z</dcterms:modified>
</cp:coreProperties>
</file>