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francois/Workspaces/wedge/w/w/tests/fixtures/datasets/excel/"/>
    </mc:Choice>
  </mc:AlternateContent>
  <xr:revisionPtr revIDLastSave="0" documentId="13_ncr:1_{0681F265-C168-9A46-82A3-46464AB8DCBD}" xr6:coauthVersionLast="47" xr6:coauthVersionMax="47" xr10:uidLastSave="{00000000-0000-0000-0000-000000000000}"/>
  <bookViews>
    <workbookView xWindow="0" yWindow="500" windowWidth="51200" windowHeight="28300" xr2:uid="{58B7EE85-BE2E-471A-A182-58977ED50AF3}"/>
  </bookViews>
  <sheets>
    <sheet name="BASE1" sheetId="4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1" l="1"/>
  <c r="M3" i="41" s="1"/>
  <c r="E2" i="41"/>
  <c r="A2" i="41"/>
  <c r="K2" i="41" s="1"/>
  <c r="H2" i="41" l="1"/>
  <c r="M2" i="41"/>
  <c r="G2" i="41"/>
  <c r="F2" i="41"/>
  <c r="C3" i="41"/>
  <c r="D2" i="41"/>
  <c r="L2" i="41"/>
  <c r="B2" i="41"/>
  <c r="J2" i="41"/>
  <c r="I2" i="41"/>
  <c r="C2" i="41"/>
  <c r="D3" i="41"/>
  <c r="E3" i="41"/>
  <c r="F3" i="41"/>
  <c r="G3" i="41"/>
  <c r="H3" i="41"/>
  <c r="I3" i="41"/>
  <c r="J3" i="41"/>
  <c r="K3" i="41"/>
  <c r="B3" i="41"/>
  <c r="L3" i="41"/>
</calcChain>
</file>

<file path=xl/sharedStrings.xml><?xml version="1.0" encoding="utf-8"?>
<sst xmlns="http://schemas.openxmlformats.org/spreadsheetml/2006/main" count="13" uniqueCount="13">
  <si>
    <t>VN</t>
  </si>
  <si>
    <t>VO</t>
  </si>
  <si>
    <t>GAP</t>
  </si>
  <si>
    <t>marque</t>
  </si>
  <si>
    <t>BODYCARE</t>
  </si>
  <si>
    <t>INTERIORCARE</t>
  </si>
  <si>
    <t>RDF</t>
  </si>
  <si>
    <t>GLASSPROTECTION</t>
  </si>
  <si>
    <t>LOSTKEY</t>
  </si>
  <si>
    <t>ENTRETIEN</t>
  </si>
  <si>
    <t>ENTRETIEN_ELEC</t>
  </si>
  <si>
    <t>BATTERY_PERF</t>
  </si>
  <si>
    <t>ASSISTANCE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</si>
</sst>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;[Red]\-#,##0\ &quot;€&quot;"/>
    <numFmt numFmtId="165" formatCode="_-* #,##0.00_-;\-* #,##0.00_-;_-* &quot;-&quot;??_-;_-@_-"/>
    <numFmt numFmtId="166" formatCode="0.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1">
    <xf numFmtId="0" fontId="0" fillId="0" borderId="0" xfId="0"/>
    <xf numFmtId="0" fontId="0" fillId="2" borderId="1" xfId="0" applyFill="1" applyBorder="1"/>
    <xf numFmtId="0" fontId="1" fillId="3" borderId="1" xfId="0" applyFont="1" applyFill="1" applyBorder="1"/>
    <xf numFmtId="164" fontId="0" fillId="0" borderId="1" xfId="0" applyNumberFormat="1" applyBorder="1"/>
    <xf numFmtId="166" fontId="1" fillId="3" borderId="1" xfId="1" applyNumberFormat="1" applyFont="1" applyFill="1" applyBorder="1"/>
    <xf numFmtId="166" fontId="0" fillId="0" borderId="1" xfId="1" applyNumberFormat="1" applyFont="1" applyBorder="1"/>
    <xf numFmtId="166" fontId="0" fillId="0" borderId="0" xfId="1" applyNumberFormat="1" applyFont="1"/>
    <xf numFmtId="165" fontId="1" fillId="3" borderId="1" xfId="2" applyFont="1" applyFill="1" applyBorder="1"/>
    <xf numFmtId="165" fontId="0" fillId="0" borderId="1" xfId="2" applyFont="1" applyBorder="1"/>
    <xf numFmtId="165" fontId="0" fillId="0" borderId="0" xfId="0" applyNumberFormat="1"/>
    <xf numFmtId="165" fontId="0" fillId="0" borderId="0" xfId="2" applyFont="1"/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area.sharepoint.com/sites/Partage/Documents%20partages/1%20-%20Partenaires/00-Pricing%20en%20cours/02-%20Pricing%20en%20cours/2025%2009%2011%20-%20CAAREA%20Pricing%20tool%20review/Outil%20-%20Pricing%20Model%20-%20Base%20100%20inject&#233;e%202024%2011.xlsx" TargetMode="External"/><Relationship Id="rId1" Type="http://schemas.openxmlformats.org/officeDocument/2006/relationships/externalLinkPath" Target="https://caarea.sharepoint.com/sites/Partage/Documents%20partages/2%20-%20Actuariat/02_Pricing/Pricing_tool/Outil%20-%20Pricing%20Model%20-%20Base%20100%20inject&#233;e%202024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s_révision"/>
      <sheetName val="Etude cout constructeur"/>
      <sheetName val="Factors"/>
      <sheetName val="BASE_100"/>
      <sheetName val="VN_TOOL"/>
      <sheetName val="Coef_VN"/>
      <sheetName val="VO_TOOL"/>
      <sheetName val="Coef_VO"/>
      <sheetName val="VO_TOOL_Complement"/>
      <sheetName val="Coef_VO_Complement"/>
      <sheetName val="GAP_TOOL"/>
      <sheetName val="Coef_GAP"/>
      <sheetName val="BC_TOOL"/>
      <sheetName val="Coef_BC"/>
      <sheetName val="IC_TOOL"/>
      <sheetName val="Coef_IC"/>
      <sheetName val="RF_TOOL"/>
      <sheetName val="Coef_RF"/>
      <sheetName val="GP_TOOL"/>
      <sheetName val="Coef_GP"/>
      <sheetName val="LK_TOOL"/>
      <sheetName val="Coef_LK"/>
      <sheetName val="ENTRETIEN_TOOL"/>
      <sheetName val="Coef_ENTRETIEN"/>
      <sheetName val="ENT_ELEC_TOOL"/>
      <sheetName val="Coef_ENT_ELEC"/>
      <sheetName val="Ass_TOOL"/>
      <sheetName val="Coef_Ass"/>
      <sheetName val="TYRE_TOOL"/>
      <sheetName val="Coef_TYRE"/>
      <sheetName val="TYRE"/>
      <sheetName val="Bareme_facturation_michelin"/>
      <sheetName val="BP_TOOL"/>
      <sheetName val="Coef_BP"/>
      <sheetName val="Exemple BP"/>
      <sheetName val="Pow_battery"/>
      <sheetName val="Régle Mensualisation"/>
      <sheetName val="Nom propres variables"/>
      <sheetName val="Data_base_calc_coeffs"/>
    </sheetNames>
    <sheetDataSet>
      <sheetData sheetId="0" refreshError="1"/>
      <sheetData sheetId="1" refreshError="1"/>
      <sheetData sheetId="2" refreshError="1"/>
      <sheetData sheetId="3" refreshError="1">
        <row r="6">
          <cell r="W6">
            <v>70</v>
          </cell>
        </row>
        <row r="9">
          <cell r="E9" t="str">
            <v>ABARTH</v>
          </cell>
          <cell r="F9">
            <v>199.19020675950864</v>
          </cell>
          <cell r="G9">
            <v>214.611384057019</v>
          </cell>
          <cell r="H9">
            <v>4.9500000000000004E-3</v>
          </cell>
          <cell r="I9">
            <v>135.92264207796512</v>
          </cell>
          <cell r="J9">
            <v>1.2792207792207793</v>
          </cell>
          <cell r="K9">
            <v>95.945394407975385</v>
          </cell>
          <cell r="L9">
            <v>1.2792207792207793</v>
          </cell>
          <cell r="M9">
            <v>50.277734093745721</v>
          </cell>
          <cell r="N9">
            <v>26.587901884234849</v>
          </cell>
          <cell r="O9">
            <v>3.1754022695920643</v>
          </cell>
          <cell r="P9">
            <v>1427.5938437711741</v>
          </cell>
          <cell r="Q9">
            <v>1208</v>
          </cell>
          <cell r="R9">
            <v>999.78840383312365</v>
          </cell>
          <cell r="S9">
            <v>846</v>
          </cell>
          <cell r="T9">
            <v>1.1000000000000001</v>
          </cell>
          <cell r="U9">
            <v>21.687902330743615</v>
          </cell>
        </row>
        <row r="10">
          <cell r="E10" t="str">
            <v>ALFA ROMEO</v>
          </cell>
          <cell r="F10">
            <v>226.35250768125982</v>
          </cell>
          <cell r="G10">
            <v>243.87657279206704</v>
          </cell>
          <cell r="H10">
            <v>5.28E-3</v>
          </cell>
          <cell r="I10">
            <v>138.68249267853292</v>
          </cell>
          <cell r="J10">
            <v>1.3051948051948052</v>
          </cell>
          <cell r="K10">
            <v>97.893524243670313</v>
          </cell>
          <cell r="L10">
            <v>1.3051948051948052</v>
          </cell>
          <cell r="M10">
            <v>57.133788742892861</v>
          </cell>
          <cell r="N10">
            <v>27.127757760056877</v>
          </cell>
          <cell r="O10">
            <v>3.6084116699909821</v>
          </cell>
          <cell r="P10">
            <v>1448.8659374697513</v>
          </cell>
          <cell r="Q10">
            <v>1226</v>
          </cell>
          <cell r="R10">
            <v>999.78840383312365</v>
          </cell>
          <cell r="S10">
            <v>846</v>
          </cell>
          <cell r="T10">
            <v>1.25</v>
          </cell>
          <cell r="U10">
            <v>21.687902330743615</v>
          </cell>
        </row>
        <row r="11">
          <cell r="E11" t="str">
            <v>ALPINE</v>
          </cell>
          <cell r="F11">
            <v>184.703646267908</v>
          </cell>
          <cell r="G11">
            <v>199.00328339832669</v>
          </cell>
          <cell r="H11">
            <v>4.8400000000000006E-3</v>
          </cell>
          <cell r="I11">
            <v>173.87058783577265</v>
          </cell>
          <cell r="J11">
            <v>1.6363636363636365</v>
          </cell>
          <cell r="K11">
            <v>122.7321796487807</v>
          </cell>
          <cell r="L11">
            <v>1.6363636363636365</v>
          </cell>
          <cell r="M11">
            <v>46.621171614200577</v>
          </cell>
          <cell r="N11">
            <v>34.010920176787728</v>
          </cell>
          <cell r="O11">
            <v>2.9444639227126412</v>
          </cell>
          <cell r="P11">
            <v>1866.0353305585131</v>
          </cell>
          <cell r="Q11">
            <v>1579</v>
          </cell>
          <cell r="R11">
            <v>1212.5093408188945</v>
          </cell>
          <cell r="S11">
            <v>1026</v>
          </cell>
          <cell r="T11">
            <v>1.02</v>
          </cell>
          <cell r="U11">
            <v>21.687902330743615</v>
          </cell>
        </row>
        <row r="12">
          <cell r="E12" t="str">
            <v>ARO</v>
          </cell>
          <cell r="F12">
            <v>251.7039885415609</v>
          </cell>
          <cell r="G12">
            <v>271.19074894477853</v>
          </cell>
          <cell r="H12">
            <v>4.1250000000000002E-3</v>
          </cell>
          <cell r="I12">
            <v>0</v>
          </cell>
          <cell r="J12" t="str">
            <v>NON ASSURABLE</v>
          </cell>
          <cell r="K12">
            <v>0</v>
          </cell>
          <cell r="L12" t="str">
            <v>NON ASSURABLE</v>
          </cell>
          <cell r="M12">
            <v>63.532773082096853</v>
          </cell>
          <cell r="N12">
            <v>0</v>
          </cell>
          <cell r="O12">
            <v>4.0125537770299715</v>
          </cell>
          <cell r="P12">
            <v>0</v>
          </cell>
          <cell r="Q12" t="str">
            <v>NON ASSURABLE</v>
          </cell>
          <cell r="R12">
            <v>0</v>
          </cell>
          <cell r="S12" t="str">
            <v>NON ASSURABLE</v>
          </cell>
          <cell r="T12">
            <v>1.39</v>
          </cell>
          <cell r="U12">
            <v>21.687902330743615</v>
          </cell>
        </row>
        <row r="13">
          <cell r="E13" t="str">
            <v>ASIA</v>
          </cell>
          <cell r="F13">
            <v>262.56890891026137</v>
          </cell>
          <cell r="G13">
            <v>282.89682443879775</v>
          </cell>
          <cell r="H13">
            <v>4.1250000000000002E-3</v>
          </cell>
          <cell r="I13">
            <v>0</v>
          </cell>
          <cell r="J13" t="str">
            <v>NON ASSURABLE</v>
          </cell>
          <cell r="K13">
            <v>0</v>
          </cell>
          <cell r="L13" t="str">
            <v>NON ASSURABLE</v>
          </cell>
          <cell r="M13">
            <v>66.275194941755714</v>
          </cell>
          <cell r="N13">
            <v>0</v>
          </cell>
          <cell r="O13">
            <v>4.1857575371895388</v>
          </cell>
          <cell r="P13">
            <v>0</v>
          </cell>
          <cell r="Q13" t="str">
            <v>NON ASSURABLE</v>
          </cell>
          <cell r="R13">
            <v>0</v>
          </cell>
          <cell r="S13" t="str">
            <v>NON ASSURABLE</v>
          </cell>
          <cell r="T13">
            <v>1.45</v>
          </cell>
          <cell r="U13">
            <v>21.687902330743615</v>
          </cell>
        </row>
        <row r="14">
          <cell r="E14" t="str">
            <v>ASTON MARTIN</v>
          </cell>
          <cell r="F14">
            <v>244.46070829576061</v>
          </cell>
          <cell r="G14">
            <v>263.38669861543241</v>
          </cell>
          <cell r="H14">
            <v>5.7750000000000006E-3</v>
          </cell>
          <cell r="I14">
            <v>0</v>
          </cell>
          <cell r="J14" t="str">
            <v>NON ASSURABLE</v>
          </cell>
          <cell r="K14">
            <v>0</v>
          </cell>
          <cell r="L14" t="str">
            <v>NON ASSURABLE</v>
          </cell>
          <cell r="M14">
            <v>61.704491842324295</v>
          </cell>
          <cell r="N14">
            <v>0</v>
          </cell>
          <cell r="O14">
            <v>3.8970846035902604</v>
          </cell>
          <cell r="P14">
            <v>0</v>
          </cell>
          <cell r="Q14" t="str">
            <v>NON ASSURABLE</v>
          </cell>
          <cell r="R14">
            <v>0</v>
          </cell>
          <cell r="S14" t="str">
            <v>NON ASSURABLE</v>
          </cell>
          <cell r="T14">
            <v>1.35</v>
          </cell>
          <cell r="U14">
            <v>21.687902330743615</v>
          </cell>
        </row>
        <row r="15">
          <cell r="E15" t="str">
            <v>AUDI</v>
          </cell>
          <cell r="F15">
            <v>226.35250768125982</v>
          </cell>
          <cell r="G15">
            <v>243.87657279206704</v>
          </cell>
          <cell r="H15">
            <v>5.7750000000000006E-3</v>
          </cell>
          <cell r="I15">
            <v>164.21111073378526</v>
          </cell>
          <cell r="J15">
            <v>1.5454545454545454</v>
          </cell>
          <cell r="K15">
            <v>115.91372522384843</v>
          </cell>
          <cell r="L15">
            <v>1.5454545454545454</v>
          </cell>
          <cell r="M15">
            <v>57.133788742892861</v>
          </cell>
          <cell r="N15">
            <v>32.121424611410625</v>
          </cell>
          <cell r="O15">
            <v>3.6084116699909821</v>
          </cell>
          <cell r="P15">
            <v>1689.9496660536249</v>
          </cell>
          <cell r="Q15">
            <v>1430</v>
          </cell>
          <cell r="R15">
            <v>997.42483786661501</v>
          </cell>
          <cell r="S15">
            <v>844</v>
          </cell>
          <cell r="T15">
            <v>1.25</v>
          </cell>
          <cell r="U15">
            <v>21.687902330743615</v>
          </cell>
        </row>
        <row r="16">
          <cell r="E16" t="str">
            <v>AUVERLAND</v>
          </cell>
          <cell r="F16">
            <v>253.51480860301098</v>
          </cell>
          <cell r="G16">
            <v>273.14176152711508</v>
          </cell>
          <cell r="H16">
            <v>4.6750000000000003E-3</v>
          </cell>
          <cell r="I16">
            <v>0</v>
          </cell>
          <cell r="J16" t="str">
            <v>NON ASSURABLE</v>
          </cell>
          <cell r="K16">
            <v>0</v>
          </cell>
          <cell r="L16" t="str">
            <v>NON ASSURABLE</v>
          </cell>
          <cell r="M16">
            <v>63.989843392040001</v>
          </cell>
          <cell r="N16">
            <v>0</v>
          </cell>
          <cell r="O16">
            <v>4.0414210703898998</v>
          </cell>
          <cell r="P16">
            <v>0</v>
          </cell>
          <cell r="Q16" t="str">
            <v>NON ASSURABLE</v>
          </cell>
          <cell r="R16">
            <v>0</v>
          </cell>
          <cell r="S16" t="str">
            <v>NON ASSURABLE</v>
          </cell>
          <cell r="T16">
            <v>1.4</v>
          </cell>
          <cell r="U16">
            <v>21.687902330743615</v>
          </cell>
        </row>
        <row r="17">
          <cell r="E17" t="str">
            <v>BENTLEY</v>
          </cell>
          <cell r="F17">
            <v>235.40660798851022</v>
          </cell>
          <cell r="G17">
            <v>253.63163570374971</v>
          </cell>
          <cell r="H17">
            <v>5.3900000000000007E-3</v>
          </cell>
          <cell r="I17">
            <v>0</v>
          </cell>
          <cell r="J17" t="str">
            <v>NON ASSURABLE</v>
          </cell>
          <cell r="K17">
            <v>0</v>
          </cell>
          <cell r="L17" t="str">
            <v>NON ASSURABLE</v>
          </cell>
          <cell r="M17">
            <v>59.419140292608574</v>
          </cell>
          <cell r="N17">
            <v>0</v>
          </cell>
          <cell r="O17">
            <v>3.752748136790621</v>
          </cell>
          <cell r="P17">
            <v>0</v>
          </cell>
          <cell r="Q17" t="str">
            <v>NON ASSURABLE</v>
          </cell>
          <cell r="R17">
            <v>0</v>
          </cell>
          <cell r="S17" t="str">
            <v>NON ASSURABLE</v>
          </cell>
          <cell r="T17">
            <v>1.3</v>
          </cell>
          <cell r="U17">
            <v>21.687902330743615</v>
          </cell>
        </row>
        <row r="18">
          <cell r="E18" t="str">
            <v>BERTONE</v>
          </cell>
          <cell r="F18">
            <v>253.51480860301098</v>
          </cell>
          <cell r="G18">
            <v>273.14176152711508</v>
          </cell>
          <cell r="H18">
            <v>4.6750000000000003E-3</v>
          </cell>
          <cell r="I18">
            <v>0</v>
          </cell>
          <cell r="J18" t="str">
            <v>NON ASSURABLE</v>
          </cell>
          <cell r="K18">
            <v>0</v>
          </cell>
          <cell r="L18" t="str">
            <v>NON ASSURABLE</v>
          </cell>
          <cell r="M18">
            <v>63.989843392040001</v>
          </cell>
          <cell r="N18">
            <v>0</v>
          </cell>
          <cell r="O18">
            <v>4.0414210703898998</v>
          </cell>
          <cell r="P18">
            <v>0</v>
          </cell>
          <cell r="Q18" t="str">
            <v>NON ASSURABLE</v>
          </cell>
          <cell r="R18">
            <v>0</v>
          </cell>
          <cell r="S18" t="str">
            <v>NON ASSURABLE</v>
          </cell>
          <cell r="T18">
            <v>1.4</v>
          </cell>
          <cell r="U18">
            <v>21.687902330743615</v>
          </cell>
        </row>
        <row r="19">
          <cell r="E19" t="str">
            <v>BMW</v>
          </cell>
          <cell r="F19">
            <v>204.62266694385886</v>
          </cell>
          <cell r="G19">
            <v>220.46442180402858</v>
          </cell>
          <cell r="H19">
            <v>5.7750000000000006E-3</v>
          </cell>
          <cell r="I19">
            <v>172.49066253548872</v>
          </cell>
          <cell r="J19">
            <v>1.6233766233766234</v>
          </cell>
          <cell r="K19">
            <v>121.75811473093323</v>
          </cell>
          <cell r="L19">
            <v>1.6233766233766234</v>
          </cell>
          <cell r="M19">
            <v>51.648945023575138</v>
          </cell>
          <cell r="N19">
            <v>33.740992238876707</v>
          </cell>
          <cell r="O19">
            <v>3.2620041496718475</v>
          </cell>
          <cell r="P19">
            <v>1749.0388152163391</v>
          </cell>
          <cell r="Q19">
            <v>1480</v>
          </cell>
          <cell r="R19">
            <v>1084.876778627432</v>
          </cell>
          <cell r="S19">
            <v>918</v>
          </cell>
          <cell r="T19">
            <v>1.1299999999999999</v>
          </cell>
          <cell r="U19">
            <v>21.687902330743615</v>
          </cell>
        </row>
        <row r="20">
          <cell r="E20" t="str">
            <v>BOLLORE</v>
          </cell>
          <cell r="F20">
            <v>181.08200614500785</v>
          </cell>
          <cell r="G20">
            <v>195.10125823365362</v>
          </cell>
          <cell r="H20">
            <v>4.1250000000000002E-3</v>
          </cell>
          <cell r="I20">
            <v>0</v>
          </cell>
          <cell r="J20" t="str">
            <v>NON ASSURABLE</v>
          </cell>
          <cell r="K20">
            <v>0</v>
          </cell>
          <cell r="L20" t="str">
            <v>NON ASSURABLE</v>
          </cell>
          <cell r="M20">
            <v>45.707030994314287</v>
          </cell>
          <cell r="N20">
            <v>0</v>
          </cell>
          <cell r="O20">
            <v>2.8867293359927855</v>
          </cell>
          <cell r="P20">
            <v>0</v>
          </cell>
          <cell r="Q20" t="str">
            <v>NON ASSURABLE</v>
          </cell>
          <cell r="R20">
            <v>0</v>
          </cell>
          <cell r="S20" t="str">
            <v>NON ASSURABLE</v>
          </cell>
          <cell r="T20">
            <v>1</v>
          </cell>
          <cell r="U20">
            <v>21.687902330743615</v>
          </cell>
        </row>
        <row r="21">
          <cell r="E21" t="str">
            <v>BUGATTI</v>
          </cell>
          <cell r="F21">
            <v>325.94761106101413</v>
          </cell>
          <cell r="G21">
            <v>351.18226482057651</v>
          </cell>
          <cell r="H21">
            <v>4.9500000000000004E-3</v>
          </cell>
          <cell r="I21">
            <v>0</v>
          </cell>
          <cell r="J21" t="str">
            <v>NON ASSURABLE</v>
          </cell>
          <cell r="K21">
            <v>0</v>
          </cell>
          <cell r="L21" t="str">
            <v>NON ASSURABLE</v>
          </cell>
          <cell r="M21">
            <v>82.272655789765722</v>
          </cell>
          <cell r="N21">
            <v>0</v>
          </cell>
          <cell r="O21">
            <v>5.1961128047870142</v>
          </cell>
          <cell r="P21">
            <v>0</v>
          </cell>
          <cell r="Q21" t="str">
            <v>NON ASSURABLE</v>
          </cell>
          <cell r="R21">
            <v>0</v>
          </cell>
          <cell r="S21" t="str">
            <v>NON ASSURABLE</v>
          </cell>
          <cell r="T21">
            <v>1.8</v>
          </cell>
          <cell r="U21">
            <v>21.687902330743615</v>
          </cell>
        </row>
        <row r="22">
          <cell r="E22" t="str">
            <v>BUICK</v>
          </cell>
          <cell r="F22">
            <v>162.97380553050706</v>
          </cell>
          <cell r="G22">
            <v>175.59113241028825</v>
          </cell>
          <cell r="H22">
            <v>5.1150000000000006E-3</v>
          </cell>
          <cell r="I22">
            <v>0</v>
          </cell>
          <cell r="J22" t="str">
            <v>NON ASSURABLE</v>
          </cell>
          <cell r="K22">
            <v>0</v>
          </cell>
          <cell r="L22" t="str">
            <v>NON ASSURABLE</v>
          </cell>
          <cell r="M22">
            <v>41.136327894882861</v>
          </cell>
          <cell r="N22">
            <v>0</v>
          </cell>
          <cell r="O22">
            <v>2.5980564023935071</v>
          </cell>
          <cell r="P22">
            <v>0</v>
          </cell>
          <cell r="Q22" t="str">
            <v>NON ASSURABLE</v>
          </cell>
          <cell r="R22">
            <v>0</v>
          </cell>
          <cell r="S22" t="str">
            <v>NON ASSURABLE</v>
          </cell>
          <cell r="T22">
            <v>0.9</v>
          </cell>
          <cell r="U22">
            <v>21.687902330743615</v>
          </cell>
        </row>
        <row r="23">
          <cell r="E23" t="str">
            <v>CADILLAC</v>
          </cell>
          <cell r="F23">
            <v>161.16298546905699</v>
          </cell>
          <cell r="G23">
            <v>173.64011982795174</v>
          </cell>
          <cell r="H23">
            <v>5.1150000000000006E-3</v>
          </cell>
          <cell r="I23">
            <v>0</v>
          </cell>
          <cell r="J23" t="str">
            <v>NON ASSURABLE</v>
          </cell>
          <cell r="K23">
            <v>0</v>
          </cell>
          <cell r="L23" t="str">
            <v>NON ASSURABLE</v>
          </cell>
          <cell r="M23">
            <v>40.67925758493972</v>
          </cell>
          <cell r="N23">
            <v>0</v>
          </cell>
          <cell r="O23">
            <v>2.5691891090335792</v>
          </cell>
          <cell r="P23">
            <v>2103.5737101926243</v>
          </cell>
          <cell r="Q23">
            <v>1780</v>
          </cell>
          <cell r="R23">
            <v>1472.5015971348369</v>
          </cell>
          <cell r="S23">
            <v>1246</v>
          </cell>
          <cell r="T23">
            <v>0.89</v>
          </cell>
          <cell r="U23">
            <v>21.687902330743615</v>
          </cell>
        </row>
        <row r="24">
          <cell r="E24" t="str">
            <v>CATERHAM</v>
          </cell>
          <cell r="F24">
            <v>235.40660798851022</v>
          </cell>
          <cell r="G24">
            <v>253.63163570374971</v>
          </cell>
          <cell r="H24">
            <v>4.6750000000000003E-3</v>
          </cell>
          <cell r="I24">
            <v>0</v>
          </cell>
          <cell r="J24" t="str">
            <v>NON ASSURABLE</v>
          </cell>
          <cell r="K24">
            <v>0</v>
          </cell>
          <cell r="L24" t="str">
            <v>NON ASSURABLE</v>
          </cell>
          <cell r="M24">
            <v>59.419140292608574</v>
          </cell>
          <cell r="N24">
            <v>0</v>
          </cell>
          <cell r="O24">
            <v>3.752748136790621</v>
          </cell>
          <cell r="P24">
            <v>0</v>
          </cell>
          <cell r="Q24" t="str">
            <v>NON ASSURABLE</v>
          </cell>
          <cell r="R24">
            <v>0</v>
          </cell>
          <cell r="S24" t="str">
            <v>NON ASSURABLE</v>
          </cell>
          <cell r="T24">
            <v>1.3</v>
          </cell>
          <cell r="U24">
            <v>21.687902330743615</v>
          </cell>
        </row>
        <row r="25">
          <cell r="E25" t="str">
            <v>CHEVROLET</v>
          </cell>
          <cell r="F25">
            <v>153.91970522325667</v>
          </cell>
          <cell r="G25">
            <v>165.83606949860558</v>
          </cell>
          <cell r="H25">
            <v>4.7850000000000002E-3</v>
          </cell>
          <cell r="I25">
            <v>149.16992496069062</v>
          </cell>
          <cell r="J25">
            <v>1.4038961038961038</v>
          </cell>
          <cell r="K25">
            <v>105.29641761931104</v>
          </cell>
          <cell r="L25">
            <v>1.4038961038961038</v>
          </cell>
          <cell r="M25">
            <v>38.85097634516714</v>
          </cell>
          <cell r="N25">
            <v>29.179210088180575</v>
          </cell>
          <cell r="O25">
            <v>2.4537199355938677</v>
          </cell>
          <cell r="P25">
            <v>1555.2264059626368</v>
          </cell>
          <cell r="Q25">
            <v>1316</v>
          </cell>
          <cell r="R25">
            <v>964.33491433549511</v>
          </cell>
          <cell r="S25">
            <v>816</v>
          </cell>
          <cell r="T25">
            <v>0.85</v>
          </cell>
          <cell r="U25">
            <v>21.687902330743615</v>
          </cell>
        </row>
        <row r="26">
          <cell r="E26" t="str">
            <v>CHEYENNE</v>
          </cell>
          <cell r="F26">
            <v>208.24430706675901</v>
          </cell>
          <cell r="G26">
            <v>224.36644696870164</v>
          </cell>
          <cell r="H26">
            <v>4.1250000000000002E-3</v>
          </cell>
          <cell r="I26">
            <v>0</v>
          </cell>
          <cell r="J26" t="str">
            <v>NON ASSURABLE</v>
          </cell>
          <cell r="K26">
            <v>0</v>
          </cell>
          <cell r="L26" t="str">
            <v>NON ASSURABLE</v>
          </cell>
          <cell r="M26">
            <v>52.563085643461427</v>
          </cell>
          <cell r="N26">
            <v>0</v>
          </cell>
          <cell r="O26">
            <v>3.3197387363917032</v>
          </cell>
          <cell r="P26">
            <v>0</v>
          </cell>
          <cell r="Q26" t="str">
            <v>NON ASSURABLE</v>
          </cell>
          <cell r="R26">
            <v>0</v>
          </cell>
          <cell r="S26" t="str">
            <v>NON ASSURABLE</v>
          </cell>
          <cell r="T26">
            <v>1.1499999999999999</v>
          </cell>
          <cell r="U26">
            <v>21.687902330743615</v>
          </cell>
        </row>
        <row r="27">
          <cell r="E27" t="str">
            <v>CHRYSLER</v>
          </cell>
          <cell r="F27">
            <v>217.29840737400943</v>
          </cell>
          <cell r="G27">
            <v>234.12150988038434</v>
          </cell>
          <cell r="H27">
            <v>4.8950000000000009E-3</v>
          </cell>
          <cell r="I27">
            <v>135.23267942782314</v>
          </cell>
          <cell r="J27">
            <v>1.2727272727272727</v>
          </cell>
          <cell r="K27">
            <v>95.45836194905165</v>
          </cell>
          <cell r="L27">
            <v>1.2727272727272727</v>
          </cell>
          <cell r="M27">
            <v>54.848437193177141</v>
          </cell>
          <cell r="N27">
            <v>26.452937915279339</v>
          </cell>
          <cell r="O27">
            <v>3.4640752031913427</v>
          </cell>
          <cell r="P27">
            <v>0</v>
          </cell>
          <cell r="Q27" t="str">
            <v>NON ASSURABLE</v>
          </cell>
          <cell r="R27">
            <v>0</v>
          </cell>
          <cell r="S27" t="str">
            <v>NON ASSURABLE</v>
          </cell>
          <cell r="T27">
            <v>1.2</v>
          </cell>
          <cell r="U27">
            <v>21.687902330743615</v>
          </cell>
        </row>
        <row r="28">
          <cell r="E28" t="str">
            <v>CITROEN</v>
          </cell>
          <cell r="F28">
            <v>175.6495459606576</v>
          </cell>
          <cell r="G28">
            <v>189.24822048664402</v>
          </cell>
          <cell r="H28">
            <v>5.2250000000000005E-3</v>
          </cell>
          <cell r="I28">
            <v>104.87432282157714</v>
          </cell>
          <cell r="J28">
            <v>0.98701298701298701</v>
          </cell>
          <cell r="K28">
            <v>74.028933756407397</v>
          </cell>
          <cell r="L28">
            <v>0.98701298701298701</v>
          </cell>
          <cell r="M28">
            <v>44.335820064484857</v>
          </cell>
          <cell r="N28">
            <v>20.514523281237039</v>
          </cell>
          <cell r="O28">
            <v>2.8001274559130018</v>
          </cell>
          <cell r="P28">
            <v>1081.3314296776691</v>
          </cell>
          <cell r="Q28">
            <v>915</v>
          </cell>
          <cell r="R28">
            <v>594.4368405769045</v>
          </cell>
          <cell r="S28">
            <v>503</v>
          </cell>
          <cell r="T28">
            <v>0.97</v>
          </cell>
          <cell r="U28">
            <v>21.687902330743615</v>
          </cell>
        </row>
        <row r="29">
          <cell r="E29" t="str">
            <v>CORVETTE</v>
          </cell>
          <cell r="F29">
            <v>235.40660798851022</v>
          </cell>
          <cell r="G29">
            <v>253.63163570374971</v>
          </cell>
          <cell r="H29">
            <v>4.1250000000000002E-3</v>
          </cell>
          <cell r="I29">
            <v>193.92090244889783</v>
          </cell>
          <cell r="J29">
            <v>1.8250649350649351</v>
          </cell>
          <cell r="K29">
            <v>136.88534290510438</v>
          </cell>
          <cell r="L29">
            <v>1.8250649350649351</v>
          </cell>
          <cell r="M29">
            <v>59.419140292608574</v>
          </cell>
          <cell r="N29">
            <v>37.932973114634756</v>
          </cell>
          <cell r="O29">
            <v>3.752748136790621</v>
          </cell>
          <cell r="P29">
            <v>0</v>
          </cell>
          <cell r="Q29" t="str">
            <v>NON ASSURABLE</v>
          </cell>
          <cell r="R29">
            <v>0</v>
          </cell>
          <cell r="S29" t="str">
            <v>NON ASSURABLE</v>
          </cell>
          <cell r="T29">
            <v>1.3</v>
          </cell>
          <cell r="U29">
            <v>21.687902330743615</v>
          </cell>
        </row>
        <row r="30">
          <cell r="E30" t="str">
            <v>CROSS LANDER</v>
          </cell>
          <cell r="F30">
            <v>271.62300921751176</v>
          </cell>
          <cell r="G30">
            <v>292.65188735048042</v>
          </cell>
          <cell r="H30">
            <v>4.1250000000000002E-3</v>
          </cell>
          <cell r="I30">
            <v>0</v>
          </cell>
          <cell r="J30" t="str">
            <v>NON ASSURABLE</v>
          </cell>
          <cell r="K30">
            <v>0</v>
          </cell>
          <cell r="L30" t="str">
            <v>NON ASSURABLE</v>
          </cell>
          <cell r="M30">
            <v>68.560546491471428</v>
          </cell>
          <cell r="N30">
            <v>0</v>
          </cell>
          <cell r="O30">
            <v>4.3300940039891778</v>
          </cell>
          <cell r="P30">
            <v>0</v>
          </cell>
          <cell r="Q30" t="str">
            <v>NON ASSURABLE</v>
          </cell>
          <cell r="R30">
            <v>0</v>
          </cell>
          <cell r="S30" t="str">
            <v>NON ASSURABLE</v>
          </cell>
          <cell r="T30">
            <v>1.5</v>
          </cell>
          <cell r="U30">
            <v>21.687902330743615</v>
          </cell>
        </row>
        <row r="31">
          <cell r="E31" t="str">
            <v>CUPRA</v>
          </cell>
          <cell r="F31">
            <v>235.40660798851022</v>
          </cell>
          <cell r="G31">
            <v>253.63163570374971</v>
          </cell>
          <cell r="H31">
            <v>4.1250000000000002E-3</v>
          </cell>
          <cell r="I31">
            <v>129.71297822668751</v>
          </cell>
          <cell r="J31">
            <v>1.2207792207792207</v>
          </cell>
          <cell r="K31">
            <v>91.562102277661779</v>
          </cell>
          <cell r="L31">
            <v>1.2207792207792207</v>
          </cell>
          <cell r="M31">
            <v>59.419140292608574</v>
          </cell>
          <cell r="N31">
            <v>25.373226163635284</v>
          </cell>
          <cell r="O31">
            <v>3.752748136790621</v>
          </cell>
          <cell r="P31">
            <v>0</v>
          </cell>
          <cell r="Q31" t="str">
            <v>NON ASSURABLE</v>
          </cell>
          <cell r="R31">
            <v>0</v>
          </cell>
          <cell r="S31" t="str">
            <v>NON ASSURABLE</v>
          </cell>
          <cell r="T31">
            <v>1.3</v>
          </cell>
          <cell r="U31">
            <v>21.687902330743615</v>
          </cell>
        </row>
        <row r="32">
          <cell r="E32" t="str">
            <v>DACIA</v>
          </cell>
          <cell r="F32">
            <v>144.86560491600628</v>
          </cell>
          <cell r="G32">
            <v>156.08100658692291</v>
          </cell>
          <cell r="H32">
            <v>6.0500000000000007E-3</v>
          </cell>
          <cell r="I32">
            <v>104.18436017143519</v>
          </cell>
          <cell r="J32">
            <v>0.98051948051948057</v>
          </cell>
          <cell r="K32">
            <v>73.541901297483676</v>
          </cell>
          <cell r="L32">
            <v>0.98051948051948057</v>
          </cell>
          <cell r="M32">
            <v>36.565624795451434</v>
          </cell>
          <cell r="N32">
            <v>20.379559312281533</v>
          </cell>
          <cell r="O32">
            <v>2.3093834687942283</v>
          </cell>
          <cell r="P32">
            <v>1045.8779401800407</v>
          </cell>
          <cell r="Q32">
            <v>885</v>
          </cell>
          <cell r="R32">
            <v>659.43490465589002</v>
          </cell>
          <cell r="S32">
            <v>558</v>
          </cell>
          <cell r="T32">
            <v>0.8</v>
          </cell>
          <cell r="U32">
            <v>21.687902330743615</v>
          </cell>
        </row>
        <row r="33">
          <cell r="E33" t="str">
            <v>DAEWOO</v>
          </cell>
          <cell r="F33">
            <v>181.08200614500785</v>
          </cell>
          <cell r="G33">
            <v>195.10125823365362</v>
          </cell>
          <cell r="H33">
            <v>4.895E-3</v>
          </cell>
          <cell r="I33">
            <v>149.16992496069062</v>
          </cell>
          <cell r="J33">
            <v>1.4038961038961038</v>
          </cell>
          <cell r="K33">
            <v>105.29641761931104</v>
          </cell>
          <cell r="L33">
            <v>1.4038961038961038</v>
          </cell>
          <cell r="M33">
            <v>45.707030994314287</v>
          </cell>
          <cell r="N33">
            <v>29.179210088180575</v>
          </cell>
          <cell r="O33">
            <v>2.8867293359927855</v>
          </cell>
          <cell r="P33">
            <v>0</v>
          </cell>
          <cell r="Q33" t="str">
            <v>NON ASSURABLE</v>
          </cell>
          <cell r="R33">
            <v>0</v>
          </cell>
          <cell r="S33" t="str">
            <v>NON ASSURABLE</v>
          </cell>
          <cell r="T33">
            <v>1</v>
          </cell>
          <cell r="U33">
            <v>21.687902330743615</v>
          </cell>
        </row>
        <row r="34">
          <cell r="E34" t="str">
            <v>DAIHATSU</v>
          </cell>
          <cell r="F34">
            <v>161.16298546905699</v>
          </cell>
          <cell r="G34">
            <v>173.64011982795174</v>
          </cell>
          <cell r="H34">
            <v>4.6750000000000003E-3</v>
          </cell>
          <cell r="I34">
            <v>145.99609677003764</v>
          </cell>
          <cell r="J34">
            <v>1.3740259740259739</v>
          </cell>
          <cell r="K34">
            <v>103.05606830826187</v>
          </cell>
          <cell r="L34">
            <v>1.3740259740259739</v>
          </cell>
          <cell r="M34">
            <v>40.67925758493972</v>
          </cell>
          <cell r="N34">
            <v>28.558375830985245</v>
          </cell>
          <cell r="O34">
            <v>2.5691891090335792</v>
          </cell>
          <cell r="P34">
            <v>1333.0512051108315</v>
          </cell>
          <cell r="Q34">
            <v>1128</v>
          </cell>
          <cell r="R34">
            <v>866.24692672538959</v>
          </cell>
          <cell r="S34">
            <v>733</v>
          </cell>
          <cell r="T34">
            <v>0.89</v>
          </cell>
          <cell r="U34">
            <v>21.687902330743615</v>
          </cell>
        </row>
        <row r="35">
          <cell r="E35" t="str">
            <v>DAIMLER</v>
          </cell>
          <cell r="F35">
            <v>208.24430706675901</v>
          </cell>
          <cell r="G35">
            <v>224.36644696870164</v>
          </cell>
          <cell r="H35">
            <v>4.6750000000000003E-3</v>
          </cell>
          <cell r="I35">
            <v>187.66984083861172</v>
          </cell>
          <cell r="J35">
            <v>1.7662337662337662</v>
          </cell>
          <cell r="K35">
            <v>132.47282882725534</v>
          </cell>
          <cell r="L35">
            <v>1.7662337662337662</v>
          </cell>
          <cell r="M35">
            <v>52.563085643461427</v>
          </cell>
          <cell r="N35">
            <v>36.710199555897859</v>
          </cell>
          <cell r="O35">
            <v>3.3197387363917032</v>
          </cell>
          <cell r="P35">
            <v>2014.9399864485529</v>
          </cell>
          <cell r="Q35">
            <v>1705</v>
          </cell>
          <cell r="R35">
            <v>1329.5058561610686</v>
          </cell>
          <cell r="S35">
            <v>1125</v>
          </cell>
          <cell r="T35">
            <v>1.1499999999999999</v>
          </cell>
          <cell r="U35">
            <v>21.687902330743615</v>
          </cell>
        </row>
        <row r="36">
          <cell r="E36" t="str">
            <v>DE TOMASO</v>
          </cell>
          <cell r="F36">
            <v>271.62300921751176</v>
          </cell>
          <cell r="G36">
            <v>292.65188735048042</v>
          </cell>
          <cell r="H36">
            <v>4.6750000000000003E-3</v>
          </cell>
          <cell r="I36">
            <v>0</v>
          </cell>
          <cell r="J36" t="str">
            <v>NON ASSURABLE</v>
          </cell>
          <cell r="K36">
            <v>0</v>
          </cell>
          <cell r="L36" t="str">
            <v>NON ASSURABLE</v>
          </cell>
          <cell r="M36">
            <v>68.560546491471428</v>
          </cell>
          <cell r="N36">
            <v>0</v>
          </cell>
          <cell r="O36">
            <v>4.3300940039891778</v>
          </cell>
          <cell r="P36">
            <v>0</v>
          </cell>
          <cell r="Q36" t="str">
            <v>NON ASSURABLE</v>
          </cell>
          <cell r="R36">
            <v>0</v>
          </cell>
          <cell r="S36" t="str">
            <v>NON ASSURABLE</v>
          </cell>
          <cell r="T36">
            <v>1.5</v>
          </cell>
          <cell r="U36">
            <v>21.687902330743615</v>
          </cell>
        </row>
        <row r="37">
          <cell r="E37" t="str">
            <v>DODGE</v>
          </cell>
          <cell r="F37">
            <v>217.29840737400943</v>
          </cell>
          <cell r="G37">
            <v>234.12150988038434</v>
          </cell>
          <cell r="H37">
            <v>4.9500000000000004E-3</v>
          </cell>
          <cell r="I37">
            <v>135.23267942782314</v>
          </cell>
          <cell r="J37">
            <v>1.2727272727272727</v>
          </cell>
          <cell r="K37">
            <v>95.45836194905165</v>
          </cell>
          <cell r="L37">
            <v>1.2727272727272727</v>
          </cell>
          <cell r="M37">
            <v>54.848437193177141</v>
          </cell>
          <cell r="N37">
            <v>26.452937915279339</v>
          </cell>
          <cell r="O37">
            <v>3.4640752031913427</v>
          </cell>
          <cell r="P37">
            <v>0</v>
          </cell>
          <cell r="Q37" t="str">
            <v>NON ASSURABLE</v>
          </cell>
          <cell r="R37">
            <v>0</v>
          </cell>
          <cell r="S37" t="str">
            <v>NON ASSURABLE</v>
          </cell>
          <cell r="T37">
            <v>1.2</v>
          </cell>
          <cell r="U37">
            <v>21.687902330743615</v>
          </cell>
        </row>
        <row r="38">
          <cell r="E38" t="str">
            <v>DONKERVOORT</v>
          </cell>
          <cell r="F38">
            <v>253.51480860301098</v>
          </cell>
          <cell r="G38">
            <v>273.14176152711508</v>
          </cell>
          <cell r="H38">
            <v>4.6750000000000003E-3</v>
          </cell>
          <cell r="I38">
            <v>0</v>
          </cell>
          <cell r="J38" t="str">
            <v>NON ASSURABLE</v>
          </cell>
          <cell r="K38">
            <v>0</v>
          </cell>
          <cell r="L38" t="str">
            <v>NON ASSURABLE</v>
          </cell>
          <cell r="M38">
            <v>63.989843392040001</v>
          </cell>
          <cell r="N38">
            <v>0</v>
          </cell>
          <cell r="O38">
            <v>4.0414210703898998</v>
          </cell>
          <cell r="P38">
            <v>0</v>
          </cell>
          <cell r="Q38" t="str">
            <v>NON ASSURABLE</v>
          </cell>
          <cell r="R38">
            <v>0</v>
          </cell>
          <cell r="S38" t="str">
            <v>NON ASSURABLE</v>
          </cell>
          <cell r="T38">
            <v>1.4</v>
          </cell>
          <cell r="U38">
            <v>21.687902330743615</v>
          </cell>
        </row>
        <row r="39">
          <cell r="E39" t="str">
            <v>DS</v>
          </cell>
          <cell r="F39">
            <v>175.6495459606576</v>
          </cell>
          <cell r="G39">
            <v>189.24822048664402</v>
          </cell>
          <cell r="H39">
            <v>5.2250000000000005E-3</v>
          </cell>
          <cell r="I39">
            <v>144.20219387966858</v>
          </cell>
          <cell r="J39">
            <v>1.3571428571428572</v>
          </cell>
          <cell r="K39">
            <v>101.78978391506018</v>
          </cell>
          <cell r="L39">
            <v>1.3571428571428572</v>
          </cell>
          <cell r="M39">
            <v>44.335820064484857</v>
          </cell>
          <cell r="N39">
            <v>28.207469511700932</v>
          </cell>
          <cell r="O39">
            <v>2.8001274559130018</v>
          </cell>
          <cell r="P39">
            <v>1240.8721324169974</v>
          </cell>
          <cell r="Q39">
            <v>1050</v>
          </cell>
          <cell r="R39">
            <v>707.8880069693156</v>
          </cell>
          <cell r="S39">
            <v>599</v>
          </cell>
          <cell r="T39">
            <v>0.97</v>
          </cell>
          <cell r="U39">
            <v>21.687902330743615</v>
          </cell>
        </row>
        <row r="40">
          <cell r="E40" t="str">
            <v>FERRARI</v>
          </cell>
          <cell r="F40">
            <v>271.62300921751176</v>
          </cell>
          <cell r="G40">
            <v>292.65188735048042</v>
          </cell>
          <cell r="H40">
            <v>5.5000000000000005E-3</v>
          </cell>
          <cell r="I40">
            <v>0</v>
          </cell>
          <cell r="J40" t="str">
            <v>NON ASSURABLE</v>
          </cell>
          <cell r="K40">
            <v>0</v>
          </cell>
          <cell r="L40" t="str">
            <v>NON ASSURABLE</v>
          </cell>
          <cell r="M40">
            <v>68.560546491471428</v>
          </cell>
          <cell r="N40">
            <v>0</v>
          </cell>
          <cell r="O40">
            <v>4.3300940039891778</v>
          </cell>
          <cell r="P40">
            <v>0</v>
          </cell>
          <cell r="Q40" t="str">
            <v>NON ASSURABLE</v>
          </cell>
          <cell r="R40">
            <v>0</v>
          </cell>
          <cell r="S40" t="str">
            <v>NON ASSURABLE</v>
          </cell>
          <cell r="T40">
            <v>1.5</v>
          </cell>
          <cell r="U40">
            <v>21.687902330743615</v>
          </cell>
        </row>
        <row r="41">
          <cell r="E41" t="str">
            <v>FIAT</v>
          </cell>
          <cell r="F41">
            <v>184.703646267908</v>
          </cell>
          <cell r="G41">
            <v>199.00328339832669</v>
          </cell>
          <cell r="H41">
            <v>5.1150000000000006E-3</v>
          </cell>
          <cell r="I41">
            <v>129.02301557654556</v>
          </cell>
          <cell r="J41">
            <v>1.2142857142857142</v>
          </cell>
          <cell r="K41">
            <v>91.075069818738044</v>
          </cell>
          <cell r="L41">
            <v>1.2142857142857142</v>
          </cell>
          <cell r="M41">
            <v>46.621171614200577</v>
          </cell>
          <cell r="N41">
            <v>25.238262194679777</v>
          </cell>
          <cell r="O41">
            <v>2.9444639227126412</v>
          </cell>
          <cell r="P41">
            <v>1164.0562385054689</v>
          </cell>
          <cell r="Q41">
            <v>985</v>
          </cell>
          <cell r="R41">
            <v>652.34420675636431</v>
          </cell>
          <cell r="S41">
            <v>552</v>
          </cell>
          <cell r="T41">
            <v>1.02</v>
          </cell>
          <cell r="U41">
            <v>21.687902330743615</v>
          </cell>
        </row>
        <row r="42">
          <cell r="E42" t="str">
            <v>FORD</v>
          </cell>
          <cell r="F42">
            <v>159.35216540760692</v>
          </cell>
          <cell r="G42">
            <v>171.68910724561519</v>
          </cell>
          <cell r="H42">
            <v>5.2250000000000005E-3</v>
          </cell>
          <cell r="I42">
            <v>121.43342642498405</v>
          </cell>
          <cell r="J42">
            <v>1.1428571428571428</v>
          </cell>
          <cell r="K42">
            <v>85.717712770576995</v>
          </cell>
          <cell r="L42">
            <v>1.1428571428571428</v>
          </cell>
          <cell r="M42">
            <v>40.222187274996571</v>
          </cell>
          <cell r="N42">
            <v>23.753658536169201</v>
          </cell>
          <cell r="O42">
            <v>2.5403218156736513</v>
          </cell>
          <cell r="P42">
            <v>1270.4167069983544</v>
          </cell>
          <cell r="Q42">
            <v>1075</v>
          </cell>
          <cell r="R42">
            <v>749.25041138321558</v>
          </cell>
          <cell r="S42">
            <v>634</v>
          </cell>
          <cell r="T42">
            <v>0.88</v>
          </cell>
          <cell r="U42">
            <v>21.687902330743615</v>
          </cell>
        </row>
        <row r="43">
          <cell r="E43" t="str">
            <v>FSO</v>
          </cell>
          <cell r="F43">
            <v>235.40660798851022</v>
          </cell>
          <cell r="G43">
            <v>253.63163570374971</v>
          </cell>
          <cell r="H43">
            <v>4.1250000000000002E-3</v>
          </cell>
          <cell r="I43">
            <v>0</v>
          </cell>
          <cell r="J43" t="str">
            <v>NON ASSURABLE</v>
          </cell>
          <cell r="K43">
            <v>0</v>
          </cell>
          <cell r="L43" t="str">
            <v>NON ASSURABLE</v>
          </cell>
          <cell r="M43">
            <v>59.419140292608574</v>
          </cell>
          <cell r="N43">
            <v>0</v>
          </cell>
          <cell r="O43">
            <v>3.752748136790621</v>
          </cell>
          <cell r="P43">
            <v>0</v>
          </cell>
          <cell r="Q43" t="str">
            <v>NON ASSURABLE</v>
          </cell>
          <cell r="R43">
            <v>0</v>
          </cell>
          <cell r="S43" t="str">
            <v>NON ASSURABLE</v>
          </cell>
          <cell r="T43">
            <v>1.3</v>
          </cell>
          <cell r="U43">
            <v>21.687902330743615</v>
          </cell>
        </row>
        <row r="44">
          <cell r="E44" t="str">
            <v>GRANDIN</v>
          </cell>
          <cell r="F44">
            <v>208.24430706675901</v>
          </cell>
          <cell r="G44">
            <v>224.36644696870164</v>
          </cell>
          <cell r="H44">
            <v>4.1250000000000002E-3</v>
          </cell>
          <cell r="I44">
            <v>0</v>
          </cell>
          <cell r="J44" t="str">
            <v>NON ASSURABLE</v>
          </cell>
          <cell r="K44">
            <v>0</v>
          </cell>
          <cell r="L44" t="str">
            <v>NON ASSURABLE</v>
          </cell>
          <cell r="M44">
            <v>52.563085643461427</v>
          </cell>
          <cell r="N44">
            <v>0</v>
          </cell>
          <cell r="O44">
            <v>3.3197387363917032</v>
          </cell>
          <cell r="P44">
            <v>0</v>
          </cell>
          <cell r="Q44" t="str">
            <v>NON ASSURABLE</v>
          </cell>
          <cell r="R44">
            <v>0</v>
          </cell>
          <cell r="S44" t="str">
            <v>NON ASSURABLE</v>
          </cell>
          <cell r="T44">
            <v>1.1499999999999999</v>
          </cell>
          <cell r="U44">
            <v>21.687902330743615</v>
          </cell>
        </row>
        <row r="45">
          <cell r="E45" t="str">
            <v>HOMMELL</v>
          </cell>
          <cell r="F45">
            <v>217.29840737400943</v>
          </cell>
          <cell r="G45">
            <v>234.12150988038434</v>
          </cell>
          <cell r="H45">
            <v>4.1250000000000002E-3</v>
          </cell>
          <cell r="I45">
            <v>0</v>
          </cell>
          <cell r="J45" t="str">
            <v>NON ASSURABLE</v>
          </cell>
          <cell r="K45">
            <v>0</v>
          </cell>
          <cell r="L45" t="str">
            <v>NON ASSURABLE</v>
          </cell>
          <cell r="M45">
            <v>54.848437193177141</v>
          </cell>
          <cell r="N45">
            <v>0</v>
          </cell>
          <cell r="O45">
            <v>3.4640752031913427</v>
          </cell>
          <cell r="P45">
            <v>0</v>
          </cell>
          <cell r="Q45" t="str">
            <v>NON ASSURABLE</v>
          </cell>
          <cell r="R45">
            <v>0</v>
          </cell>
          <cell r="S45" t="str">
            <v>NON ASSURABLE</v>
          </cell>
          <cell r="T45">
            <v>1.2</v>
          </cell>
          <cell r="U45">
            <v>21.687902330743615</v>
          </cell>
        </row>
        <row r="46">
          <cell r="E46" t="str">
            <v>HONDA</v>
          </cell>
          <cell r="F46">
            <v>144.86560491600628</v>
          </cell>
          <cell r="G46">
            <v>156.08100658692291</v>
          </cell>
          <cell r="H46">
            <v>5.830000000000001E-3</v>
          </cell>
          <cell r="I46">
            <v>132.47282882725534</v>
          </cell>
          <cell r="J46">
            <v>1.2467532467532467</v>
          </cell>
          <cell r="K46">
            <v>93.510232113356722</v>
          </cell>
          <cell r="L46">
            <v>1.2467532467532467</v>
          </cell>
          <cell r="M46">
            <v>36.565624795451434</v>
          </cell>
          <cell r="N46">
            <v>25.913082039457311</v>
          </cell>
          <cell r="O46">
            <v>2.3093834687942283</v>
          </cell>
          <cell r="P46">
            <v>1205.4186429193689</v>
          </cell>
          <cell r="Q46">
            <v>1020</v>
          </cell>
          <cell r="R46">
            <v>723.25118575162128</v>
          </cell>
          <cell r="S46">
            <v>612</v>
          </cell>
          <cell r="T46">
            <v>0.8</v>
          </cell>
          <cell r="U46">
            <v>21.687902330743615</v>
          </cell>
        </row>
        <row r="47">
          <cell r="E47" t="str">
            <v>HUMMER</v>
          </cell>
          <cell r="F47">
            <v>271.62300921751176</v>
          </cell>
          <cell r="G47">
            <v>292.65188735048042</v>
          </cell>
          <cell r="H47">
            <v>4.1250000000000002E-3</v>
          </cell>
          <cell r="I47">
            <v>0</v>
          </cell>
          <cell r="J47" t="str">
            <v>NON ASSURABLE</v>
          </cell>
          <cell r="K47">
            <v>0</v>
          </cell>
          <cell r="L47" t="str">
            <v>NON ASSURABLE</v>
          </cell>
          <cell r="M47">
            <v>68.560546491471428</v>
          </cell>
          <cell r="N47">
            <v>0</v>
          </cell>
          <cell r="O47">
            <v>4.3300940039891778</v>
          </cell>
          <cell r="P47">
            <v>0</v>
          </cell>
          <cell r="Q47" t="str">
            <v>NON ASSURABLE</v>
          </cell>
          <cell r="R47">
            <v>0</v>
          </cell>
          <cell r="S47" t="str">
            <v>NON ASSURABLE</v>
          </cell>
          <cell r="T47">
            <v>1.5</v>
          </cell>
          <cell r="U47">
            <v>21.687902330743615</v>
          </cell>
        </row>
        <row r="48">
          <cell r="E48" t="str">
            <v>HYUNDAI</v>
          </cell>
          <cell r="F48">
            <v>172.02790583775746</v>
          </cell>
          <cell r="G48">
            <v>185.34619532197092</v>
          </cell>
          <cell r="H48">
            <v>4.8400000000000006E-3</v>
          </cell>
          <cell r="I48">
            <v>124.19327702555188</v>
          </cell>
          <cell r="J48">
            <v>1.1688311688311688</v>
          </cell>
          <cell r="K48">
            <v>87.665842606271923</v>
          </cell>
          <cell r="L48">
            <v>1.1688311688311688</v>
          </cell>
          <cell r="M48">
            <v>43.421679444598574</v>
          </cell>
          <cell r="N48">
            <v>24.293514411991229</v>
          </cell>
          <cell r="O48">
            <v>2.7423928691931461</v>
          </cell>
          <cell r="P48">
            <v>1168.7833704384861</v>
          </cell>
          <cell r="Q48">
            <v>989</v>
          </cell>
          <cell r="R48">
            <v>678.34343238795861</v>
          </cell>
          <cell r="S48">
            <v>574</v>
          </cell>
          <cell r="T48">
            <v>0.95</v>
          </cell>
          <cell r="U48">
            <v>21.687902330743615</v>
          </cell>
        </row>
        <row r="49">
          <cell r="E49" t="str">
            <v>INFINITI</v>
          </cell>
          <cell r="F49">
            <v>181.08200614500785</v>
          </cell>
          <cell r="G49">
            <v>195.10125823365362</v>
          </cell>
          <cell r="H49">
            <v>5.2250000000000005E-3</v>
          </cell>
          <cell r="I49">
            <v>157.3114842323657</v>
          </cell>
          <cell r="J49">
            <v>1.4805194805194803</v>
          </cell>
          <cell r="K49">
            <v>111.04340063461109</v>
          </cell>
          <cell r="L49">
            <v>1.4805194805194803</v>
          </cell>
          <cell r="M49">
            <v>45.707030994314287</v>
          </cell>
          <cell r="N49">
            <v>30.771784921855556</v>
          </cell>
          <cell r="O49">
            <v>2.8867293359927855</v>
          </cell>
          <cell r="P49">
            <v>1629.6787339076566</v>
          </cell>
          <cell r="Q49">
            <v>1379</v>
          </cell>
          <cell r="R49">
            <v>1043.5143742135322</v>
          </cell>
          <cell r="S49">
            <v>883</v>
          </cell>
          <cell r="T49">
            <v>1</v>
          </cell>
          <cell r="U49">
            <v>21.687902330743615</v>
          </cell>
        </row>
        <row r="50">
          <cell r="E50" t="str">
            <v>ISUZU</v>
          </cell>
          <cell r="F50">
            <v>271.62300921751176</v>
          </cell>
          <cell r="G50">
            <v>292.65188735048042</v>
          </cell>
          <cell r="H50">
            <v>4.6750000000000003E-3</v>
          </cell>
          <cell r="I50">
            <v>145.99609677003764</v>
          </cell>
          <cell r="J50">
            <v>1.3740259740259739</v>
          </cell>
          <cell r="K50">
            <v>103.05606830826187</v>
          </cell>
          <cell r="L50">
            <v>1.3740259740259739</v>
          </cell>
          <cell r="M50">
            <v>68.560546491471428</v>
          </cell>
          <cell r="N50">
            <v>28.558375830985245</v>
          </cell>
          <cell r="O50">
            <v>4.3300940039891778</v>
          </cell>
          <cell r="P50">
            <v>1348.4143838931373</v>
          </cell>
          <cell r="Q50">
            <v>1141</v>
          </cell>
          <cell r="R50">
            <v>889.88258639047524</v>
          </cell>
          <cell r="S50">
            <v>753</v>
          </cell>
          <cell r="T50">
            <v>1.5</v>
          </cell>
          <cell r="U50">
            <v>21.687902330743615</v>
          </cell>
        </row>
        <row r="51">
          <cell r="E51" t="str">
            <v>JAGUAR</v>
          </cell>
          <cell r="F51">
            <v>208.24430706675901</v>
          </cell>
          <cell r="G51">
            <v>224.36644696870164</v>
          </cell>
          <cell r="H51">
            <v>4.8950000000000009E-3</v>
          </cell>
          <cell r="I51">
            <v>174.56055048591458</v>
          </cell>
          <cell r="J51">
            <v>1.6428571428571428</v>
          </cell>
          <cell r="K51">
            <v>123.21921210770442</v>
          </cell>
          <cell r="L51">
            <v>1.6428571428571428</v>
          </cell>
          <cell r="M51">
            <v>52.563085643461427</v>
          </cell>
          <cell r="N51">
            <v>34.145884145743231</v>
          </cell>
          <cell r="O51">
            <v>3.3197387363917032</v>
          </cell>
          <cell r="P51">
            <v>1875.4895944245475</v>
          </cell>
          <cell r="Q51">
            <v>1587</v>
          </cell>
          <cell r="R51">
            <v>1406.3217500725971</v>
          </cell>
          <cell r="S51">
            <v>1190</v>
          </cell>
          <cell r="T51">
            <v>1.1499999999999999</v>
          </cell>
          <cell r="U51">
            <v>21.687902330743615</v>
          </cell>
        </row>
        <row r="52">
          <cell r="E52" t="str">
            <v>JEEP</v>
          </cell>
          <cell r="F52">
            <v>249.89316848011083</v>
          </cell>
          <cell r="G52">
            <v>269.23973636244199</v>
          </cell>
          <cell r="H52">
            <v>4.9500000000000004E-3</v>
          </cell>
          <cell r="I52">
            <v>144.89215652981051</v>
          </cell>
          <cell r="J52">
            <v>1.3636363636363635</v>
          </cell>
          <cell r="K52">
            <v>102.27681637398391</v>
          </cell>
          <cell r="L52">
            <v>1.3636363636363635</v>
          </cell>
          <cell r="M52">
            <v>63.075702772153711</v>
          </cell>
          <cell r="N52">
            <v>28.342433480656435</v>
          </cell>
          <cell r="O52">
            <v>3.9836864836700436</v>
          </cell>
          <cell r="P52">
            <v>1525.6818313812796</v>
          </cell>
          <cell r="Q52">
            <v>1291</v>
          </cell>
          <cell r="R52">
            <v>1143.9659277901462</v>
          </cell>
          <cell r="S52">
            <v>968</v>
          </cell>
          <cell r="T52">
            <v>1.38</v>
          </cell>
          <cell r="U52">
            <v>21.687902330743615</v>
          </cell>
        </row>
        <row r="53">
          <cell r="E53" t="str">
            <v>KIA</v>
          </cell>
          <cell r="F53">
            <v>162.97380553050706</v>
          </cell>
          <cell r="G53">
            <v>175.59113241028825</v>
          </cell>
          <cell r="H53">
            <v>5.5000000000000005E-3</v>
          </cell>
          <cell r="I53">
            <v>132.47282882725534</v>
          </cell>
          <cell r="J53">
            <v>1.2467532467532467</v>
          </cell>
          <cell r="K53">
            <v>93.510232113356722</v>
          </cell>
          <cell r="L53">
            <v>1.2467532467532467</v>
          </cell>
          <cell r="M53">
            <v>41.136327894882861</v>
          </cell>
          <cell r="N53">
            <v>25.913082039457311</v>
          </cell>
          <cell r="O53">
            <v>2.5980564023935071</v>
          </cell>
          <cell r="P53">
            <v>1206.6004259026231</v>
          </cell>
          <cell r="Q53">
            <v>1021</v>
          </cell>
          <cell r="R53">
            <v>699.61552608653562</v>
          </cell>
          <cell r="S53">
            <v>592</v>
          </cell>
          <cell r="T53">
            <v>0.9</v>
          </cell>
          <cell r="U53">
            <v>21.687902330743615</v>
          </cell>
        </row>
        <row r="54">
          <cell r="E54" t="str">
            <v>LADA</v>
          </cell>
          <cell r="F54">
            <v>181.08200614500785</v>
          </cell>
          <cell r="G54">
            <v>195.10125823365362</v>
          </cell>
          <cell r="H54">
            <v>4.6750000000000003E-3</v>
          </cell>
          <cell r="I54">
            <v>0</v>
          </cell>
          <cell r="J54" t="str">
            <v>NON ASSURABLE</v>
          </cell>
          <cell r="K54">
            <v>0</v>
          </cell>
          <cell r="L54" t="str">
            <v>NON ASSURABLE</v>
          </cell>
          <cell r="M54">
            <v>45.707030994314287</v>
          </cell>
          <cell r="N54">
            <v>0</v>
          </cell>
          <cell r="O54">
            <v>2.8867293359927855</v>
          </cell>
          <cell r="P54">
            <v>0</v>
          </cell>
          <cell r="Q54" t="str">
            <v>NON ASSURABLE</v>
          </cell>
          <cell r="R54">
            <v>0</v>
          </cell>
          <cell r="S54" t="str">
            <v>NON ASSURABLE</v>
          </cell>
          <cell r="T54">
            <v>1</v>
          </cell>
          <cell r="U54">
            <v>21.687902330743615</v>
          </cell>
        </row>
        <row r="55">
          <cell r="E55" t="str">
            <v>LAMBORGHINI</v>
          </cell>
          <cell r="F55">
            <v>280.67710952476216</v>
          </cell>
          <cell r="G55">
            <v>302.40695026216315</v>
          </cell>
          <cell r="H55">
            <v>4.9500000000000004E-3</v>
          </cell>
          <cell r="I55">
            <v>0</v>
          </cell>
          <cell r="J55" t="str">
            <v>NON ASSURABLE</v>
          </cell>
          <cell r="K55">
            <v>0</v>
          </cell>
          <cell r="L55" t="str">
            <v>NON ASSURABLE</v>
          </cell>
          <cell r="M55">
            <v>70.845898041187141</v>
          </cell>
          <cell r="N55">
            <v>0</v>
          </cell>
          <cell r="O55">
            <v>4.4744304707888176</v>
          </cell>
          <cell r="P55">
            <v>0</v>
          </cell>
          <cell r="Q55" t="str">
            <v>NON ASSURABLE</v>
          </cell>
          <cell r="R55">
            <v>0</v>
          </cell>
          <cell r="S55" t="str">
            <v>NON ASSURABLE</v>
          </cell>
          <cell r="T55">
            <v>1.55</v>
          </cell>
          <cell r="U55">
            <v>21.687902330743615</v>
          </cell>
        </row>
        <row r="56">
          <cell r="E56" t="str">
            <v>LANCIA</v>
          </cell>
          <cell r="F56">
            <v>202.81184688240882</v>
          </cell>
          <cell r="G56">
            <v>218.51340922169209</v>
          </cell>
          <cell r="H56">
            <v>4.1250000000000002E-3</v>
          </cell>
          <cell r="I56">
            <v>135.23267942782314</v>
          </cell>
          <cell r="J56">
            <v>1.2727272727272727</v>
          </cell>
          <cell r="K56">
            <v>95.45836194905165</v>
          </cell>
          <cell r="L56">
            <v>1.2727272727272727</v>
          </cell>
          <cell r="M56">
            <v>51.191874713632004</v>
          </cell>
          <cell r="N56">
            <v>26.452937915279339</v>
          </cell>
          <cell r="O56">
            <v>3.23313685631192</v>
          </cell>
          <cell r="P56">
            <v>0</v>
          </cell>
          <cell r="Q56" t="str">
            <v>NON ASSURABLE</v>
          </cell>
          <cell r="R56">
            <v>0</v>
          </cell>
          <cell r="S56" t="str">
            <v>NON ASSURABLE</v>
          </cell>
          <cell r="T56">
            <v>1.1200000000000001</v>
          </cell>
          <cell r="U56">
            <v>21.687902330743615</v>
          </cell>
        </row>
        <row r="57">
          <cell r="E57" t="str">
            <v>LAND ROVER</v>
          </cell>
          <cell r="F57">
            <v>251.7039885415609</v>
          </cell>
          <cell r="G57">
            <v>271.19074894477853</v>
          </cell>
          <cell r="H57">
            <v>5.28E-3</v>
          </cell>
          <cell r="I57">
            <v>173.18062518563067</v>
          </cell>
          <cell r="J57">
            <v>1.6298701298701299</v>
          </cell>
          <cell r="K57">
            <v>122.24514718985697</v>
          </cell>
          <cell r="L57">
            <v>1.6298701298701299</v>
          </cell>
          <cell r="M57">
            <v>63.532773082096853</v>
          </cell>
          <cell r="N57">
            <v>33.875956207832218</v>
          </cell>
          <cell r="O57">
            <v>4.0125537770299715</v>
          </cell>
          <cell r="P57">
            <v>1836.4907559771561</v>
          </cell>
          <cell r="Q57">
            <v>1554</v>
          </cell>
          <cell r="R57">
            <v>1175.8740683380117</v>
          </cell>
          <cell r="S57">
            <v>995</v>
          </cell>
          <cell r="T57">
            <v>1.39</v>
          </cell>
          <cell r="U57">
            <v>21.687902330743615</v>
          </cell>
        </row>
        <row r="58">
          <cell r="E58" t="str">
            <v>LANDWIND</v>
          </cell>
          <cell r="F58">
            <v>181.08200614500785</v>
          </cell>
          <cell r="G58">
            <v>195.10125823365362</v>
          </cell>
          <cell r="H58">
            <v>4.1250000000000002E-3</v>
          </cell>
          <cell r="I58">
            <v>0</v>
          </cell>
          <cell r="J58" t="str">
            <v>NON ASSURABLE</v>
          </cell>
          <cell r="K58">
            <v>0</v>
          </cell>
          <cell r="L58" t="str">
            <v>NON ASSURABLE</v>
          </cell>
          <cell r="M58">
            <v>45.707030994314287</v>
          </cell>
          <cell r="N58">
            <v>0</v>
          </cell>
          <cell r="O58">
            <v>2.8867293359927855</v>
          </cell>
          <cell r="P58">
            <v>0</v>
          </cell>
          <cell r="Q58" t="str">
            <v>NON ASSURABLE</v>
          </cell>
          <cell r="R58">
            <v>0</v>
          </cell>
          <cell r="S58" t="str">
            <v>NON ASSURABLE</v>
          </cell>
          <cell r="T58">
            <v>1</v>
          </cell>
          <cell r="U58">
            <v>21.687902330743615</v>
          </cell>
        </row>
        <row r="59">
          <cell r="E59" t="str">
            <v>LEXUS</v>
          </cell>
          <cell r="F59">
            <v>184.703646267908</v>
          </cell>
          <cell r="G59">
            <v>199.00328339832669</v>
          </cell>
          <cell r="H59">
            <v>6.0500000000000007E-3</v>
          </cell>
          <cell r="I59">
            <v>165.59103603406919</v>
          </cell>
          <cell r="J59">
            <v>1.5584415584415585</v>
          </cell>
          <cell r="K59">
            <v>116.8877901416959</v>
          </cell>
          <cell r="L59">
            <v>1.5584415584415585</v>
          </cell>
          <cell r="M59">
            <v>46.621171614200577</v>
          </cell>
          <cell r="N59">
            <v>32.391352549321645</v>
          </cell>
          <cell r="O59">
            <v>2.9444639227126412</v>
          </cell>
          <cell r="P59">
            <v>1688.7678830703708</v>
          </cell>
          <cell r="Q59">
            <v>1429</v>
          </cell>
          <cell r="R59">
            <v>963.15313135224085</v>
          </cell>
          <cell r="S59">
            <v>815</v>
          </cell>
          <cell r="T59">
            <v>1.02</v>
          </cell>
          <cell r="U59">
            <v>21.687902330743615</v>
          </cell>
        </row>
        <row r="60">
          <cell r="E60" t="str">
            <v>LOTUS</v>
          </cell>
          <cell r="F60">
            <v>253.51480860301098</v>
          </cell>
          <cell r="G60">
            <v>273.14176152711508</v>
          </cell>
          <cell r="H60">
            <v>4.1250000000000002E-3</v>
          </cell>
          <cell r="I60">
            <v>0</v>
          </cell>
          <cell r="J60" t="str">
            <v>NON ASSURABLE</v>
          </cell>
          <cell r="K60">
            <v>0</v>
          </cell>
          <cell r="L60" t="str">
            <v>NON ASSURABLE</v>
          </cell>
          <cell r="M60">
            <v>63.989843392040001</v>
          </cell>
          <cell r="N60">
            <v>0</v>
          </cell>
          <cell r="O60">
            <v>4.0414210703898998</v>
          </cell>
          <cell r="P60">
            <v>0</v>
          </cell>
          <cell r="Q60" t="str">
            <v>NON ASSURABLE</v>
          </cell>
          <cell r="R60">
            <v>0</v>
          </cell>
          <cell r="S60" t="str">
            <v>NON ASSURABLE</v>
          </cell>
          <cell r="T60">
            <v>1.4</v>
          </cell>
          <cell r="U60">
            <v>21.687902330743615</v>
          </cell>
        </row>
        <row r="61">
          <cell r="E61" t="str">
            <v>LYNK &amp; CO</v>
          </cell>
          <cell r="F61">
            <v>217.29840737400943</v>
          </cell>
          <cell r="G61">
            <v>234.12150988038434</v>
          </cell>
          <cell r="H61">
            <v>4.1250000000000002E-3</v>
          </cell>
          <cell r="I61">
            <v>0</v>
          </cell>
          <cell r="J61" t="str">
            <v>NON ASSURABLE</v>
          </cell>
          <cell r="K61">
            <v>0</v>
          </cell>
          <cell r="L61" t="str">
            <v>NON ASSURABLE</v>
          </cell>
          <cell r="M61">
            <v>54.848437193177141</v>
          </cell>
          <cell r="N61">
            <v>0</v>
          </cell>
          <cell r="O61">
            <v>3.4640752031913427</v>
          </cell>
          <cell r="P61">
            <v>0</v>
          </cell>
          <cell r="Q61" t="str">
            <v>NON ASSURABLE</v>
          </cell>
          <cell r="R61">
            <v>0</v>
          </cell>
          <cell r="S61" t="str">
            <v>NON ASSURABLE</v>
          </cell>
          <cell r="T61">
            <v>1.2</v>
          </cell>
          <cell r="U61">
            <v>21.687902330743615</v>
          </cell>
        </row>
        <row r="62">
          <cell r="E62" t="str">
            <v>MAHINDRA</v>
          </cell>
          <cell r="F62">
            <v>181.08200614500785</v>
          </cell>
          <cell r="G62">
            <v>195.10125823365362</v>
          </cell>
          <cell r="H62">
            <v>4.1250000000000002E-3</v>
          </cell>
          <cell r="I62">
            <v>0</v>
          </cell>
          <cell r="J62" t="str">
            <v>NON ASSURABLE</v>
          </cell>
          <cell r="K62">
            <v>0</v>
          </cell>
          <cell r="L62" t="str">
            <v>NON ASSURABLE</v>
          </cell>
          <cell r="M62">
            <v>45.707030994314287</v>
          </cell>
          <cell r="N62">
            <v>0</v>
          </cell>
          <cell r="O62">
            <v>2.8867293359927855</v>
          </cell>
          <cell r="P62">
            <v>0</v>
          </cell>
          <cell r="Q62" t="str">
            <v>NON ASSURABLE</v>
          </cell>
          <cell r="R62">
            <v>0</v>
          </cell>
          <cell r="S62" t="str">
            <v>NON ASSURABLE</v>
          </cell>
          <cell r="T62">
            <v>1</v>
          </cell>
          <cell r="U62">
            <v>21.687902330743615</v>
          </cell>
        </row>
        <row r="63">
          <cell r="E63" t="str">
            <v>MASERATI</v>
          </cell>
          <cell r="F63">
            <v>240.83906817286046</v>
          </cell>
          <cell r="G63">
            <v>259.48467345075932</v>
          </cell>
          <cell r="H63">
            <v>5.2250000000000005E-3</v>
          </cell>
          <cell r="I63">
            <v>0</v>
          </cell>
          <cell r="J63" t="str">
            <v>NON ASSURABLE</v>
          </cell>
          <cell r="K63">
            <v>0</v>
          </cell>
          <cell r="L63" t="str">
            <v>NON ASSURABLE</v>
          </cell>
          <cell r="M63">
            <v>60.790351222438005</v>
          </cell>
          <cell r="N63">
            <v>0</v>
          </cell>
          <cell r="O63">
            <v>3.8393500168704047</v>
          </cell>
          <cell r="P63">
            <v>0</v>
          </cell>
          <cell r="Q63" t="str">
            <v>NON ASSURABLE</v>
          </cell>
          <cell r="R63">
            <v>0</v>
          </cell>
          <cell r="S63" t="str">
            <v>NON ASSURABLE</v>
          </cell>
          <cell r="T63">
            <v>1.33</v>
          </cell>
          <cell r="U63">
            <v>21.687902330743615</v>
          </cell>
        </row>
        <row r="64">
          <cell r="E64" t="str">
            <v>MATRA</v>
          </cell>
          <cell r="F64">
            <v>208.24430706675901</v>
          </cell>
          <cell r="G64">
            <v>224.36644696870164</v>
          </cell>
          <cell r="H64">
            <v>4.1250000000000002E-3</v>
          </cell>
          <cell r="I64">
            <v>0</v>
          </cell>
          <cell r="J64" t="str">
            <v>NON ASSURABLE</v>
          </cell>
          <cell r="K64">
            <v>0</v>
          </cell>
          <cell r="L64" t="str">
            <v>NON ASSURABLE</v>
          </cell>
          <cell r="M64">
            <v>52.563085643461427</v>
          </cell>
          <cell r="N64">
            <v>0</v>
          </cell>
          <cell r="O64">
            <v>3.3197387363917032</v>
          </cell>
          <cell r="P64">
            <v>0</v>
          </cell>
          <cell r="Q64" t="str">
            <v>NON ASSURABLE</v>
          </cell>
          <cell r="R64">
            <v>0</v>
          </cell>
          <cell r="S64" t="str">
            <v>NON ASSURABLE</v>
          </cell>
          <cell r="T64">
            <v>1.1499999999999999</v>
          </cell>
          <cell r="U64">
            <v>21.687902330743615</v>
          </cell>
        </row>
        <row r="65">
          <cell r="E65" t="str">
            <v>MAYBACH</v>
          </cell>
          <cell r="F65">
            <v>253.51480860301098</v>
          </cell>
          <cell r="G65">
            <v>273.14176152711508</v>
          </cell>
          <cell r="H65">
            <v>4.6750000000000003E-3</v>
          </cell>
          <cell r="I65">
            <v>0</v>
          </cell>
          <cell r="J65" t="str">
            <v>NON ASSURABLE</v>
          </cell>
          <cell r="K65">
            <v>0</v>
          </cell>
          <cell r="L65" t="str">
            <v>NON ASSURABLE</v>
          </cell>
          <cell r="M65">
            <v>63.989843392040001</v>
          </cell>
          <cell r="N65">
            <v>0</v>
          </cell>
          <cell r="O65">
            <v>4.0414210703898998</v>
          </cell>
          <cell r="P65">
            <v>0</v>
          </cell>
          <cell r="Q65" t="str">
            <v>NON ASSURABLE</v>
          </cell>
          <cell r="R65">
            <v>0</v>
          </cell>
          <cell r="S65" t="str">
            <v>NON ASSURABLE</v>
          </cell>
          <cell r="T65">
            <v>1.4</v>
          </cell>
          <cell r="U65">
            <v>21.687902330743615</v>
          </cell>
        </row>
        <row r="66">
          <cell r="E66" t="str">
            <v>MAZDA</v>
          </cell>
          <cell r="F66">
            <v>199.19020675950864</v>
          </cell>
          <cell r="G66">
            <v>214.611384057019</v>
          </cell>
          <cell r="H66">
            <v>5.6650000000000008E-3</v>
          </cell>
          <cell r="I66">
            <v>120.05350112470016</v>
          </cell>
          <cell r="J66">
            <v>1.1298701298701299</v>
          </cell>
          <cell r="K66">
            <v>84.743647852729524</v>
          </cell>
          <cell r="L66">
            <v>1.1298701298701299</v>
          </cell>
          <cell r="M66">
            <v>50.277734093745721</v>
          </cell>
          <cell r="N66">
            <v>23.483730598258191</v>
          </cell>
          <cell r="O66">
            <v>3.1754022695920643</v>
          </cell>
          <cell r="P66">
            <v>1240.8721324169974</v>
          </cell>
          <cell r="Q66">
            <v>1050</v>
          </cell>
          <cell r="R66">
            <v>694.88839415351856</v>
          </cell>
          <cell r="S66">
            <v>588</v>
          </cell>
          <cell r="T66">
            <v>1.1000000000000001</v>
          </cell>
          <cell r="U66">
            <v>21.687902330743615</v>
          </cell>
        </row>
        <row r="67">
          <cell r="E67" t="str">
            <v>MCLAREN</v>
          </cell>
          <cell r="F67">
            <v>280.67710952476216</v>
          </cell>
          <cell r="G67">
            <v>302.40695026216315</v>
          </cell>
          <cell r="H67">
            <v>4.9500000000000004E-3</v>
          </cell>
          <cell r="I67">
            <v>0</v>
          </cell>
          <cell r="J67" t="str">
            <v>NON ASSURABLE</v>
          </cell>
          <cell r="K67">
            <v>0</v>
          </cell>
          <cell r="L67" t="str">
            <v>NON ASSURABLE</v>
          </cell>
          <cell r="M67">
            <v>70.845898041187141</v>
          </cell>
          <cell r="N67">
            <v>0</v>
          </cell>
          <cell r="O67">
            <v>4.4744304707888176</v>
          </cell>
          <cell r="P67">
            <v>0</v>
          </cell>
          <cell r="Q67" t="str">
            <v>NON ASSURABLE</v>
          </cell>
          <cell r="R67">
            <v>0</v>
          </cell>
          <cell r="S67" t="str">
            <v>NON ASSURABLE</v>
          </cell>
          <cell r="T67">
            <v>1.55</v>
          </cell>
          <cell r="U67">
            <v>21.687902330743615</v>
          </cell>
        </row>
        <row r="68">
          <cell r="E68" t="str">
            <v>MEGA</v>
          </cell>
          <cell r="F68">
            <v>208.24430706675901</v>
          </cell>
          <cell r="G68">
            <v>224.36644696870164</v>
          </cell>
          <cell r="H68">
            <v>4.1250000000000002E-3</v>
          </cell>
          <cell r="I68">
            <v>0</v>
          </cell>
          <cell r="J68" t="str">
            <v>NON ASSURABLE</v>
          </cell>
          <cell r="K68">
            <v>0</v>
          </cell>
          <cell r="L68" t="str">
            <v>NON ASSURABLE</v>
          </cell>
          <cell r="M68">
            <v>52.563085643461427</v>
          </cell>
          <cell r="N68">
            <v>0</v>
          </cell>
          <cell r="O68">
            <v>3.3197387363917032</v>
          </cell>
          <cell r="P68">
            <v>0</v>
          </cell>
          <cell r="Q68" t="str">
            <v>NON ASSURABLE</v>
          </cell>
          <cell r="R68">
            <v>0</v>
          </cell>
          <cell r="S68" t="str">
            <v>NON ASSURABLE</v>
          </cell>
          <cell r="T68">
            <v>1.1499999999999999</v>
          </cell>
          <cell r="U68">
            <v>21.687902330743615</v>
          </cell>
        </row>
        <row r="69">
          <cell r="E69" t="str">
            <v>MERCEDES</v>
          </cell>
          <cell r="F69">
            <v>213.67676725110925</v>
          </cell>
          <cell r="G69">
            <v>230.21948471571127</v>
          </cell>
          <cell r="H69">
            <v>5.6100000000000004E-3</v>
          </cell>
          <cell r="I69">
            <v>187.66984083861172</v>
          </cell>
          <cell r="J69">
            <v>1.7662337662337662</v>
          </cell>
          <cell r="K69">
            <v>132.47282882725534</v>
          </cell>
          <cell r="L69">
            <v>1.7662337662337662</v>
          </cell>
          <cell r="M69">
            <v>53.934296573290858</v>
          </cell>
          <cell r="N69">
            <v>36.710199555897859</v>
          </cell>
          <cell r="O69">
            <v>3.4063406164714869</v>
          </cell>
          <cell r="P69">
            <v>1808.1279643790533</v>
          </cell>
          <cell r="Q69">
            <v>1530</v>
          </cell>
          <cell r="R69">
            <v>1067.1500338786177</v>
          </cell>
          <cell r="S69">
            <v>903</v>
          </cell>
          <cell r="T69">
            <v>1.18</v>
          </cell>
          <cell r="U69">
            <v>21.687902330743615</v>
          </cell>
        </row>
        <row r="70">
          <cell r="E70" t="str">
            <v>MG</v>
          </cell>
          <cell r="F70">
            <v>210.05512712820911</v>
          </cell>
          <cell r="G70">
            <v>226.31745955103818</v>
          </cell>
          <cell r="H70">
            <v>4.9500000000000004E-3</v>
          </cell>
          <cell r="I70">
            <v>141.44234327910075</v>
          </cell>
          <cell r="J70">
            <v>1.3311688311688312</v>
          </cell>
          <cell r="K70">
            <v>99.841654079365256</v>
          </cell>
          <cell r="L70">
            <v>1.3311688311688312</v>
          </cell>
          <cell r="M70">
            <v>53.020155953404569</v>
          </cell>
          <cell r="N70">
            <v>27.667613635878904</v>
          </cell>
          <cell r="O70">
            <v>3.3486060297516311</v>
          </cell>
          <cell r="P70">
            <v>969.06204626851229</v>
          </cell>
          <cell r="Q70">
            <v>820</v>
          </cell>
          <cell r="R70">
            <v>921.79072693834087</v>
          </cell>
          <cell r="S70">
            <v>780</v>
          </cell>
          <cell r="T70">
            <v>1.1599999999999999</v>
          </cell>
          <cell r="U70">
            <v>21.687902330743615</v>
          </cell>
        </row>
        <row r="71">
          <cell r="E71" t="str">
            <v>MIA ELECTRIC</v>
          </cell>
          <cell r="F71">
            <v>181.08200614500785</v>
          </cell>
          <cell r="G71">
            <v>195.10125823365362</v>
          </cell>
          <cell r="H71">
            <v>4.6750000000000003E-3</v>
          </cell>
          <cell r="I71">
            <v>0</v>
          </cell>
          <cell r="J71" t="str">
            <v>NON ASSURABLE</v>
          </cell>
          <cell r="K71">
            <v>0</v>
          </cell>
          <cell r="L71" t="str">
            <v>NON ASSURABLE</v>
          </cell>
          <cell r="M71">
            <v>45.707030994314287</v>
          </cell>
          <cell r="N71">
            <v>0</v>
          </cell>
          <cell r="O71">
            <v>2.8867293359927855</v>
          </cell>
          <cell r="P71">
            <v>0</v>
          </cell>
          <cell r="Q71" t="str">
            <v>NON ASSURABLE</v>
          </cell>
          <cell r="R71">
            <v>0</v>
          </cell>
          <cell r="S71" t="str">
            <v>NON ASSURABLE</v>
          </cell>
          <cell r="T71">
            <v>1</v>
          </cell>
          <cell r="U71">
            <v>21.687902330743615</v>
          </cell>
        </row>
        <row r="72">
          <cell r="E72" t="str">
            <v>MINI</v>
          </cell>
          <cell r="F72">
            <v>199.19020675950864</v>
          </cell>
          <cell r="G72">
            <v>214.611384057019</v>
          </cell>
          <cell r="H72">
            <v>6.0500000000000007E-3</v>
          </cell>
          <cell r="I72">
            <v>171.11073723520482</v>
          </cell>
          <cell r="J72">
            <v>1.6103896103896105</v>
          </cell>
          <cell r="K72">
            <v>120.78404981308577</v>
          </cell>
          <cell r="L72">
            <v>1.6103896103896105</v>
          </cell>
          <cell r="M72">
            <v>50.277734093745721</v>
          </cell>
          <cell r="N72">
            <v>33.471064300965701</v>
          </cell>
          <cell r="O72">
            <v>3.1754022695920643</v>
          </cell>
          <cell r="P72">
            <v>1660.4050914722679</v>
          </cell>
          <cell r="Q72">
            <v>1405</v>
          </cell>
          <cell r="R72">
            <v>1012.7880166489207</v>
          </cell>
          <cell r="S72">
            <v>857</v>
          </cell>
          <cell r="T72">
            <v>1.1000000000000001</v>
          </cell>
          <cell r="U72">
            <v>21.687902330743615</v>
          </cell>
        </row>
        <row r="73">
          <cell r="E73" t="str">
            <v>MITSUBISHI</v>
          </cell>
          <cell r="F73">
            <v>224.54168761980975</v>
          </cell>
          <cell r="G73">
            <v>241.92556020973049</v>
          </cell>
          <cell r="H73">
            <v>5.7200000000000011E-3</v>
          </cell>
          <cell r="I73">
            <v>124.19327702555188</v>
          </cell>
          <cell r="J73">
            <v>1.1688311688311688</v>
          </cell>
          <cell r="K73">
            <v>87.665842606271923</v>
          </cell>
          <cell r="L73">
            <v>1.1688311688311688</v>
          </cell>
          <cell r="M73">
            <v>56.676718432949713</v>
          </cell>
          <cell r="N73">
            <v>24.293514411991229</v>
          </cell>
          <cell r="O73">
            <v>3.5795443766310542</v>
          </cell>
          <cell r="P73">
            <v>1273.9620559481173</v>
          </cell>
          <cell r="Q73">
            <v>1078</v>
          </cell>
          <cell r="R73">
            <v>777.61320298131841</v>
          </cell>
          <cell r="S73">
            <v>658</v>
          </cell>
          <cell r="T73">
            <v>1.24</v>
          </cell>
          <cell r="U73">
            <v>21.687902330743615</v>
          </cell>
        </row>
        <row r="74">
          <cell r="E74" t="str">
            <v>MORGAN</v>
          </cell>
          <cell r="F74">
            <v>217.29840737400943</v>
          </cell>
          <cell r="G74">
            <v>234.12150988038434</v>
          </cell>
          <cell r="H74">
            <v>4.1250000000000002E-3</v>
          </cell>
          <cell r="I74">
            <v>0</v>
          </cell>
          <cell r="J74" t="str">
            <v>NON ASSURABLE</v>
          </cell>
          <cell r="K74">
            <v>0</v>
          </cell>
          <cell r="L74" t="str">
            <v>NON ASSURABLE</v>
          </cell>
          <cell r="M74">
            <v>54.848437193177141</v>
          </cell>
          <cell r="N74">
            <v>0</v>
          </cell>
          <cell r="O74">
            <v>3.4640752031913427</v>
          </cell>
          <cell r="P74">
            <v>0</v>
          </cell>
          <cell r="Q74" t="str">
            <v>NON ASSURABLE</v>
          </cell>
          <cell r="R74">
            <v>0</v>
          </cell>
          <cell r="S74" t="str">
            <v>NON ASSURABLE</v>
          </cell>
          <cell r="T74">
            <v>1.2</v>
          </cell>
          <cell r="U74">
            <v>21.687902330743615</v>
          </cell>
        </row>
        <row r="75">
          <cell r="E75" t="str">
            <v>NISSAN</v>
          </cell>
          <cell r="F75">
            <v>226.35250768125982</v>
          </cell>
          <cell r="G75">
            <v>243.87657279206704</v>
          </cell>
          <cell r="H75">
            <v>5.3900000000000007E-3</v>
          </cell>
          <cell r="I75">
            <v>132.47282882725534</v>
          </cell>
          <cell r="J75">
            <v>1.2467532467532467</v>
          </cell>
          <cell r="K75">
            <v>93.510232113356722</v>
          </cell>
          <cell r="L75">
            <v>1.2467532467532467</v>
          </cell>
          <cell r="M75">
            <v>57.133788742892861</v>
          </cell>
          <cell r="N75">
            <v>25.913082039457311</v>
          </cell>
          <cell r="O75">
            <v>3.6084116699909821</v>
          </cell>
          <cell r="P75">
            <v>1323.5969412447971</v>
          </cell>
          <cell r="Q75">
            <v>1120</v>
          </cell>
          <cell r="R75">
            <v>768.15893911528406</v>
          </cell>
          <cell r="S75">
            <v>650</v>
          </cell>
          <cell r="T75">
            <v>1.25</v>
          </cell>
          <cell r="U75">
            <v>21.687902330743615</v>
          </cell>
        </row>
        <row r="76">
          <cell r="E76" t="str">
            <v>OPEL</v>
          </cell>
          <cell r="F76">
            <v>190.13610645225825</v>
          </cell>
          <cell r="G76">
            <v>204.85632114533632</v>
          </cell>
          <cell r="H76">
            <v>5.3350000000000003E-3</v>
          </cell>
          <cell r="I76">
            <v>128.33305292640361</v>
          </cell>
          <cell r="J76">
            <v>1.2077922077922079</v>
          </cell>
          <cell r="K76">
            <v>90.588037359814322</v>
          </cell>
          <cell r="L76">
            <v>1.2077922077922079</v>
          </cell>
          <cell r="M76">
            <v>47.992382544030001</v>
          </cell>
          <cell r="N76">
            <v>25.103298225724274</v>
          </cell>
          <cell r="O76">
            <v>3.0310658027924249</v>
          </cell>
          <cell r="P76">
            <v>1149.8748427064177</v>
          </cell>
          <cell r="Q76">
            <v>973</v>
          </cell>
          <cell r="R76">
            <v>690.16126222050138</v>
          </cell>
          <cell r="S76">
            <v>584</v>
          </cell>
          <cell r="T76">
            <v>1.05</v>
          </cell>
          <cell r="U76">
            <v>21.687902330743615</v>
          </cell>
        </row>
        <row r="77">
          <cell r="E77" t="str">
            <v>PACHIAUDI</v>
          </cell>
          <cell r="F77">
            <v>226.35250768125982</v>
          </cell>
          <cell r="G77">
            <v>243.87657279206704</v>
          </cell>
          <cell r="H77">
            <v>4.1250000000000002E-3</v>
          </cell>
          <cell r="I77">
            <v>0</v>
          </cell>
          <cell r="J77" t="str">
            <v>NON ASSURABLE</v>
          </cell>
          <cell r="K77">
            <v>0</v>
          </cell>
          <cell r="L77" t="str">
            <v>NON ASSURABLE</v>
          </cell>
          <cell r="M77">
            <v>57.133788742892861</v>
          </cell>
          <cell r="N77">
            <v>0</v>
          </cell>
          <cell r="O77">
            <v>3.6084116699909821</v>
          </cell>
          <cell r="P77">
            <v>0</v>
          </cell>
          <cell r="Q77" t="str">
            <v>NON ASSURABLE</v>
          </cell>
          <cell r="R77">
            <v>0</v>
          </cell>
          <cell r="S77" t="str">
            <v>NON ASSURABLE</v>
          </cell>
          <cell r="T77">
            <v>1.25</v>
          </cell>
          <cell r="U77">
            <v>21.687902330743615</v>
          </cell>
        </row>
        <row r="78">
          <cell r="E78" t="str">
            <v>PEUGEOT</v>
          </cell>
          <cell r="F78">
            <v>181.08200614500785</v>
          </cell>
          <cell r="G78">
            <v>195.10125823365362</v>
          </cell>
          <cell r="H78">
            <v>5.28E-3</v>
          </cell>
          <cell r="I78">
            <v>106.25424812186105</v>
          </cell>
          <cell r="J78">
            <v>1</v>
          </cell>
          <cell r="K78">
            <v>75.002998674254869</v>
          </cell>
          <cell r="L78">
            <v>1</v>
          </cell>
          <cell r="M78">
            <v>45.707030994314287</v>
          </cell>
          <cell r="N78">
            <v>20.784451219148053</v>
          </cell>
          <cell r="O78">
            <v>2.8867293359927855</v>
          </cell>
          <cell r="P78">
            <v>1096.6946084599749</v>
          </cell>
          <cell r="Q78">
            <v>928</v>
          </cell>
          <cell r="R78">
            <v>592.07327461039586</v>
          </cell>
          <cell r="S78">
            <v>501</v>
          </cell>
          <cell r="T78">
            <v>1</v>
          </cell>
          <cell r="U78">
            <v>21.687902330743615</v>
          </cell>
        </row>
        <row r="79">
          <cell r="E79" t="str">
            <v>PONTIAC</v>
          </cell>
          <cell r="F79">
            <v>162.97380553050706</v>
          </cell>
          <cell r="G79">
            <v>175.59113241028825</v>
          </cell>
          <cell r="H79">
            <v>4.1250000000000002E-3</v>
          </cell>
          <cell r="I79">
            <v>0</v>
          </cell>
          <cell r="J79" t="str">
            <v>NON ASSURABLE</v>
          </cell>
          <cell r="K79">
            <v>0</v>
          </cell>
          <cell r="L79" t="str">
            <v>NON ASSURABLE</v>
          </cell>
          <cell r="M79">
            <v>41.136327894882861</v>
          </cell>
          <cell r="N79">
            <v>0</v>
          </cell>
          <cell r="O79">
            <v>2.5980564023935071</v>
          </cell>
          <cell r="P79">
            <v>0</v>
          </cell>
          <cell r="Q79" t="str">
            <v>NON ASSURABLE</v>
          </cell>
          <cell r="R79">
            <v>0</v>
          </cell>
          <cell r="S79" t="str">
            <v>NON ASSURABLE</v>
          </cell>
          <cell r="T79">
            <v>0.9</v>
          </cell>
          <cell r="U79">
            <v>21.687902330743615</v>
          </cell>
        </row>
        <row r="80">
          <cell r="E80" t="str">
            <v>PORSCHE</v>
          </cell>
          <cell r="F80">
            <v>231.78496786561004</v>
          </cell>
          <cell r="G80">
            <v>249.72961053907665</v>
          </cell>
          <cell r="H80">
            <v>5.2250000000000005E-3</v>
          </cell>
          <cell r="I80">
            <v>176.63043843634046</v>
          </cell>
          <cell r="J80">
            <v>1.6623376623376624</v>
          </cell>
          <cell r="K80">
            <v>124.68030948447563</v>
          </cell>
          <cell r="L80">
            <v>1.6623376623376624</v>
          </cell>
          <cell r="M80">
            <v>58.504999672722292</v>
          </cell>
          <cell r="N80">
            <v>34.550776052609756</v>
          </cell>
          <cell r="O80">
            <v>3.6950135500707653</v>
          </cell>
          <cell r="P80">
            <v>1895.5799051398703</v>
          </cell>
          <cell r="Q80">
            <v>1604</v>
          </cell>
          <cell r="R80">
            <v>1289.3252347304231</v>
          </cell>
          <cell r="S80">
            <v>1091</v>
          </cell>
          <cell r="T80">
            <v>1.28</v>
          </cell>
          <cell r="U80">
            <v>21.687902330743615</v>
          </cell>
        </row>
        <row r="81">
          <cell r="E81" t="str">
            <v>PROTON</v>
          </cell>
          <cell r="F81">
            <v>181.08200614500785</v>
          </cell>
          <cell r="G81">
            <v>195.10125823365362</v>
          </cell>
          <cell r="H81">
            <v>4.1250000000000002E-3</v>
          </cell>
          <cell r="I81">
            <v>0</v>
          </cell>
          <cell r="J81" t="str">
            <v>NON ASSURABLE</v>
          </cell>
          <cell r="K81">
            <v>0</v>
          </cell>
          <cell r="L81" t="str">
            <v>NON ASSURABLE</v>
          </cell>
          <cell r="M81">
            <v>45.707030994314287</v>
          </cell>
          <cell r="N81">
            <v>0</v>
          </cell>
          <cell r="O81">
            <v>2.8867293359927855</v>
          </cell>
          <cell r="P81">
            <v>0</v>
          </cell>
          <cell r="Q81" t="str">
            <v>NON ASSURABLE</v>
          </cell>
          <cell r="R81">
            <v>0</v>
          </cell>
          <cell r="S81" t="str">
            <v>NON ASSURABLE</v>
          </cell>
          <cell r="T81">
            <v>1</v>
          </cell>
          <cell r="U81">
            <v>21.687902330743615</v>
          </cell>
        </row>
        <row r="82">
          <cell r="E82" t="str">
            <v>RENAULT</v>
          </cell>
          <cell r="F82">
            <v>172.02790583775746</v>
          </cell>
          <cell r="G82">
            <v>185.34619532197092</v>
          </cell>
          <cell r="H82">
            <v>5.1150000000000006E-3</v>
          </cell>
          <cell r="I82">
            <v>104.18436017143519</v>
          </cell>
          <cell r="J82">
            <v>0.98051948051948057</v>
          </cell>
          <cell r="K82">
            <v>73.541901297483676</v>
          </cell>
          <cell r="L82">
            <v>0.98051948051948057</v>
          </cell>
          <cell r="M82">
            <v>43.421679444598574</v>
          </cell>
          <cell r="N82">
            <v>20.379559312281533</v>
          </cell>
          <cell r="O82">
            <v>2.7423928691931461</v>
          </cell>
          <cell r="P82">
            <v>1065.9682508953636</v>
          </cell>
          <cell r="Q82">
            <v>902</v>
          </cell>
          <cell r="R82">
            <v>607.43645339270154</v>
          </cell>
          <cell r="S82">
            <v>514</v>
          </cell>
          <cell r="T82">
            <v>0.95</v>
          </cell>
          <cell r="U82">
            <v>21.687902330743615</v>
          </cell>
        </row>
        <row r="83">
          <cell r="E83" t="str">
            <v>ROLLS-ROYCE</v>
          </cell>
          <cell r="F83">
            <v>235.40660798851022</v>
          </cell>
          <cell r="G83">
            <v>253.63163570374971</v>
          </cell>
          <cell r="H83">
            <v>4.6750000000000003E-3</v>
          </cell>
          <cell r="I83">
            <v>0</v>
          </cell>
          <cell r="J83" t="str">
            <v>NON ASSURABLE</v>
          </cell>
          <cell r="K83">
            <v>0</v>
          </cell>
          <cell r="L83" t="str">
            <v>NON ASSURABLE</v>
          </cell>
          <cell r="M83">
            <v>59.419140292608574</v>
          </cell>
          <cell r="N83">
            <v>0</v>
          </cell>
          <cell r="O83">
            <v>3.752748136790621</v>
          </cell>
          <cell r="P83">
            <v>0</v>
          </cell>
          <cell r="Q83" t="str">
            <v>NON ASSURABLE</v>
          </cell>
          <cell r="R83">
            <v>0</v>
          </cell>
          <cell r="S83" t="str">
            <v>NON ASSURABLE</v>
          </cell>
          <cell r="T83">
            <v>1.3</v>
          </cell>
          <cell r="U83">
            <v>21.687902330743615</v>
          </cell>
        </row>
        <row r="84">
          <cell r="E84" t="str">
            <v>ROVER</v>
          </cell>
          <cell r="F84">
            <v>235.40660798851022</v>
          </cell>
          <cell r="G84">
            <v>253.63163570374971</v>
          </cell>
          <cell r="H84">
            <v>4.1250000000000002E-3</v>
          </cell>
          <cell r="I84">
            <v>0</v>
          </cell>
          <cell r="J84" t="str">
            <v>NON ASSURABLE</v>
          </cell>
          <cell r="K84">
            <v>0</v>
          </cell>
          <cell r="L84" t="str">
            <v>NON ASSURABLE</v>
          </cell>
          <cell r="M84">
            <v>59.419140292608574</v>
          </cell>
          <cell r="N84">
            <v>0</v>
          </cell>
          <cell r="O84">
            <v>3.752748136790621</v>
          </cell>
          <cell r="P84">
            <v>0</v>
          </cell>
          <cell r="Q84" t="str">
            <v>NON ASSURABLE</v>
          </cell>
          <cell r="R84">
            <v>0</v>
          </cell>
          <cell r="S84" t="str">
            <v>NON ASSURABLE</v>
          </cell>
          <cell r="T84">
            <v>1.3</v>
          </cell>
          <cell r="U84">
            <v>21.687902330743615</v>
          </cell>
        </row>
        <row r="85">
          <cell r="E85" t="str">
            <v>SAAB</v>
          </cell>
          <cell r="F85">
            <v>235.40660798851022</v>
          </cell>
          <cell r="G85">
            <v>253.63163570374971</v>
          </cell>
          <cell r="H85">
            <v>4.9500000000000004E-3</v>
          </cell>
          <cell r="I85">
            <v>0</v>
          </cell>
          <cell r="J85" t="str">
            <v>NON ASSURABLE</v>
          </cell>
          <cell r="K85">
            <v>0</v>
          </cell>
          <cell r="L85" t="str">
            <v>NON ASSURABLE</v>
          </cell>
          <cell r="M85">
            <v>59.419140292608574</v>
          </cell>
          <cell r="N85">
            <v>0</v>
          </cell>
          <cell r="O85">
            <v>3.752748136790621</v>
          </cell>
          <cell r="P85">
            <v>0</v>
          </cell>
          <cell r="Q85" t="str">
            <v>NON ASSURABLE</v>
          </cell>
          <cell r="R85">
            <v>0</v>
          </cell>
          <cell r="S85" t="str">
            <v>NON ASSURABLE</v>
          </cell>
          <cell r="T85">
            <v>1.3</v>
          </cell>
          <cell r="U85">
            <v>21.687902330743615</v>
          </cell>
        </row>
        <row r="86">
          <cell r="E86" t="str">
            <v>SANTANA</v>
          </cell>
          <cell r="F86">
            <v>217.29840737400943</v>
          </cell>
          <cell r="G86">
            <v>234.12150988038434</v>
          </cell>
          <cell r="H86">
            <v>4.7300000000000007E-3</v>
          </cell>
          <cell r="I86">
            <v>0</v>
          </cell>
          <cell r="J86" t="str">
            <v>NON ASSURABLE</v>
          </cell>
          <cell r="K86">
            <v>0</v>
          </cell>
          <cell r="L86" t="str">
            <v>NON ASSURABLE</v>
          </cell>
          <cell r="M86">
            <v>54.848437193177141</v>
          </cell>
          <cell r="N86">
            <v>0</v>
          </cell>
          <cell r="O86">
            <v>3.4640752031913427</v>
          </cell>
          <cell r="P86">
            <v>0</v>
          </cell>
          <cell r="Q86" t="str">
            <v>NON ASSURABLE</v>
          </cell>
          <cell r="R86">
            <v>0</v>
          </cell>
          <cell r="S86" t="str">
            <v>NON ASSURABLE</v>
          </cell>
          <cell r="T86">
            <v>1.2</v>
          </cell>
          <cell r="U86">
            <v>21.687902330743615</v>
          </cell>
        </row>
        <row r="87">
          <cell r="E87" t="str">
            <v>SEAT</v>
          </cell>
          <cell r="F87">
            <v>188.32528639080817</v>
          </cell>
          <cell r="G87">
            <v>202.90530856299978</v>
          </cell>
          <cell r="H87">
            <v>5.2250000000000005E-3</v>
          </cell>
          <cell r="I87">
            <v>133.16279147739729</v>
          </cell>
          <cell r="J87">
            <v>1.2532467532467533</v>
          </cell>
          <cell r="K87">
            <v>93.997264572280457</v>
          </cell>
          <cell r="L87">
            <v>1.2532467532467533</v>
          </cell>
          <cell r="M87">
            <v>47.535312234086859</v>
          </cell>
          <cell r="N87">
            <v>26.048046008412822</v>
          </cell>
          <cell r="O87">
            <v>3.002198509432497</v>
          </cell>
          <cell r="P87">
            <v>1392.1403542735457</v>
          </cell>
          <cell r="Q87">
            <v>1178</v>
          </cell>
          <cell r="R87">
            <v>821.33917336172681</v>
          </cell>
          <cell r="S87">
            <v>695</v>
          </cell>
          <cell r="T87">
            <v>1.04</v>
          </cell>
          <cell r="U87">
            <v>21.687902330743615</v>
          </cell>
        </row>
        <row r="88">
          <cell r="E88" t="str">
            <v>SKODA</v>
          </cell>
          <cell r="F88">
            <v>164.78462559195714</v>
          </cell>
          <cell r="G88">
            <v>177.5421449926248</v>
          </cell>
          <cell r="H88">
            <v>5.6100000000000004E-3</v>
          </cell>
          <cell r="I88">
            <v>136.61260472810707</v>
          </cell>
          <cell r="J88">
            <v>1.2857142857142858</v>
          </cell>
          <cell r="K88">
            <v>96.432426866899121</v>
          </cell>
          <cell r="L88">
            <v>1.2857142857142858</v>
          </cell>
          <cell r="M88">
            <v>41.593398204826002</v>
          </cell>
          <cell r="N88">
            <v>26.722865853190356</v>
          </cell>
          <cell r="O88">
            <v>2.626923695753435</v>
          </cell>
          <cell r="P88">
            <v>1421.6849288549026</v>
          </cell>
          <cell r="Q88">
            <v>1203</v>
          </cell>
          <cell r="R88">
            <v>867.42870970864385</v>
          </cell>
          <cell r="S88">
            <v>734</v>
          </cell>
          <cell r="T88">
            <v>0.91</v>
          </cell>
          <cell r="U88">
            <v>21.687902330743615</v>
          </cell>
        </row>
        <row r="89">
          <cell r="E89" t="str">
            <v>SMART</v>
          </cell>
          <cell r="F89">
            <v>197.37938669805857</v>
          </cell>
          <cell r="G89">
            <v>212.66037147468248</v>
          </cell>
          <cell r="H89">
            <v>5.7750000000000006E-3</v>
          </cell>
          <cell r="I89">
            <v>187.66984083861172</v>
          </cell>
          <cell r="J89">
            <v>1.7662337662337662</v>
          </cell>
          <cell r="K89">
            <v>132.47282882725534</v>
          </cell>
          <cell r="L89">
            <v>1.7662337662337662</v>
          </cell>
          <cell r="M89">
            <v>49.82066378380258</v>
          </cell>
          <cell r="N89">
            <v>36.710199555897859</v>
          </cell>
          <cell r="O89">
            <v>3.1465349762321364</v>
          </cell>
          <cell r="P89">
            <v>2014.9399864485529</v>
          </cell>
          <cell r="Q89">
            <v>1705</v>
          </cell>
          <cell r="R89">
            <v>1289.3252347304231</v>
          </cell>
          <cell r="S89">
            <v>1091</v>
          </cell>
          <cell r="T89">
            <v>1.0900000000000001</v>
          </cell>
          <cell r="U89">
            <v>21.687902330743615</v>
          </cell>
        </row>
        <row r="90">
          <cell r="E90" t="str">
            <v>SSANGYONG</v>
          </cell>
          <cell r="F90">
            <v>262.56890891026137</v>
          </cell>
          <cell r="G90">
            <v>282.89682443879775</v>
          </cell>
          <cell r="H90">
            <v>4.6750000000000003E-3</v>
          </cell>
          <cell r="I90">
            <v>93.144957769163909</v>
          </cell>
          <cell r="J90">
            <v>0.87662337662337664</v>
          </cell>
          <cell r="K90">
            <v>65.749381954703949</v>
          </cell>
          <cell r="L90">
            <v>0.87662337662337664</v>
          </cell>
          <cell r="M90">
            <v>66.275194941755714</v>
          </cell>
          <cell r="N90">
            <v>18.220135808993422</v>
          </cell>
          <cell r="O90">
            <v>4.1857575371895388</v>
          </cell>
          <cell r="P90">
            <v>977.33452715129226</v>
          </cell>
          <cell r="Q90">
            <v>827</v>
          </cell>
          <cell r="R90">
            <v>576.71009582809018</v>
          </cell>
          <cell r="S90">
            <v>488</v>
          </cell>
          <cell r="T90">
            <v>1.45</v>
          </cell>
          <cell r="U90">
            <v>21.687902330743615</v>
          </cell>
        </row>
        <row r="91">
          <cell r="E91" t="str">
            <v>SUBARU</v>
          </cell>
          <cell r="F91">
            <v>217.29840737400943</v>
          </cell>
          <cell r="G91">
            <v>234.12150988038434</v>
          </cell>
          <cell r="H91">
            <v>5.5550000000000009E-3</v>
          </cell>
          <cell r="I91">
            <v>95.904808369731725</v>
          </cell>
          <cell r="J91">
            <v>0.90259740259740262</v>
          </cell>
          <cell r="K91">
            <v>67.697511790398877</v>
          </cell>
          <cell r="L91">
            <v>0.90259740259740262</v>
          </cell>
          <cell r="M91">
            <v>54.848437193177141</v>
          </cell>
          <cell r="N91">
            <v>18.75999168481545</v>
          </cell>
          <cell r="O91">
            <v>3.4640752031913427</v>
          </cell>
          <cell r="P91">
            <v>1006.8791017326492</v>
          </cell>
          <cell r="Q91">
            <v>852</v>
          </cell>
          <cell r="R91">
            <v>674.7980834381957</v>
          </cell>
          <cell r="S91">
            <v>571</v>
          </cell>
          <cell r="T91">
            <v>1.2</v>
          </cell>
          <cell r="U91">
            <v>21.687902330743615</v>
          </cell>
        </row>
        <row r="92">
          <cell r="E92" t="str">
            <v>SUZUKI</v>
          </cell>
          <cell r="F92">
            <v>162.97380553050706</v>
          </cell>
          <cell r="G92">
            <v>175.59113241028825</v>
          </cell>
          <cell r="H92">
            <v>5.3350000000000003E-3</v>
          </cell>
          <cell r="I92">
            <v>122.81335172526798</v>
          </cell>
          <cell r="J92">
            <v>1.1558441558441559</v>
          </cell>
          <cell r="K92">
            <v>86.691777688424466</v>
          </cell>
          <cell r="L92">
            <v>1.1558441558441559</v>
          </cell>
          <cell r="M92">
            <v>41.136327894882861</v>
          </cell>
          <cell r="N92">
            <v>24.023586474080219</v>
          </cell>
          <cell r="O92">
            <v>2.5980564023935071</v>
          </cell>
          <cell r="P92">
            <v>1273.9620559481173</v>
          </cell>
          <cell r="Q92">
            <v>1078</v>
          </cell>
          <cell r="R92">
            <v>802.43064562965833</v>
          </cell>
          <cell r="S92">
            <v>679</v>
          </cell>
          <cell r="T92">
            <v>0.9</v>
          </cell>
          <cell r="U92">
            <v>21.687902330743615</v>
          </cell>
        </row>
        <row r="93">
          <cell r="E93" t="str">
            <v>TATA</v>
          </cell>
          <cell r="F93">
            <v>199.19020675950864</v>
          </cell>
          <cell r="G93">
            <v>214.611384057019</v>
          </cell>
          <cell r="H93">
            <v>4.1250000000000002E-3</v>
          </cell>
          <cell r="I93">
            <v>0</v>
          </cell>
          <cell r="J93" t="str">
            <v>NON ASSURABLE</v>
          </cell>
          <cell r="K93">
            <v>0</v>
          </cell>
          <cell r="L93" t="str">
            <v>NON ASSURABLE</v>
          </cell>
          <cell r="M93">
            <v>50.277734093745721</v>
          </cell>
          <cell r="N93">
            <v>0</v>
          </cell>
          <cell r="O93">
            <v>3.1754022695920643</v>
          </cell>
          <cell r="P93">
            <v>0</v>
          </cell>
          <cell r="Q93" t="str">
            <v>NON ASSURABLE</v>
          </cell>
          <cell r="R93">
            <v>0</v>
          </cell>
          <cell r="S93" t="str">
            <v>NON ASSURABLE</v>
          </cell>
          <cell r="T93">
            <v>1.1000000000000001</v>
          </cell>
          <cell r="U93">
            <v>21.687902330743615</v>
          </cell>
        </row>
        <row r="94">
          <cell r="E94" t="str">
            <v>TESLA</v>
          </cell>
          <cell r="F94">
            <v>235.40660798851022</v>
          </cell>
          <cell r="G94">
            <v>253.63163570374971</v>
          </cell>
          <cell r="H94">
            <v>5.2250000000000005E-3</v>
          </cell>
          <cell r="I94">
            <v>206.43682492247294</v>
          </cell>
          <cell r="J94">
            <v>1.9428571428571431</v>
          </cell>
          <cell r="K94">
            <v>145.7201117099809</v>
          </cell>
          <cell r="L94">
            <v>1.9428571428571431</v>
          </cell>
          <cell r="M94">
            <v>59.419140292608574</v>
          </cell>
          <cell r="N94">
            <v>40.38121951148765</v>
          </cell>
          <cell r="O94">
            <v>3.752748136790621</v>
          </cell>
          <cell r="P94">
            <v>1240.8721324169974</v>
          </cell>
          <cell r="Q94">
            <v>1050</v>
          </cell>
          <cell r="R94">
            <v>1240.8721324169974</v>
          </cell>
          <cell r="S94">
            <v>1050</v>
          </cell>
          <cell r="T94">
            <v>1.3</v>
          </cell>
          <cell r="U94">
            <v>21.687902330743615</v>
          </cell>
        </row>
        <row r="95">
          <cell r="E95" t="str">
            <v>TOYOTA</v>
          </cell>
          <cell r="F95">
            <v>162.97380553050706</v>
          </cell>
          <cell r="G95">
            <v>175.59113241028825</v>
          </cell>
          <cell r="H95">
            <v>6.0500000000000007E-3</v>
          </cell>
          <cell r="I95">
            <v>132.47282882725534</v>
          </cell>
          <cell r="J95">
            <v>1.2467532467532467</v>
          </cell>
          <cell r="K95">
            <v>93.510232113356722</v>
          </cell>
          <cell r="L95">
            <v>1.2467532467532467</v>
          </cell>
          <cell r="M95">
            <v>41.136327894882861</v>
          </cell>
          <cell r="N95">
            <v>25.913082039457311</v>
          </cell>
          <cell r="O95">
            <v>2.5980564023935071</v>
          </cell>
          <cell r="P95">
            <v>1265.6895750653373</v>
          </cell>
          <cell r="Q95">
            <v>1071</v>
          </cell>
          <cell r="R95">
            <v>709.06978995256998</v>
          </cell>
          <cell r="S95">
            <v>600</v>
          </cell>
          <cell r="T95">
            <v>0.9</v>
          </cell>
          <cell r="U95">
            <v>21.687902330743615</v>
          </cell>
        </row>
        <row r="96">
          <cell r="E96" t="str">
            <v>TVR</v>
          </cell>
          <cell r="F96">
            <v>253.51480860301098</v>
          </cell>
          <cell r="G96">
            <v>273.14176152711508</v>
          </cell>
          <cell r="H96">
            <v>4.1250000000000002E-3</v>
          </cell>
          <cell r="I96">
            <v>0</v>
          </cell>
          <cell r="J96" t="str">
            <v>NON ASSURABLE</v>
          </cell>
          <cell r="K96">
            <v>0</v>
          </cell>
          <cell r="L96" t="str">
            <v>NON ASSURABLE</v>
          </cell>
          <cell r="M96">
            <v>63.989843392040001</v>
          </cell>
          <cell r="N96">
            <v>0</v>
          </cell>
          <cell r="O96">
            <v>4.0414210703898998</v>
          </cell>
          <cell r="P96">
            <v>0</v>
          </cell>
          <cell r="Q96" t="str">
            <v>NON ASSURABLE</v>
          </cell>
          <cell r="R96">
            <v>0</v>
          </cell>
          <cell r="S96" t="str">
            <v>NON ASSURABLE</v>
          </cell>
          <cell r="T96">
            <v>1.4</v>
          </cell>
          <cell r="U96">
            <v>21.687902330743615</v>
          </cell>
        </row>
        <row r="97">
          <cell r="E97" t="str">
            <v>VENTURI</v>
          </cell>
          <cell r="F97">
            <v>253.51480860301098</v>
          </cell>
          <cell r="G97">
            <v>273.14176152711508</v>
          </cell>
          <cell r="H97">
            <v>4.1250000000000002E-3</v>
          </cell>
          <cell r="I97">
            <v>0</v>
          </cell>
          <cell r="J97" t="str">
            <v>NON ASSURABLE</v>
          </cell>
          <cell r="K97">
            <v>0</v>
          </cell>
          <cell r="L97" t="str">
            <v>NON ASSURABLE</v>
          </cell>
          <cell r="M97">
            <v>63.989843392040001</v>
          </cell>
          <cell r="N97">
            <v>0</v>
          </cell>
          <cell r="O97">
            <v>4.0414210703898998</v>
          </cell>
          <cell r="P97">
            <v>0</v>
          </cell>
          <cell r="Q97" t="str">
            <v>NON ASSURABLE</v>
          </cell>
          <cell r="R97">
            <v>0</v>
          </cell>
          <cell r="S97" t="str">
            <v>NON ASSURABLE</v>
          </cell>
          <cell r="T97">
            <v>1.4</v>
          </cell>
          <cell r="U97">
            <v>21.687902330743615</v>
          </cell>
        </row>
        <row r="98">
          <cell r="E98" t="str">
            <v>VOLKSWAGEN</v>
          </cell>
          <cell r="F98">
            <v>195.56856663660849</v>
          </cell>
          <cell r="G98">
            <v>210.70935889234593</v>
          </cell>
          <cell r="H98">
            <v>5.6650000000000008E-3</v>
          </cell>
          <cell r="I98">
            <v>138.68249267853292</v>
          </cell>
          <cell r="J98">
            <v>1.3051948051948052</v>
          </cell>
          <cell r="K98">
            <v>97.893524243670313</v>
          </cell>
          <cell r="L98">
            <v>1.3051948051948052</v>
          </cell>
          <cell r="M98">
            <v>49.363593473859432</v>
          </cell>
          <cell r="N98">
            <v>27.127757760056877</v>
          </cell>
          <cell r="O98">
            <v>3.1176676828722085</v>
          </cell>
          <cell r="P98">
            <v>1451.2295034362598</v>
          </cell>
          <cell r="Q98">
            <v>1228</v>
          </cell>
          <cell r="R98">
            <v>856.79266285935535</v>
          </cell>
          <cell r="S98">
            <v>725</v>
          </cell>
          <cell r="T98">
            <v>1.08</v>
          </cell>
          <cell r="U98">
            <v>21.687902330743615</v>
          </cell>
        </row>
        <row r="99">
          <cell r="E99" t="str">
            <v>VOLVO</v>
          </cell>
          <cell r="F99">
            <v>202.81184688240882</v>
          </cell>
          <cell r="G99">
            <v>218.51340922169209</v>
          </cell>
          <cell r="H99">
            <v>5.5550000000000009E-3</v>
          </cell>
          <cell r="I99">
            <v>156.62152158222375</v>
          </cell>
          <cell r="J99">
            <v>1.474025974025974</v>
          </cell>
          <cell r="K99">
            <v>110.55636817568737</v>
          </cell>
          <cell r="L99">
            <v>1.474025974025974</v>
          </cell>
          <cell r="M99">
            <v>51.191874713632004</v>
          </cell>
          <cell r="N99">
            <v>30.636820952900052</v>
          </cell>
          <cell r="O99">
            <v>3.23313685631192</v>
          </cell>
          <cell r="P99">
            <v>1659.2233084890136</v>
          </cell>
          <cell r="Q99">
            <v>1404</v>
          </cell>
          <cell r="R99">
            <v>1045.8779401800407</v>
          </cell>
          <cell r="S99">
            <v>885</v>
          </cell>
          <cell r="T99">
            <v>1.1200000000000001</v>
          </cell>
          <cell r="U99">
            <v>21.687902330743615</v>
          </cell>
        </row>
        <row r="100">
          <cell r="E100" t="str">
            <v>MICRO</v>
          </cell>
          <cell r="F100">
            <v>217.29840737400943</v>
          </cell>
          <cell r="G100">
            <v>234.12150988038434</v>
          </cell>
          <cell r="H100">
            <v>5.5550000000000009E-3</v>
          </cell>
          <cell r="I100">
            <v>0</v>
          </cell>
          <cell r="J100" t="str">
            <v>NON ASSURABLE</v>
          </cell>
          <cell r="K100">
            <v>0</v>
          </cell>
          <cell r="L100" t="str">
            <v>NON ASSURABLE</v>
          </cell>
          <cell r="M100">
            <v>54.848437193177141</v>
          </cell>
          <cell r="N100">
            <v>0</v>
          </cell>
          <cell r="O100">
            <v>3.4640752031913427</v>
          </cell>
          <cell r="P100">
            <v>0</v>
          </cell>
          <cell r="Q100" t="str">
            <v>NON ASSURABLE</v>
          </cell>
          <cell r="R100">
            <v>0</v>
          </cell>
          <cell r="S100" t="str">
            <v>NON ASSURABLE</v>
          </cell>
          <cell r="T100">
            <v>1.2</v>
          </cell>
          <cell r="U100">
            <v>21.687902330743615</v>
          </cell>
        </row>
        <row r="101">
          <cell r="E101" t="str">
            <v>ZEEKR</v>
          </cell>
          <cell r="F101">
            <v>235.40660798851022</v>
          </cell>
          <cell r="G101">
            <v>253.63163570374971</v>
          </cell>
          <cell r="H101">
            <v>5.5550000000000009E-3</v>
          </cell>
          <cell r="I101">
            <v>0</v>
          </cell>
          <cell r="J101" t="str">
            <v>NON ASSURABLE</v>
          </cell>
          <cell r="K101">
            <v>0</v>
          </cell>
          <cell r="L101" t="str">
            <v>NON ASSURABLE</v>
          </cell>
          <cell r="M101">
            <v>59.419140292608574</v>
          </cell>
          <cell r="N101">
            <v>0</v>
          </cell>
          <cell r="O101">
            <v>3.752748136790621</v>
          </cell>
          <cell r="P101">
            <v>0</v>
          </cell>
          <cell r="Q101" t="str">
            <v>NON ASSURABLE</v>
          </cell>
          <cell r="R101">
            <v>0</v>
          </cell>
          <cell r="S101" t="str">
            <v>NON ASSURABLE</v>
          </cell>
          <cell r="T101">
            <v>1.3</v>
          </cell>
          <cell r="U101">
            <v>21.687902330743615</v>
          </cell>
        </row>
        <row r="102">
          <cell r="E102" t="str">
            <v>LEAPMOTOR</v>
          </cell>
          <cell r="F102">
            <v>208.24430706675901</v>
          </cell>
          <cell r="G102">
            <v>224.36644696870164</v>
          </cell>
          <cell r="H102">
            <v>5.5550000000000009E-3</v>
          </cell>
          <cell r="I102">
            <v>0</v>
          </cell>
          <cell r="J102" t="str">
            <v>NON ASSURABLE</v>
          </cell>
          <cell r="K102">
            <v>0</v>
          </cell>
          <cell r="L102" t="str">
            <v>NON ASSURABLE</v>
          </cell>
          <cell r="M102">
            <v>52.563085643461427</v>
          </cell>
          <cell r="N102">
            <v>0</v>
          </cell>
          <cell r="O102">
            <v>3.3197387363917032</v>
          </cell>
          <cell r="P102">
            <v>0</v>
          </cell>
          <cell r="Q102" t="str">
            <v>NON ASSURABLE</v>
          </cell>
          <cell r="R102">
            <v>0</v>
          </cell>
          <cell r="S102" t="str">
            <v>NON ASSURABLE</v>
          </cell>
          <cell r="T102">
            <v>1.1499999999999999</v>
          </cell>
          <cell r="U102">
            <v>21.687902330743615</v>
          </cell>
        </row>
        <row r="103">
          <cell r="E103" t="str">
            <v>XPENG</v>
          </cell>
          <cell r="F103">
            <v>226.35250768125982</v>
          </cell>
          <cell r="G103">
            <v>243.87657279206704</v>
          </cell>
          <cell r="H103">
            <v>5.5550000000000009E-3</v>
          </cell>
          <cell r="I103">
            <v>0</v>
          </cell>
          <cell r="J103" t="str">
            <v>NON ASSURABLE</v>
          </cell>
          <cell r="K103">
            <v>0</v>
          </cell>
          <cell r="L103" t="str">
            <v>NON ASSURABLE</v>
          </cell>
          <cell r="M103">
            <v>57.133788742892861</v>
          </cell>
          <cell r="N103">
            <v>0</v>
          </cell>
          <cell r="O103">
            <v>3.6084116699909821</v>
          </cell>
          <cell r="P103">
            <v>0</v>
          </cell>
          <cell r="Q103" t="str">
            <v>NON ASSURABLE</v>
          </cell>
          <cell r="R103">
            <v>0</v>
          </cell>
          <cell r="S103" t="str">
            <v>NON ASSURABLE</v>
          </cell>
          <cell r="T103">
            <v>1.25</v>
          </cell>
          <cell r="U103">
            <v>21.687902330743615</v>
          </cell>
        </row>
        <row r="104">
          <cell r="E104" t="str">
            <v>SKYWORTH</v>
          </cell>
          <cell r="F104">
            <v>199.19020675950864</v>
          </cell>
          <cell r="G104">
            <v>214.611384057019</v>
          </cell>
          <cell r="H104">
            <v>5.5550000000000009E-3</v>
          </cell>
          <cell r="I104">
            <v>0</v>
          </cell>
          <cell r="J104" t="str">
            <v>NON ASSURABLE</v>
          </cell>
          <cell r="K104">
            <v>0</v>
          </cell>
          <cell r="L104" t="str">
            <v>NON ASSURABLE</v>
          </cell>
          <cell r="M104">
            <v>50.277734093745721</v>
          </cell>
          <cell r="N104">
            <v>0</v>
          </cell>
          <cell r="O104">
            <v>3.1754022695920643</v>
          </cell>
          <cell r="P104">
            <v>0</v>
          </cell>
          <cell r="Q104" t="str">
            <v>NON ASSURABLE</v>
          </cell>
          <cell r="R104">
            <v>0</v>
          </cell>
          <cell r="S104" t="str">
            <v>NON ASSURABLE</v>
          </cell>
          <cell r="T104">
            <v>1.1000000000000001</v>
          </cell>
          <cell r="U104">
            <v>21.687902330743615</v>
          </cell>
        </row>
        <row r="105">
          <cell r="E105" t="str">
            <v>BYD</v>
          </cell>
          <cell r="F105">
            <v>217.29840737400943</v>
          </cell>
          <cell r="G105">
            <v>234.12150988038434</v>
          </cell>
          <cell r="H105">
            <v>5.5550000000000009E-3</v>
          </cell>
          <cell r="I105">
            <v>0</v>
          </cell>
          <cell r="J105" t="str">
            <v>NON ASSURABLE</v>
          </cell>
          <cell r="K105">
            <v>0</v>
          </cell>
          <cell r="L105" t="str">
            <v>NON ASSURABLE</v>
          </cell>
          <cell r="M105">
            <v>54.848437193177141</v>
          </cell>
          <cell r="N105">
            <v>0</v>
          </cell>
          <cell r="O105">
            <v>3.4640752031913427</v>
          </cell>
          <cell r="P105">
            <v>0</v>
          </cell>
          <cell r="Q105" t="str">
            <v>NON ASSURABLE</v>
          </cell>
          <cell r="R105">
            <v>0</v>
          </cell>
          <cell r="S105" t="str">
            <v>NON ASSURABLE</v>
          </cell>
          <cell r="T105">
            <v>1.2</v>
          </cell>
          <cell r="U105">
            <v>21.687902330743615</v>
          </cell>
        </row>
        <row r="106">
          <cell r="E106" t="str">
            <v>FISKER</v>
          </cell>
          <cell r="F106">
            <v>244.46070829576061</v>
          </cell>
          <cell r="G106">
            <v>263.38669861543241</v>
          </cell>
          <cell r="H106">
            <v>5.5550000000000009E-3</v>
          </cell>
          <cell r="I106">
            <v>0</v>
          </cell>
          <cell r="J106" t="str">
            <v>NON ASSURABLE</v>
          </cell>
          <cell r="K106">
            <v>0</v>
          </cell>
          <cell r="L106" t="str">
            <v>NON ASSURABLE</v>
          </cell>
          <cell r="M106">
            <v>61.704491842324295</v>
          </cell>
          <cell r="N106">
            <v>0</v>
          </cell>
          <cell r="O106">
            <v>3.8970846035902604</v>
          </cell>
          <cell r="P106">
            <v>0</v>
          </cell>
          <cell r="Q106" t="str">
            <v>NON ASSURABLE</v>
          </cell>
          <cell r="R106">
            <v>0</v>
          </cell>
          <cell r="S106" t="str">
            <v>NON ASSURABLE</v>
          </cell>
          <cell r="T106">
            <v>1.35</v>
          </cell>
          <cell r="U106">
            <v>21.687902330743615</v>
          </cell>
        </row>
        <row r="107">
          <cell r="E107" t="str">
            <v>BEIJING</v>
          </cell>
          <cell r="F107">
            <v>208.24430706675901</v>
          </cell>
          <cell r="G107">
            <v>224.36644696870164</v>
          </cell>
          <cell r="H107">
            <v>5.5550000000000009E-3</v>
          </cell>
          <cell r="I107">
            <v>0</v>
          </cell>
          <cell r="J107" t="str">
            <v>NON ASSURABLE</v>
          </cell>
          <cell r="K107">
            <v>0</v>
          </cell>
          <cell r="L107" t="str">
            <v>NON ASSURABLE</v>
          </cell>
          <cell r="M107">
            <v>52.563085643461427</v>
          </cell>
          <cell r="N107">
            <v>0</v>
          </cell>
          <cell r="O107">
            <v>3.3197387363917032</v>
          </cell>
          <cell r="P107">
            <v>0</v>
          </cell>
          <cell r="Q107" t="str">
            <v>NON ASSURABLE</v>
          </cell>
          <cell r="R107">
            <v>0</v>
          </cell>
          <cell r="S107" t="str">
            <v>NON ASSURABLE</v>
          </cell>
          <cell r="T107">
            <v>1.1499999999999999</v>
          </cell>
          <cell r="U107">
            <v>21.687902330743615</v>
          </cell>
        </row>
        <row r="108">
          <cell r="E108" t="str">
            <v>EON MOTORS</v>
          </cell>
          <cell r="F108">
            <v>199.19020675950864</v>
          </cell>
          <cell r="G108">
            <v>214.611384057019</v>
          </cell>
          <cell r="H108">
            <v>5.5550000000000009E-3</v>
          </cell>
          <cell r="I108">
            <v>0</v>
          </cell>
          <cell r="J108" t="str">
            <v>NON ASSURABLE</v>
          </cell>
          <cell r="K108">
            <v>0</v>
          </cell>
          <cell r="L108" t="str">
            <v>NON ASSURABLE</v>
          </cell>
          <cell r="M108">
            <v>50.277734093745721</v>
          </cell>
          <cell r="N108">
            <v>0</v>
          </cell>
          <cell r="O108">
            <v>3.1754022695920643</v>
          </cell>
          <cell r="P108">
            <v>0</v>
          </cell>
          <cell r="Q108" t="str">
            <v>NON ASSURABLE</v>
          </cell>
          <cell r="R108">
            <v>0</v>
          </cell>
          <cell r="S108" t="str">
            <v>NON ASSURABLE</v>
          </cell>
          <cell r="T108">
            <v>1.1000000000000001</v>
          </cell>
          <cell r="U108">
            <v>21.687902330743615</v>
          </cell>
        </row>
        <row r="109">
          <cell r="E109" t="str">
            <v>OMODA</v>
          </cell>
          <cell r="F109">
            <v>208.24430706675901</v>
          </cell>
          <cell r="G109">
            <v>224.36644696870164</v>
          </cell>
          <cell r="H109">
            <v>5.5550000000000009E-3</v>
          </cell>
          <cell r="I109">
            <v>0</v>
          </cell>
          <cell r="J109" t="str">
            <v>NON ASSURABLE</v>
          </cell>
          <cell r="K109">
            <v>0</v>
          </cell>
          <cell r="L109" t="str">
            <v>NON ASSURABLE</v>
          </cell>
          <cell r="M109">
            <v>52.563085643461427</v>
          </cell>
          <cell r="N109">
            <v>0</v>
          </cell>
          <cell r="O109">
            <v>3.3197387363917032</v>
          </cell>
          <cell r="P109">
            <v>0</v>
          </cell>
          <cell r="Q109" t="str">
            <v>NON ASSURABLE</v>
          </cell>
          <cell r="R109">
            <v>0</v>
          </cell>
          <cell r="S109" t="str">
            <v>NON ASSURABLE</v>
          </cell>
          <cell r="T109">
            <v>1.1499999999999999</v>
          </cell>
          <cell r="U109">
            <v>21.687902330743615</v>
          </cell>
        </row>
        <row r="110">
          <cell r="E110" t="str">
            <v>JAECOO</v>
          </cell>
          <cell r="F110">
            <v>217.29840737400943</v>
          </cell>
          <cell r="G110">
            <v>234.12150988038434</v>
          </cell>
          <cell r="H110">
            <v>5.5550000000000009E-3</v>
          </cell>
          <cell r="I110">
            <v>0</v>
          </cell>
          <cell r="J110" t="str">
            <v>NON ASSURABLE</v>
          </cell>
          <cell r="K110">
            <v>0</v>
          </cell>
          <cell r="L110" t="str">
            <v>NON ASSURABLE</v>
          </cell>
          <cell r="M110">
            <v>54.848437193177141</v>
          </cell>
          <cell r="N110">
            <v>0</v>
          </cell>
          <cell r="O110">
            <v>3.4640752031913427</v>
          </cell>
          <cell r="P110">
            <v>0</v>
          </cell>
          <cell r="Q110" t="str">
            <v>NON ASSURABLE</v>
          </cell>
          <cell r="R110">
            <v>0</v>
          </cell>
          <cell r="S110" t="str">
            <v>NON ASSURABLE</v>
          </cell>
          <cell r="T110">
            <v>1.2</v>
          </cell>
          <cell r="U110">
            <v>21.687902330743615</v>
          </cell>
        </row>
        <row r="111">
          <cell r="E111" t="str">
            <v>JETOUR</v>
          </cell>
          <cell r="F111">
            <v>217.29840737400943</v>
          </cell>
          <cell r="G111">
            <v>234.12150988038434</v>
          </cell>
          <cell r="H111">
            <v>5.5550000000000009E-3</v>
          </cell>
          <cell r="I111">
            <v>0</v>
          </cell>
          <cell r="J111" t="str">
            <v>NON ASSURABLE</v>
          </cell>
          <cell r="K111">
            <v>0</v>
          </cell>
          <cell r="L111" t="str">
            <v>NON ASSURABLE</v>
          </cell>
          <cell r="M111">
            <v>54.848437193177141</v>
          </cell>
          <cell r="N111">
            <v>0</v>
          </cell>
          <cell r="O111">
            <v>3.4640752031913427</v>
          </cell>
          <cell r="P111">
            <v>0</v>
          </cell>
          <cell r="Q111" t="str">
            <v>NON ASSURABLE</v>
          </cell>
          <cell r="R111">
            <v>0</v>
          </cell>
          <cell r="S111" t="str">
            <v>NON ASSURABLE</v>
          </cell>
          <cell r="T111">
            <v>1.2</v>
          </cell>
          <cell r="U111">
            <v>21.687902330743615</v>
          </cell>
        </row>
        <row r="112">
          <cell r="E112" t="str">
            <v>CHANGAN</v>
          </cell>
          <cell r="F112">
            <v>217.29840737400943</v>
          </cell>
          <cell r="G112">
            <v>234.12150988038434</v>
          </cell>
          <cell r="H112">
            <v>5.5550000000000009E-3</v>
          </cell>
          <cell r="I112">
            <v>0</v>
          </cell>
          <cell r="J112" t="str">
            <v>NON ASSURABLE</v>
          </cell>
          <cell r="K112">
            <v>0</v>
          </cell>
          <cell r="L112" t="str">
            <v>NON ASSURABLE</v>
          </cell>
          <cell r="M112">
            <v>54.848437193177141</v>
          </cell>
          <cell r="N112">
            <v>0</v>
          </cell>
          <cell r="O112">
            <v>3.4640752031913427</v>
          </cell>
          <cell r="P112">
            <v>0</v>
          </cell>
          <cell r="Q112" t="str">
            <v>NON ASSURABLE</v>
          </cell>
          <cell r="R112">
            <v>0</v>
          </cell>
          <cell r="S112" t="str">
            <v>NON ASSURABLE</v>
          </cell>
          <cell r="T112">
            <v>1.2</v>
          </cell>
          <cell r="U112">
            <v>21.687902330743615</v>
          </cell>
        </row>
        <row r="113">
          <cell r="E113" t="str">
            <v>GAC</v>
          </cell>
          <cell r="F113">
            <v>217.29840737400943</v>
          </cell>
          <cell r="G113">
            <v>234.12150988038434</v>
          </cell>
          <cell r="H113">
            <v>5.5550000000000009E-3</v>
          </cell>
          <cell r="I113">
            <v>0</v>
          </cell>
          <cell r="J113" t="str">
            <v>NON ASSURABLE</v>
          </cell>
          <cell r="K113">
            <v>0</v>
          </cell>
          <cell r="L113" t="str">
            <v>NON ASSURABLE</v>
          </cell>
          <cell r="M113">
            <v>54.848437193177141</v>
          </cell>
          <cell r="N113">
            <v>0</v>
          </cell>
          <cell r="O113">
            <v>3.4640752031913427</v>
          </cell>
          <cell r="P113">
            <v>0</v>
          </cell>
          <cell r="Q113" t="str">
            <v>NON ASSURABLE</v>
          </cell>
          <cell r="R113">
            <v>0</v>
          </cell>
          <cell r="S113" t="str">
            <v>NON ASSURABLE</v>
          </cell>
          <cell r="T113">
            <v>1.2</v>
          </cell>
          <cell r="U113">
            <v>21.687902330743615</v>
          </cell>
        </row>
        <row r="114">
          <cell r="E114" t="str">
            <v>NIO</v>
          </cell>
          <cell r="F114">
            <v>226.35250768125982</v>
          </cell>
          <cell r="G114">
            <v>243.87657279206704</v>
          </cell>
          <cell r="H114">
            <v>5.5550000000000009E-3</v>
          </cell>
          <cell r="I114">
            <v>0</v>
          </cell>
          <cell r="J114" t="str">
            <v>NON ASSURABLE</v>
          </cell>
          <cell r="K114">
            <v>0</v>
          </cell>
          <cell r="L114" t="str">
            <v>NON ASSURABLE</v>
          </cell>
          <cell r="M114">
            <v>57.133788742892861</v>
          </cell>
          <cell r="N114">
            <v>0</v>
          </cell>
          <cell r="O114">
            <v>3.6084116699909821</v>
          </cell>
          <cell r="P114">
            <v>0</v>
          </cell>
          <cell r="Q114" t="str">
            <v>NON ASSURABLE</v>
          </cell>
          <cell r="R114">
            <v>0</v>
          </cell>
          <cell r="S114" t="str">
            <v>NON ASSURABLE</v>
          </cell>
          <cell r="T114">
            <v>1.25</v>
          </cell>
          <cell r="U114">
            <v>21.687902330743615</v>
          </cell>
        </row>
        <row r="115">
          <cell r="E115" t="str">
            <v>HONGQI</v>
          </cell>
          <cell r="F115">
            <v>226.35250768125982</v>
          </cell>
          <cell r="G115">
            <v>243.87657279206704</v>
          </cell>
          <cell r="H115">
            <v>5.5550000000000009E-3</v>
          </cell>
          <cell r="I115">
            <v>0</v>
          </cell>
          <cell r="J115" t="str">
            <v>NON ASSURABLE</v>
          </cell>
          <cell r="K115">
            <v>0</v>
          </cell>
          <cell r="L115" t="str">
            <v>NON ASSURABLE</v>
          </cell>
          <cell r="M115">
            <v>57.133788742892861</v>
          </cell>
          <cell r="N115">
            <v>0</v>
          </cell>
          <cell r="O115">
            <v>3.6084116699909821</v>
          </cell>
          <cell r="P115">
            <v>0</v>
          </cell>
          <cell r="Q115" t="str">
            <v>NON ASSURABLE</v>
          </cell>
          <cell r="R115">
            <v>0</v>
          </cell>
          <cell r="S115" t="str">
            <v>NON ASSURABLE</v>
          </cell>
          <cell r="T115">
            <v>1.25</v>
          </cell>
          <cell r="U115">
            <v>21.687902330743615</v>
          </cell>
        </row>
        <row r="116">
          <cell r="E116" t="str">
            <v>YANGWANG</v>
          </cell>
          <cell r="F116">
            <v>289.73120983201255</v>
          </cell>
          <cell r="G116">
            <v>312.16201317384582</v>
          </cell>
          <cell r="H116">
            <v>5.5550000000000009E-3</v>
          </cell>
          <cell r="I116">
            <v>0</v>
          </cell>
          <cell r="J116" t="str">
            <v>NON ASSURABLE</v>
          </cell>
          <cell r="K116">
            <v>0</v>
          </cell>
          <cell r="L116" t="str">
            <v>NON ASSURABLE</v>
          </cell>
          <cell r="M116">
            <v>73.131249590902868</v>
          </cell>
          <cell r="N116">
            <v>0</v>
          </cell>
          <cell r="O116">
            <v>4.6187669375884566</v>
          </cell>
          <cell r="P116">
            <v>0</v>
          </cell>
          <cell r="Q116" t="str">
            <v>NON ASSURABLE</v>
          </cell>
          <cell r="R116">
            <v>0</v>
          </cell>
          <cell r="S116" t="str">
            <v>NON ASSURABLE</v>
          </cell>
          <cell r="T116">
            <v>1.6</v>
          </cell>
          <cell r="U116">
            <v>21.687902330743615</v>
          </cell>
        </row>
        <row r="117">
          <cell r="E117" t="str">
            <v>POLESTAR</v>
          </cell>
          <cell r="F117">
            <v>235.40660798851022</v>
          </cell>
          <cell r="G117">
            <v>253.63163570374971</v>
          </cell>
          <cell r="H117">
            <v>5.5550000000000009E-3</v>
          </cell>
          <cell r="I117">
            <v>0</v>
          </cell>
          <cell r="J117" t="str">
            <v>NON ASSURABLE</v>
          </cell>
          <cell r="K117">
            <v>0</v>
          </cell>
          <cell r="L117" t="str">
            <v>NON ASSURABLE</v>
          </cell>
          <cell r="M117">
            <v>59.419140292608574</v>
          </cell>
          <cell r="N117">
            <v>0</v>
          </cell>
          <cell r="O117">
            <v>3.752748136790621</v>
          </cell>
          <cell r="P117">
            <v>0</v>
          </cell>
          <cell r="Q117" t="str">
            <v>NON ASSURABLE</v>
          </cell>
          <cell r="R117">
            <v>0</v>
          </cell>
          <cell r="S117" t="str">
            <v>NON ASSURABLE</v>
          </cell>
          <cell r="T117">
            <v>1.3</v>
          </cell>
          <cell r="U117">
            <v>21.687902330743615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C7F3B-1DA5-445B-B5D5-A157B2D3C451}">
  <sheetPr codeName="Feuil3">
    <tabColor theme="0"/>
  </sheetPr>
  <dimension ref="A1:M6"/>
  <sheetViews>
    <sheetView tabSelected="1" workbookViewId="0">
      <selection activeCell="H11" sqref="H11"/>
    </sheetView>
  </sheetViews>
  <sheetFormatPr baseColWidth="10" defaultColWidth="11.5" defaultRowHeight="15" x14ac:dyDescent="0.2"/>
  <cols>
    <col min="2" max="2" width="7.6640625" customWidth="1"/>
    <col min="3" max="3" width="5.5" bestFit="1" customWidth="1"/>
    <col min="4" max="4" width="6.83203125" style="6" bestFit="1" customWidth="1"/>
    <col min="5" max="5" width="12" style="10" bestFit="1" customWidth="1"/>
    <col min="6" max="6" width="15.33203125" style="9" bestFit="1" customWidth="1"/>
    <col min="7" max="7" width="7" style="9" bestFit="1" customWidth="1"/>
    <col min="8" max="8" width="19.5" style="9" bestFit="1" customWidth="1"/>
    <col min="9" max="9" width="10" style="9" bestFit="1" customWidth="1"/>
    <col min="10" max="10" width="12" style="9" bestFit="1" customWidth="1"/>
    <col min="11" max="11" width="17.1640625" style="9" bestFit="1" customWidth="1"/>
    <col min="12" max="12" width="15.5" style="9" bestFit="1" customWidth="1"/>
    <col min="13" max="13" width="13.1640625" style="9" bestFit="1" customWidth="1"/>
  </cols>
  <sheetData>
    <row r="1" spans="1:13" x14ac:dyDescent="0.2">
      <c r="A1" s="2" t="s">
        <v>3</v>
      </c>
      <c r="B1" s="2" t="s">
        <v>0</v>
      </c>
      <c r="C1" s="2" t="s">
        <v>1</v>
      </c>
      <c r="D1" s="4" t="s">
        <v>2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pans="1:13" x14ac:dyDescent="0.2">
      <c r="A2" s="1" t="str">
        <f>[1]BASE_100!E9</f>
        <v>ABARTH</v>
      </c>
      <c r="B2" s="3">
        <f>VLOOKUP($A2,[1]BASE_100!$E$9:$O$200,2,FALSE)</f>
        <v>199.19020675950864</v>
      </c>
      <c r="C2" s="3">
        <f>VLOOKUP($A2,[1]BASE_100!$E$9:$O$200,3,FALSE)</f>
        <v>214.611384057019</v>
      </c>
      <c r="D2" s="5">
        <f>VLOOKUP($A2,[1]BASE_100!$E$9:$O$200,4,FALSE)</f>
        <v>4.9500000000000004E-3</v>
      </c>
      <c r="E2" s="8">
        <f>VLOOKUP($A2,[1]BASE_100!$E$9:$O$200,5,FALSE)</f>
        <v>135.92264207796512</v>
      </c>
      <c r="F2" s="8">
        <f>VLOOKUP($A2,[1]BASE_100!$E$9:$O$200,7,FALSE)</f>
        <v>95.945394407975385</v>
      </c>
      <c r="G2" s="8">
        <f>VLOOKUP($A2,[1]BASE_100!$E$9:$O$200,9,FALSE)</f>
        <v>50.277734093745721</v>
      </c>
      <c r="H2" s="8">
        <f>VLOOKUP($A2,[1]BASE_100!$E$9:$O$200,10,FALSE)</f>
        <v>26.587901884234849</v>
      </c>
      <c r="I2" s="8">
        <f>VLOOKUP($A2,[1]BASE_100!$E$9:$O$200,11,FALSE)</f>
        <v>3.1754022695920643</v>
      </c>
      <c r="J2" s="8">
        <f>VLOOKUP($A2,[1]BASE_100!$E$9:$P$200,12,FALSE)</f>
        <v>1427.5938437711741</v>
      </c>
      <c r="K2" s="8">
        <f>VLOOKUP($A2,[1]BASE_100!$E$9:$T$200,14,FALSE)</f>
        <v>999.78840383312365</v>
      </c>
      <c r="L2" s="8">
        <f>VLOOKUP($A2,[1]BASE_100!$E$9:$U$200,16,FALSE)</f>
        <v>1.1000000000000001</v>
      </c>
      <c r="M2" s="8">
        <f>VLOOKUP($A2,[1]BASE_100!$E$9:$U$200,17,FALSE)</f>
        <v>21.687902330743615</v>
      </c>
    </row>
    <row r="3" spans="1:13" x14ac:dyDescent="0.2">
      <c r="A3" s="1" t="str">
        <f>[1]BASE_100!E117</f>
        <v>POLESTAR</v>
      </c>
      <c r="B3" s="3">
        <f>VLOOKUP($A3,[1]BASE_100!$E$9:$O$200,2,FALSE)</f>
        <v>235.40660798851022</v>
      </c>
      <c r="C3" s="3">
        <f>VLOOKUP($A3,[1]BASE_100!$E$9:$O$200,3,FALSE)</f>
        <v>253.63163570374971</v>
      </c>
      <c r="D3" s="5">
        <f>VLOOKUP($A3,[1]BASE_100!$E$9:$O$200,4,FALSE)</f>
        <v>5.5550000000000009E-3</v>
      </c>
      <c r="E3" s="8">
        <f>VLOOKUP($A3,[1]BASE_100!$E$9:$O$200,5,FALSE)</f>
        <v>0</v>
      </c>
      <c r="F3" s="8">
        <f>VLOOKUP($A3,[1]BASE_100!$E$9:$O$200,7,FALSE)</f>
        <v>0</v>
      </c>
      <c r="G3" s="8">
        <f>VLOOKUP($A3,[1]BASE_100!$E$9:$O$200,9,FALSE)</f>
        <v>59.419140292608574</v>
      </c>
      <c r="H3" s="8">
        <f>VLOOKUP($A3,[1]BASE_100!$E$9:$O$200,10,FALSE)</f>
        <v>0</v>
      </c>
      <c r="I3" s="8">
        <f>VLOOKUP($A3,[1]BASE_100!$E$9:$O$200,11,FALSE)</f>
        <v>3.752748136790621</v>
      </c>
      <c r="J3" s="8">
        <f>VLOOKUP($A3,[1]BASE_100!$E$9:$P$200,12,FALSE)</f>
        <v>0</v>
      </c>
      <c r="K3" s="8">
        <f>VLOOKUP($A3,[1]BASE_100!$E$9:$T$200,14,FALSE)</f>
        <v>0</v>
      </c>
      <c r="L3" s="8">
        <f>VLOOKUP($A3,[1]BASE_100!$E$9:$U$200,16,FALSE)</f>
        <v>1.3</v>
      </c>
      <c r="M3" s="8">
        <f>VLOOKUP($A3,[1]BASE_100!$E$9:$U$200,17,FALSE)</f>
        <v>21.687902330743615</v>
      </c>
    </row>
    <row r="4" spans="1:13" x14ac:dyDescent="0.2">
      <c r="A4" s="10"/>
      <c r="B4" s="10"/>
      <c r="C4" s="10"/>
      <c r="D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10"/>
      <c r="B5" s="10"/>
      <c r="C5" s="10"/>
      <c r="D5" s="10"/>
      <c r="F5" s="10"/>
      <c r="G5" s="10"/>
      <c r="H5" s="10"/>
      <c r="I5" s="10"/>
      <c r="J5" s="10"/>
      <c r="K5" s="10"/>
      <c r="L5" s="10"/>
      <c r="M5" s="10"/>
    </row>
    <row r="6" spans="1:13" x14ac:dyDescent="0.2">
      <c r="A6" s="10"/>
      <c r="B6" s="10"/>
      <c r="C6" s="10"/>
      <c r="D6" s="10"/>
      <c r="F6" s="10"/>
      <c r="G6" s="10"/>
      <c r="H6" s="10"/>
      <c r="I6" s="10"/>
      <c r="J6" s="10"/>
      <c r="K6" s="10"/>
      <c r="L6" s="10"/>
      <c r="M6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2c38dd-23c8-4f61-92c1-ecf4f37d29bb" xsi:nil="true"/>
    <lcf76f155ced4ddcb4097134ff3c332f xmlns="1e30ab7a-21bc-4ba2-b376-1f3a48fc9b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9E86F0FBF2FB43A9D1C7698622BB35" ma:contentTypeVersion="20" ma:contentTypeDescription="Crée un document." ma:contentTypeScope="" ma:versionID="64e0cd3b12527430a6b13deba6cd1c09">
  <xsd:schema xmlns:xsd="http://www.w3.org/2001/XMLSchema" xmlns:xs="http://www.w3.org/2001/XMLSchema" xmlns:p="http://schemas.microsoft.com/office/2006/metadata/properties" xmlns:ns2="1e30ab7a-21bc-4ba2-b376-1f3a48fc9b7d" xmlns:ns3="c72c38dd-23c8-4f61-92c1-ecf4f37d29bb" targetNamespace="http://schemas.microsoft.com/office/2006/metadata/properties" ma:root="true" ma:fieldsID="a380c40fecd3bf1e8f9acf3dac5d8167" ns2:_="" ns3:_="">
    <xsd:import namespace="1e30ab7a-21bc-4ba2-b376-1f3a48fc9b7d"/>
    <xsd:import namespace="c72c38dd-23c8-4f61-92c1-ecf4f37d2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0ab7a-21bc-4ba2-b376-1f3a48fc9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68327c75-5003-4e58-acd7-e3b411b635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c38dd-23c8-4f61-92c1-ecf4f37d29b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97cb39d-9dfc-4108-a977-aba8ceb18b6b}" ma:internalName="TaxCatchAll" ma:showField="CatchAllData" ma:web="c72c38dd-23c8-4f61-92c1-ecf4f37d2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5B9D44-90A6-4EC0-8181-3F67756DBF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F96AE9-E902-45F4-ABB0-720842F54B9A}">
  <ds:schemaRefs>
    <ds:schemaRef ds:uri="http://purl.org/dc/dcmitype/"/>
    <ds:schemaRef ds:uri="1e30ab7a-21bc-4ba2-b376-1f3a48fc9b7d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c72c38dd-23c8-4f61-92c1-ecf4f37d29b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4649B7D-9864-4597-AF63-4C28BF93F9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0ab7a-21bc-4ba2-b376-1f3a48fc9b7d"/>
    <ds:schemaRef ds:uri="c72c38dd-23c8-4f61-92c1-ecf4f37d29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Semih Aksoy</dc:creator>
  <cp:keywords/>
  <dc:description/>
  <cp:lastModifiedBy>François Schneider</cp:lastModifiedBy>
  <cp:revision/>
  <dcterms:created xsi:type="dcterms:W3CDTF">2020-11-23T10:50:34Z</dcterms:created>
  <dcterms:modified xsi:type="dcterms:W3CDTF">2025-12-05T15:03:14Z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0x010100EB9E86F0FBF2FB43A9D1C7698622BB35</vt:lpwstr>
  </property>
  <property fmtid="{D5CDD505-2E9C-101B-9397-08002B2CF9AE}" pid="3" name="MediaServiceImageTags">
    <vt:lpwstr/>
  </property>
</Properties>
</file>