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9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9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22" t="inlineStr">
        <is>
          <t>Short project identifier</t>
        </is>
      </c>
      <c r="B3" s="22" t="inlineStr">
        <is>
          <t>Name for this Context of Use</t>
        </is>
      </c>
      <c r="C3" s="22" t="inlineStr">
        <is>
          <t>Longer description of COU scope (Complete only)</t>
        </is>
      </c>
      <c r="D3" s="22" t="inlineStr">
        <is>
          <t>Minimal or Complete</t>
        </is>
      </c>
      <c r="E3" s="22" t="inlineStr">
        <is>
          <t>FDA class or domain category</t>
        </is>
      </c>
      <c r="F3" s="22" t="inlineStr">
        <is>
          <t>MRL 1–5 per V&amp;V 40 Table 4-1</t>
        </is>
      </c>
      <c r="G3" s="22" t="inlineStr">
        <is>
          <t>Low / Medium / High</t>
        </is>
      </c>
      <c r="H3" s="22" t="inlineStr">
        <is>
          <t>Which standard governs this assessment</t>
        </is>
      </c>
      <c r="I3" s="22" t="inlineStr">
        <is>
          <t>Person or organization responsible</t>
        </is>
      </c>
      <c r="J3" s="22" t="inlineStr">
        <is>
          <t>Date of this assessment (YYYY-MM-DD)</t>
        </is>
      </c>
      <c r="K3" s="22" t="inlineStr">
        <is>
          <t>DOI, report number, or URI</t>
        </is>
      </c>
      <c r="L3" s="23" t="inlineStr">
        <is>
          <t>Does this COU include uncertainty quantification? (Yes/No)</t>
        </is>
      </c>
    </row>
    <row r="4" ht="46.25" customHeight="1" s="18">
      <c r="A4" s="24" t="inlineStr">
        <is>
          <t>Wind Turbine Blade Fatigue</t>
        </is>
      </c>
      <c r="B4" s="24" t="inlineStr">
        <is>
          <t>Normal operation fatigue — 20-year design life</t>
        </is>
      </c>
      <c r="C4" s="25" t="inlineStr">
        <is>
          <t>FEA-based fatigue assessment for composite blade root section under IEC 61400-1 Class I normal turbulence conditions, evaluating 20-year equivalent fatigue life.</t>
        </is>
      </c>
      <c r="D4" s="24" t="inlineStr">
        <is>
          <t>Complete</t>
        </is>
      </c>
      <c r="E4" s="25" t="inlineStr">
        <is>
          <t>Other</t>
        </is>
      </c>
      <c r="F4" s="25" t="inlineStr">
        <is>
          <t>MRL 3</t>
        </is>
      </c>
      <c r="G4" s="25" t="inlineStr">
        <is>
          <t>Medium</t>
        </is>
      </c>
      <c r="H4" s="25" t="inlineStr">
        <is>
          <t>ASME-VV40-2018</t>
        </is>
      </c>
      <c r="I4" s="24" t="inlineStr">
        <is>
          <t>J. Chen, WindTech Engineering</t>
        </is>
      </c>
      <c r="J4" s="24" t="inlineStr">
        <is>
          <t>2026-04-15</t>
        </is>
      </c>
      <c r="K4" s="25" t="inlineStr">
        <is>
          <t>https://windtech.com/reports/blade-fatigue-2026</t>
        </is>
      </c>
      <c r="L4" s="17" t="inlineStr">
        <is>
          <t>Yes</t>
        </is>
      </c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22" t="inlineStr">
        <is>
          <t>Requirement, Model, or Dataset</t>
        </is>
      </c>
      <c r="B3" s="22" t="inlineStr">
        <is>
          <t>Human-readable name</t>
        </is>
      </c>
      <c r="C3" s="22" t="inlineStr">
        <is>
          <t>Stable URI or local ID</t>
        </is>
      </c>
      <c r="D3" s="22" t="inlineStr">
        <is>
          <t>Additional detail (optional)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23.85" customHeight="1" s="18">
      <c r="A4" s="24" t="inlineStr">
        <is>
          <t>Requirement</t>
        </is>
      </c>
      <c r="B4" s="24" t="inlineStr">
        <is>
          <t>Blade root fatigue life ≥ 20 years under IEC Class I NTM</t>
        </is>
      </c>
      <c r="C4" s="24" t="inlineStr">
        <is>
          <t>https://windtech.com/req/blade-root-fatigue-001</t>
        </is>
      </c>
      <c r="D4" s="33" t="inlineStr">
        <is>
          <t>DNV-ST-0376 Section 4.3 fatigue limit state requirement</t>
        </is>
      </c>
      <c r="E4" s="33" t="n"/>
      <c r="F4" s="33" t="n"/>
    </row>
    <row r="5" ht="23.85" customHeight="1" s="18">
      <c r="A5" s="24" t="inlineStr">
        <is>
          <t>Model</t>
        </is>
      </c>
      <c r="B5" s="24" t="inlineStr">
        <is>
          <t>ANSYS Mechanical 2024 R2 — Composite layup shell model</t>
        </is>
      </c>
      <c r="C5" s="24" t="inlineStr">
        <is>
          <t>https://windtech.com/models/blade-root-fea-v3</t>
        </is>
      </c>
      <c r="D5" s="33" t="inlineStr">
        <is>
          <t>Shell181 elements, Hashin failure criterion, Goodman diagram for fatigue</t>
        </is>
      </c>
      <c r="E5" s="33" t="inlineStr">
        <is>
          <t>v3.2</t>
        </is>
      </c>
      <c r="F5" s="33" t="inlineStr">
        <is>
          <t>ANSYS Inc.</t>
        </is>
      </c>
    </row>
    <row r="6" ht="23.85" customHeight="1" s="18">
      <c r="A6" s="24" t="inlineStr">
        <is>
          <t>Dataset</t>
        </is>
      </c>
      <c r="B6" s="24" t="inlineStr">
        <is>
          <t>Coupon fatigue test data — glass/epoxy laminate</t>
        </is>
      </c>
      <c r="C6" s="24" t="inlineStr">
        <is>
          <t>https://windtech.com/data/coupon-fatigue-GE-2024</t>
        </is>
      </c>
      <c r="D6" s="33" t="inlineStr">
        <is>
          <t>S-N curves from 47 coupon specimens, R=0.1 and R=-1, tested per ASTM D3479</t>
        </is>
      </c>
      <c r="E6" s="33" t="inlineStr">
        <is>
          <t>2024-Q3</t>
        </is>
      </c>
      <c r="F6" s="33" t="inlineStr">
        <is>
          <t>WindTech Materials Lab</t>
        </is>
      </c>
    </row>
    <row r="7" ht="23.85" customHeight="1" s="18">
      <c r="A7" s="24" t="inlineStr">
        <is>
          <t>Dataset</t>
        </is>
      </c>
      <c r="B7" s="24" t="inlineStr">
        <is>
          <t>Full-scale blade root static test data</t>
        </is>
      </c>
      <c r="C7" s="24" t="inlineStr">
        <is>
          <t>https://windtech.com/data/blade-static-test-2025</t>
        </is>
      </c>
      <c r="D7" s="33" t="inlineStr">
        <is>
          <t>Strain gauge measurements from static flap and edge load testing per IEC 61400-23</t>
        </is>
      </c>
      <c r="E7" s="33" t="inlineStr">
        <is>
          <t>2025-01</t>
        </is>
      </c>
      <c r="F7" s="33" t="inlineStr">
        <is>
          <t>Narec Distributed Energy (test facility)</t>
        </is>
      </c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H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22" t="inlineStr">
        <is>
          <t>Short name for this result</t>
        </is>
      </c>
      <c r="B3" s="22" t="inlineStr">
        <is>
          <t>Stable URI or local ID</t>
        </is>
      </c>
      <c r="C3" s="22" t="inlineStr">
        <is>
          <t>What was done, what was found</t>
        </is>
      </c>
      <c r="D3" s="22" t="inlineStr">
        <is>
          <t>URI of reference entity compared against</t>
        </is>
      </c>
      <c r="E3" s="22" t="inlineStr">
        <is>
          <t>Does this result include UQ?</t>
        </is>
      </c>
      <c r="F3" s="22" t="inlineStr">
        <is>
          <t>If Yes, describe the method</t>
        </is>
      </c>
      <c r="G3" s="22" t="inlineStr">
        <is>
          <t>Quantitative result if applicable</t>
        </is>
      </c>
      <c r="H3" s="22" t="inlineStr">
        <is>
          <t>Pass, Fail, Inconclusive, N/A</t>
        </is>
      </c>
    </row>
    <row r="4" ht="23.85" customHeight="1" s="18">
      <c r="A4" s="24" t="inlineStr">
        <is>
          <t>Mesh convergence study</t>
        </is>
      </c>
      <c r="B4" s="24" t="inlineStr">
        <is>
          <t>https://windtech.com/results/mesh-convergence-001</t>
        </is>
      </c>
      <c r="C4" s="33" t="inlineStr">
        <is>
          <t>Grid Convergence Index &lt; 1.5% for peak stress at blade root transition, 3 refinement levels</t>
        </is>
      </c>
      <c r="D4" s="33" t="n"/>
      <c r="E4" s="25" t="inlineStr">
        <is>
          <t>Yes</t>
        </is>
      </c>
      <c r="F4" s="33" t="inlineStr">
        <is>
          <t>Richardson extrapolation, GCI method (Roache 1998)</t>
        </is>
      </c>
      <c r="G4" s="33" t="inlineStr">
        <is>
          <t>GCI = 1.2%</t>
        </is>
      </c>
      <c r="H4" s="33" t="inlineStr">
        <is>
          <t>Pass</t>
        </is>
      </c>
    </row>
    <row r="5" ht="35.05" customHeight="1" s="18">
      <c r="A5" s="24" t="inlineStr">
        <is>
          <t>Static strain validation — flap loading</t>
        </is>
      </c>
      <c r="B5" s="24" t="inlineStr">
        <is>
          <t>https://windtech.com/results/static-strain-val-001</t>
        </is>
      </c>
      <c r="C5" s="33" t="inlineStr">
        <is>
          <t>FEA-predicted vs. measured strain at 8 gauge locations under 100% flap design load</t>
        </is>
      </c>
      <c r="D5" s="33" t="inlineStr">
        <is>
          <t>https://windtech.com/data/blade-static-test-2025</t>
        </is>
      </c>
      <c r="E5" s="25" t="inlineStr">
        <is>
          <t>Yes</t>
        </is>
      </c>
      <c r="F5" s="33" t="inlineStr">
        <is>
          <t>Measurement uncertainty ±5% (gauge accuracy + positioning), model uncertainty from mesh GCI</t>
        </is>
      </c>
      <c r="G5" s="33" t="inlineStr">
        <is>
          <t>Max deviation 7.3%, mean 3.1%</t>
        </is>
      </c>
      <c r="H5" s="33" t="inlineStr">
        <is>
          <t>Pass</t>
        </is>
      </c>
    </row>
    <row r="6" ht="35.05" customHeight="1" s="18">
      <c r="A6" s="24" t="inlineStr">
        <is>
          <t>Fatigue life prediction — blade root</t>
        </is>
      </c>
      <c r="B6" s="24" t="inlineStr">
        <is>
          <t>https://windtech.com/results/fatigue-life-001</t>
        </is>
      </c>
      <c r="C6" s="33" t="inlineStr">
        <is>
          <t>Predicted fatigue life of 24.7 years vs. 20-year requirement using rainflow counting and Palmgren-Miner rule</t>
        </is>
      </c>
      <c r="D6" s="33" t="n"/>
      <c r="E6" s="25" t="inlineStr">
        <is>
          <t>No</t>
        </is>
      </c>
      <c r="F6" s="33" t="n"/>
      <c r="G6" s="33" t="inlineStr">
        <is>
          <t>Damage index D = 0.81</t>
        </is>
      </c>
      <c r="H6" s="33" t="inlineStr">
        <is>
          <t>Pass</t>
        </is>
      </c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25" t="n">
        <v>2</v>
      </c>
      <c r="D5" s="25" t="n">
        <v>2</v>
      </c>
      <c r="F5" s="33" t="inlineStr">
        <is>
          <t>SQA per ISO 9001; ANSYS certified installation</t>
        </is>
      </c>
      <c r="G5" s="25" t="inlineStr">
        <is>
          <t>assessed</t>
        </is>
      </c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25" t="n">
        <v>2</v>
      </c>
      <c r="D6" s="25" t="n">
        <v>2</v>
      </c>
      <c r="F6" s="33" t="inlineStr">
        <is>
          <t>Code verification via MMS benchmark suite</t>
        </is>
      </c>
      <c r="G6" s="25" t="inlineStr">
        <is>
          <t>assessed</t>
        </is>
      </c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25" t="n">
        <v>3</v>
      </c>
      <c r="D7" s="25" t="n">
        <v>3</v>
      </c>
      <c r="F7" s="33" t="inlineStr">
        <is>
          <t>GCI &lt; 1.5% at blade root (see mesh convergence result)</t>
        </is>
      </c>
      <c r="G7" s="25" t="inlineStr">
        <is>
          <t>assessed</t>
        </is>
      </c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25" t="n">
        <v>1</v>
      </c>
      <c r="D8" s="25" t="n">
        <v>1</v>
      </c>
      <c r="F8" s="33" t="inlineStr">
        <is>
          <t>Default solver settings; convergence monitored</t>
        </is>
      </c>
      <c r="G8" s="25" t="inlineStr">
        <is>
          <t>assessed</t>
        </is>
      </c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25" t="n"/>
      <c r="D9" s="25" t="n"/>
      <c r="F9" s="33" t="n"/>
      <c r="G9" s="25" t="inlineStr">
        <is>
          <t>not-applicable</t>
        </is>
      </c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25" t="n">
        <v>3</v>
      </c>
      <c r="D10" s="25" t="n">
        <v>2</v>
      </c>
      <c r="F10" s="33" t="inlineStr">
        <is>
          <t>Hashin criterion validated for unidirectional but not fabric plies</t>
        </is>
      </c>
      <c r="G10" s="25" t="inlineStr">
        <is>
          <t>assessed</t>
        </is>
      </c>
    </row>
    <row r="11" ht="23.85" customHeight="1" s="18">
      <c r="A11" s="36" t="inlineStr">
        <is>
          <t>Model inputs</t>
        </is>
      </c>
      <c r="B11" s="36" t="inlineStr">
        <is>
          <t>Validation — Model</t>
        </is>
      </c>
      <c r="C11" s="25" t="n">
        <v>2</v>
      </c>
      <c r="D11" s="25" t="n">
        <v>2</v>
      </c>
      <c r="F11" s="33" t="inlineStr">
        <is>
          <t>Material properties from coupon testing; layup from manufacturing spec</t>
        </is>
      </c>
      <c r="G11" s="25" t="inlineStr">
        <is>
          <t>assessed</t>
        </is>
      </c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25" t="n">
        <v>2</v>
      </c>
      <c r="D12" s="25" t="n">
        <v>2</v>
      </c>
      <c r="F12" s="33" t="inlineStr">
        <is>
          <t>47 specimens, statistically characterized S-N curves</t>
        </is>
      </c>
      <c r="G12" s="25" t="inlineStr">
        <is>
          <t>assessed</t>
        </is>
      </c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25" t="n">
        <v>2</v>
      </c>
      <c r="D13" s="25" t="n">
        <v>2</v>
      </c>
      <c r="F13" s="33" t="inlineStr">
        <is>
          <t>R-ratios R=0.1 and R=-1 tested; IEC Class I conditions</t>
        </is>
      </c>
      <c r="G13" s="25" t="inlineStr">
        <is>
          <t>assessed</t>
        </is>
      </c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25" t="n"/>
      <c r="D14" s="25" t="n"/>
      <c r="F14" s="33" t="n"/>
      <c r="G14" s="25" t="inlineStr">
        <is>
          <t>not-applicable</t>
        </is>
      </c>
    </row>
    <row r="15" ht="23.8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25" t="n">
        <v>3</v>
      </c>
      <c r="D15" s="25" t="n">
        <v>2</v>
      </c>
      <c r="F15" s="33" t="inlineStr">
        <is>
          <t>Static strain comparison only; no dynamic/fatigue validation against full-scale test</t>
        </is>
      </c>
      <c r="G15" s="25" t="inlineStr">
        <is>
          <t>assessed</t>
        </is>
      </c>
    </row>
    <row r="16" ht="23.8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25" t="n">
        <v>2</v>
      </c>
      <c r="D16" s="25" t="n">
        <v>2</v>
      </c>
      <c r="F16" s="33" t="inlineStr">
        <is>
          <t>QOI is fatigue life at blade root — directly relevant to requirement</t>
        </is>
      </c>
      <c r="G16" s="25" t="inlineStr">
        <is>
          <t>assessed</t>
        </is>
      </c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25" t="n"/>
      <c r="D17" s="25" t="n"/>
      <c r="F17" s="33" t="n"/>
      <c r="G17" s="25" t="inlineStr">
        <is>
          <t>not-applicable</t>
        </is>
      </c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22" t="inlineStr">
        <is>
          <t>Accepted / Not accepted / Conditional</t>
        </is>
      </c>
      <c r="B3" s="22" t="inlineStr">
        <is>
          <t>Why this decision was made</t>
        </is>
      </c>
      <c r="C3" s="22" t="inlineStr">
        <is>
          <t>Auto-filled from Assessment Summary</t>
        </is>
      </c>
      <c r="D3" s="22" t="inlineStr">
        <is>
          <t>Person or board who decided</t>
        </is>
      </c>
      <c r="E3" s="22" t="inlineStr">
        <is>
          <t>Date of decision (YYYY-MM-DD)</t>
        </is>
      </c>
    </row>
    <row r="4" ht="57.45" customHeight="1" s="18">
      <c r="A4" s="24" t="inlineStr">
        <is>
          <t>Conditional</t>
        </is>
      </c>
      <c r="B4" s="24" t="inlineStr">
        <is>
          <t>Model meets most credibility goals for 20-year fatigue life prediction. Two gaps remain: (1) fatigue life prediction lacks uncertainty quantification — damage index of 0.81 has unknown confidence bounds; (2) model form for fabric plies not fully validated. Recommend UQ study before final certification.</t>
        </is>
      </c>
      <c r="C4" s="25">
        <f>'Assessment Summary'!H4</f>
        <v/>
      </c>
      <c r="D4" s="25" t="inlineStr">
        <is>
          <t>Dr. J. Chen, WindTech Engineering</t>
        </is>
      </c>
      <c r="E4" s="33" t="inlineStr">
        <is>
          <t>2026-04-15</t>
        </is>
      </c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2026-04-05T05:03:24Z</dcterms:modified>
  <cp:revision>0</cp:revision>
</cp:coreProperties>
</file>