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99FB7535-F8D6-1649-B31D-A4E1C2DB8F6A}" xr6:coauthVersionLast="47" xr6:coauthVersionMax="47" xr10:uidLastSave="{00000000-0000-0000-0000-000000000000}"/>
  <bookViews>
    <workbookView xWindow="31660" yWindow="1320" windowWidth="25820" windowHeight="18980" xr2:uid="{00000000-000D-0000-FFFF-FFFF00000000}"/>
  </bookViews>
  <sheets>
    <sheet name="Sheet1" sheetId="1" r:id="rId1"/>
  </sheets>
  <definedNames>
    <definedName name="_xlnm._FilterDatabase" localSheetId="0" hidden="1">Sheet1!$A$1:$Z$299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9" i="1" l="1"/>
  <c r="B28" i="1"/>
</calcChain>
</file>

<file path=xl/sharedStrings.xml><?xml version="1.0" encoding="utf-8"?>
<sst xmlns="http://schemas.openxmlformats.org/spreadsheetml/2006/main" count="1099" uniqueCount="297">
  <si>
    <t>database</t>
  </si>
  <si>
    <t>wave_energy</t>
  </si>
  <si>
    <t>Activity</t>
  </si>
  <si>
    <t>crane operation, 60 tons</t>
  </si>
  <si>
    <t>location</t>
  </si>
  <si>
    <t>production amount</t>
  </si>
  <si>
    <t>reference product</t>
  </si>
  <si>
    <t>crane operation</t>
  </si>
  <si>
    <t>type</t>
  </si>
  <si>
    <t>process</t>
  </si>
  <si>
    <t>unit</t>
  </si>
  <si>
    <t>hour</t>
  </si>
  <si>
    <t>source</t>
  </si>
  <si>
    <t>comment</t>
  </si>
  <si>
    <t>Exchanges</t>
  </si>
  <si>
    <t>name</t>
  </si>
  <si>
    <t>amount</t>
  </si>
  <si>
    <t>categories</t>
  </si>
  <si>
    <t>production</t>
  </si>
  <si>
    <t>forklift operation</t>
  </si>
  <si>
    <t>market for diesel, burned in building machine</t>
  </si>
  <si>
    <t>GLO</t>
  </si>
  <si>
    <t>megajoule</t>
  </si>
  <si>
    <t>technosphere</t>
  </si>
  <si>
    <t>diesel, burned in building machine</t>
  </si>
  <si>
    <t>transformer production, 315kVA, 11kV2</t>
  </si>
  <si>
    <t>RER</t>
  </si>
  <si>
    <t>transformer, 315kVA, 11kV2</t>
  </si>
  <si>
    <t>market for steel, low-alloyed</t>
  </si>
  <si>
    <t>kilogram</t>
  </si>
  <si>
    <t>steel, low-alloyed</t>
  </si>
  <si>
    <t>market for fatty acid methyl ester</t>
  </si>
  <si>
    <t>RoW</t>
  </si>
  <si>
    <t>fatty acid methyl ester</t>
  </si>
  <si>
    <t>market for steel, low-alloyed, hot rolled</t>
  </si>
  <si>
    <t>steel, low-alloyed, hot rolled</t>
  </si>
  <si>
    <t>market for aluminium, primary, ingot</t>
  </si>
  <si>
    <t>IAI Area, EU27 &amp; EFTA</t>
  </si>
  <si>
    <t>aluminium, primary, ingot</t>
  </si>
  <si>
    <t>market for aluminium, wrought alloy</t>
  </si>
  <si>
    <t>aluminium, wrought alloy</t>
  </si>
  <si>
    <t>market for kraft paper</t>
  </si>
  <si>
    <t>kraft paper</t>
  </si>
  <si>
    <t>market for sanitary ceramics</t>
  </si>
  <si>
    <t>sanitary ceramics</t>
  </si>
  <si>
    <t>SF6 MV circuit breaker production</t>
  </si>
  <si>
    <t>SF6 MV circuit breaker</t>
  </si>
  <si>
    <t>market for steel, chromium steel 18/8, hot rolled</t>
  </si>
  <si>
    <t>steel, chromium steel 18/8, hot rolled</t>
  </si>
  <si>
    <t>market for aluminium oxide, metallurgical</t>
  </si>
  <si>
    <t>aluminium oxide, metallurgical</t>
  </si>
  <si>
    <t>market for copper, cathode</t>
  </si>
  <si>
    <t>copper, cathode</t>
  </si>
  <si>
    <t>market for nylon 6</t>
  </si>
  <si>
    <t>nylon 6</t>
  </si>
  <si>
    <t>market for nylon 6-6</t>
  </si>
  <si>
    <t>nylon 6-6</t>
  </si>
  <si>
    <t>market for polycarbonate</t>
  </si>
  <si>
    <t>polycarbonate</t>
  </si>
  <si>
    <t xml:space="preserve">market for polyvinylchloride, suspension polymerised </t>
  </si>
  <si>
    <t xml:space="preserve">polyvinylchloride, suspension polymerised </t>
  </si>
  <si>
    <t>market for bronze</t>
  </si>
  <si>
    <t>bronze</t>
  </si>
  <si>
    <t>market for tetrafluoroethylene</t>
  </si>
  <si>
    <t>tetrafluoroethylene</t>
  </si>
  <si>
    <t>market for epoxy resin, liquid</t>
  </si>
  <si>
    <t>epoxy resin, liquid</t>
  </si>
  <si>
    <t>market for sulfur hexafluoride, liquid</t>
  </si>
  <si>
    <t>sulfur hexafluoride, liquid</t>
  </si>
  <si>
    <t>market for brass</t>
  </si>
  <si>
    <t>brass</t>
  </si>
  <si>
    <t>MV switch-disconnector cubicle production</t>
  </si>
  <si>
    <t>MV switch-disconnector cubicle</t>
  </si>
  <si>
    <t>market for synthetic rubber</t>
  </si>
  <si>
    <t>synthetic rubber</t>
  </si>
  <si>
    <t>market for polypropylene, granulate</t>
  </si>
  <si>
    <t>polypropylene, granulate</t>
  </si>
  <si>
    <t>market for polyester resin, unsaturated</t>
  </si>
  <si>
    <t>polyester resin, unsaturated</t>
  </si>
  <si>
    <t>market for flat glass, uncoated</t>
  </si>
  <si>
    <t>flat glass, uncoated</t>
  </si>
  <si>
    <t>market for zinc</t>
  </si>
  <si>
    <t>zinc</t>
  </si>
  <si>
    <t>market for alkyd paint, white, without water, in 60% solution state</t>
  </si>
  <si>
    <t>alkyd paint, white, without water, in 60% solution state</t>
  </si>
  <si>
    <t>MV Switchgear and TSG Control Panel production</t>
  </si>
  <si>
    <t>MV Switchgear and TSG Control Panel</t>
  </si>
  <si>
    <t>Base 35858 chemical production</t>
  </si>
  <si>
    <t>Base 35858 chemical</t>
  </si>
  <si>
    <t>market for xylene</t>
  </si>
  <si>
    <t>xylene</t>
  </si>
  <si>
    <t>market for 1-butanol</t>
  </si>
  <si>
    <t>1-butanol</t>
  </si>
  <si>
    <t>market for ethyl benzene</t>
  </si>
  <si>
    <t>ethyl benzene</t>
  </si>
  <si>
    <t>market for naphtha</t>
  </si>
  <si>
    <t>naphtha</t>
  </si>
  <si>
    <t>market for dimethenamide</t>
  </si>
  <si>
    <t>dimethenamide</t>
  </si>
  <si>
    <t>Curing Agent 97652 production</t>
  </si>
  <si>
    <t>Curing Agent 97652</t>
  </si>
  <si>
    <t>market for phenol</t>
  </si>
  <si>
    <t>phenol</t>
  </si>
  <si>
    <t>market for meta-phenylene diamine</t>
  </si>
  <si>
    <t>meta-phenylene diamine</t>
  </si>
  <si>
    <t>market for ethanol, without water, in 99.7% solution state, from ethylene</t>
  </si>
  <si>
    <t>ethanol, without water, in 99.7% solution state, from ethylene</t>
  </si>
  <si>
    <t>market for ethylenediamine</t>
  </si>
  <si>
    <t>ethylenediamine</t>
  </si>
  <si>
    <t>market for o-aminophenol</t>
  </si>
  <si>
    <t>o-aminophenol</t>
  </si>
  <si>
    <t>epoxy paint primer/topcoat production</t>
  </si>
  <si>
    <t>epoxy paint primer/topcoat</t>
  </si>
  <si>
    <t>glass flake paint 35851 production</t>
  </si>
  <si>
    <t>glass flake paint 35851</t>
  </si>
  <si>
    <t>glass flake paint 35851 painting</t>
  </si>
  <si>
    <t>square meter</t>
  </si>
  <si>
    <t>compressed air production, 700 kPa gauge, &gt;30kW, average generation</t>
  </si>
  <si>
    <t>cubic meter</t>
  </si>
  <si>
    <t>compressed air, 700 kPa gauge</t>
  </si>
  <si>
    <t>sand blasting</t>
  </si>
  <si>
    <t>market for silica sand</t>
  </si>
  <si>
    <t>silica sand</t>
  </si>
  <si>
    <t>Particulates, &gt; 2.5 um, and &lt; 10um</t>
  </si>
  <si>
    <t>air</t>
  </si>
  <si>
    <t>biosphere</t>
  </si>
  <si>
    <t>flame cutting</t>
  </si>
  <si>
    <t>welding, gas, steel</t>
  </si>
  <si>
    <t>meter</t>
  </si>
  <si>
    <t>pre-fabricated components supply for WEC</t>
  </si>
  <si>
    <t>pre-fabricated components for WEC</t>
  </si>
  <si>
    <t>market for generator, 200kW electrical</t>
  </si>
  <si>
    <t>generator, 200kW electrical</t>
  </si>
  <si>
    <t>wave energy converter platform production</t>
  </si>
  <si>
    <t>wave energy converter platform</t>
  </si>
  <si>
    <t>market for sand</t>
  </si>
  <si>
    <t>sand</t>
  </si>
  <si>
    <t>market for steel, chromium steel 18/8</t>
  </si>
  <si>
    <t>steel, chromium steel 18/8</t>
  </si>
  <si>
    <t>market for polyurethane, rigid foam</t>
  </si>
  <si>
    <t>polyurethane, rigid foam</t>
  </si>
  <si>
    <t>market for glass fibre reinforced plastic, polyamide, injection moulded</t>
  </si>
  <si>
    <t>glass fibre reinforced plastic, polyamide, injection moulded</t>
  </si>
  <si>
    <t>market for drawing of pipe, steel</t>
  </si>
  <si>
    <t>drawing of pipe, steel</t>
  </si>
  <si>
    <t>market for wire drawing, steel</t>
  </si>
  <si>
    <t>wire drawing, steel</t>
  </si>
  <si>
    <t>market for extrusion, plastic pipes</t>
  </si>
  <si>
    <t>extrusion, plastic pipes</t>
  </si>
  <si>
    <t>electricity production, wave energy converter</t>
  </si>
  <si>
    <t>electricity, high voltage</t>
  </si>
  <si>
    <t>kilowatt hour</t>
  </si>
  <si>
    <t>GB</t>
  </si>
  <si>
    <t>Thomson, R.C., Chick, J.P. &amp; Harrison, G.P. (2019), https://doi.org/10.1007/s11367-018-1504-2; supplementary inventory Tables S1.1-S1.10: https://static-content.springer.com/esm/art%3A10.1007%2Fs11367-018-1504-2/MediaObjects/11367_2018_1504_MOESM1_ESM.pdf; 2022 correction: https://doi.org/10.1007/s11367-021-02011-y</t>
  </si>
  <si>
    <t>Foreground proxy for 1 h operation of a 60-ton crane during Pelamis assembly. Inventory follows Supplementary Table S1.9: 18 kWh of low-voltage electricity per crane-hour. The paper states that assembly equipment was represented using operating energy only; crane manufacture/capital goods are excluded.</t>
  </si>
  <si>
    <t>Reference production exchange of this foreground dataset; amount 1 per dataset reference unit.</t>
  </si>
  <si>
    <t>market for electricity, low voltage</t>
  </si>
  <si>
    <t>electricity, low voltage</t>
  </si>
  <si>
    <t>18 kWh per crane-hour from Supplementary Table S1.9. Only operating electricity is included; crane manufacture/capital goods are excluded.</t>
  </si>
  <si>
    <t>Foreground proxy for 1 h of diesel forklift operation during Pelamis assembly. Supplementary Table S1.9 reports 2.55 kg diesel per hour; this file represents it as 109.65 MJ using 43 MJ/kg. Forklift manufacture/capital goods are excluded, consistent with the paper.</t>
  </si>
  <si>
    <t>Supplementary Table S1.9 reports 2.55 kg diesel per forklift-hour. Represented as 109.65 MJ using 43 MJ/kg; the original v3.3 process is 'diesel, burned in building machine'.</t>
  </si>
  <si>
    <t>Materials-only proxy for one 315 kVA, 11 kV transformer, based on ABB data and Supplementary Table S1.8. No transformer manufacturing energy, operating losses, transport or end-of-life treatment is added within this sub-dataset. Several background names/locations are modern ecoinvent equivalents of the v3.3 datasets used in the paper.</t>
  </si>
  <si>
    <t>533 kg core steel per transformer, Supplementary Table S1.8.</t>
  </si>
  <si>
    <t>340 kg transformer oil per transformer, represented by fatty-acid/vegetable-oil methyl ester as in the paper's proxy approach (Table S1.8).</t>
  </si>
  <si>
    <t>324 kg hot-rolled steel tank per transformer, Supplementary Table S1.8.</t>
  </si>
  <si>
    <t>113.51 kg aluminium wire per transformer. Current background mapping is a modern equivalent of the original 'aluminium, primary, cast alloy slab' dataset (Table S1.8).</t>
  </si>
  <si>
    <t>86.3 kg wrought aluminium sheet per transformer, Supplementary Table S1.8.</t>
  </si>
  <si>
    <t>59.9 kg transformer insulation material per transformer, represented by kraft paper; original paper specifies unbleached kraft paper (Table S1.8).</t>
  </si>
  <si>
    <t>11 kg porcelain per transformer, represented by sanitary ceramics (Table S1.8).</t>
  </si>
  <si>
    <t>Materials-only proxy for one SF6 medium-voltage circuit breaker, based on ABB data and Supplementary Table S1.8. Amounts originally reported in grams are converted to kilograms. Manufacturing energy and end-of-life treatment are not included.</t>
  </si>
  <si>
    <t>55.043 g steel per circuit breaker, from Supplementary Table S1.8; original gram quantity converted to kilograms.</t>
  </si>
  <si>
    <t>1.332 g stainless steel per circuit breaker, from Supplementary Table S1.8; original gram quantity converted to kilograms.</t>
  </si>
  <si>
    <t>899 g aluminium per circuit breaker, from Supplementary Table S1.8; original gram quantity converted to kilograms.</t>
  </si>
  <si>
    <t>378 g alumina per circuit breaker, from Supplementary Table S1.8; original gram quantity converted to kilograms.</t>
  </si>
  <si>
    <t>16.736 g copper per circuit breaker, from Supplementary Table S1.8; original gram quantity converted to kilograms.</t>
  </si>
  <si>
    <t>315 g copper-tungsten represented by copper per circuit breaker, from Supplementary Table S1.8; original gram quantity converted to kilograms.</t>
  </si>
  <si>
    <t>15 g polyamide 11 represented by nylon 6 per circuit breaker, from Supplementary Table S1.8; original gram quantity converted to kilograms.</t>
  </si>
  <si>
    <t>183 g polyamide 66 per circuit breaker, from Supplementary Table S1.8; original gram quantity converted to kilograms.</t>
  </si>
  <si>
    <t>140 g polycarbonate per circuit breaker, from Supplementary Table S1.8; original gram quantity converted to kilograms.</t>
  </si>
  <si>
    <t>61 g glass-fibre-reinforced polycarbonate represented by polycarbonate per circuit breaker, from Supplementary Table S1.8; original gram quantity converted to kilograms.</t>
  </si>
  <si>
    <t>8 g PVC per circuit breaker, from Supplementary Table S1.8; original gram quantity converted to kilograms.</t>
  </si>
  <si>
    <t>9 g bronze per circuit breaker, from Supplementary Table S1.8; original gram quantity converted to kilograms.</t>
  </si>
  <si>
    <t>227 g PTFE represented by tetrafluoroethylene per circuit breaker, from Supplementary Table S1.8; original gram quantity converted to kilograms.</t>
  </si>
  <si>
    <t>23.751 g epoxy resin per circuit breaker, from Supplementary Table S1.8; original gram quantity converted to kilograms.</t>
  </si>
  <si>
    <t>844 g iron-filled epoxy represented by epoxy resin per circuit breaker, from Supplementary Table S1.8; original gram quantity converted to kilograms.</t>
  </si>
  <si>
    <t>282 g SF6 per circuit breaker, from Supplementary Table S1.8; original gram quantity converted to kilograms.</t>
  </si>
  <si>
    <t>198 g brass per circuit breaker, from Supplementary Table S1.8; original gram quantity converted to kilograms.</t>
  </si>
  <si>
    <t>Materials-only proxy for one MV switch-disconnector cubicle, based on ABB data and Supplementary Table S1.7. Background names/locations may be modern ecoinvent equivalents of the v3.3 datasets used in the paper.</t>
  </si>
  <si>
    <t>89.7 kg hot-rolled low-alloy steel per MV cubicle, from Supplementary Table S1.7.</t>
  </si>
  <si>
    <t>6 kg stainless steel per MV cubicle, from Supplementary Table S1.7.</t>
  </si>
  <si>
    <t>7.6 kg copper per MV cubicle, from Supplementary Table S1.7.</t>
  </si>
  <si>
    <t>0.4 kg brass per MV cubicle, from Supplementary Table S1.7.</t>
  </si>
  <si>
    <t>0.9 kg polycarbonate per MV cubicle, from Supplementary Table S1.7.</t>
  </si>
  <si>
    <t>0.7 kg EPDM represented by synthetic rubber per MV cubicle, from Supplementary Table S1.7.</t>
  </si>
  <si>
    <t>0.1 kg polypropylene per MV cubicle, from Supplementary Table S1.7.</t>
  </si>
  <si>
    <t>0.1 kg polyester resin per MV cubicle, from Supplementary Table S1.7.</t>
  </si>
  <si>
    <t>0.1 kg flat glass per MV cubicle, from Supplementary Table S1.7.</t>
  </si>
  <si>
    <t>22.6 kg epoxy resin per MV cubicle, from Supplementary Table S1.7.</t>
  </si>
  <si>
    <t>0.2 kg SF6 per MV cubicle, from Supplementary Table S1.7.</t>
  </si>
  <si>
    <t>0.5 kg zinc per MV cubicle, from Supplementary Table S1.7.</t>
  </si>
  <si>
    <t>1.1 kg wrought aluminium per MV cubicle, from Supplementary Table S1.7.</t>
  </si>
  <si>
    <t>0.8 kg alkyd paint per MV cubicle, from Supplementary Table S1.7.</t>
  </si>
  <si>
    <t>Foreground assembly of the MV switchgear and TSG control panel. Per Supplementary Table S1.7, one unit contains two switch-disconnector cubicles and one SF6 circuit breaker.</t>
  </si>
  <si>
    <t>Two MV switch-disconnector cubicles per control-panel assembly, Supplementary Table S1.7.</t>
  </si>
  <si>
    <t>One SF6 MV circuit breaker per control-panel assembly, Supplementary Tables S1.7-S1.8.</t>
  </si>
  <si>
    <t>Composition proxy for 1 kg of Hempel Base 35858, based on the safety data sheet and Supplementary Table S1.6. Unspecified remainder is represented by liquid epoxy resin, as in the paper.</t>
  </si>
  <si>
    <t>0.15 kg low-molecular-weight epoxy resin per kg Base 35858, from Supplementary Table S1.6.</t>
  </si>
  <si>
    <t>0.075 kg medium-molecular-weight epoxy resin per kg Base 35858, from Supplementary Table S1.6.</t>
  </si>
  <si>
    <t>0.075 kg xylene per kg Base 35858, from Supplementary Table S1.6.</t>
  </si>
  <si>
    <t>0.04 kg n-butanol per kg Base 35858, from Supplementary Table S1.6.</t>
  </si>
  <si>
    <t>0.02 kg ethylbenzene per kg Base 35858, from Supplementary Table S1.6.</t>
  </si>
  <si>
    <t>0.0175 kg solvent naphtha per kg Base 35858, from Supplementary Table S1.6.</t>
  </si>
  <si>
    <t>0.02 kg alpha'-(1,3-xylenediyl)bis(12-hydroxyoctadecanamide), represented by dimethenamide per kg Base 35858, from Supplementary Table S1.6.</t>
  </si>
  <si>
    <t>0.6025 kg unspecified remainder, represented by liquid epoxy resin per kg Base 35858, from Supplementary Table S1.6.</t>
  </si>
  <si>
    <t>Composition proxy for 1 kg of Hempel Curing Agent 97652, based on the safety data sheet and Supplementary Table S1.6. Several constituents are represented by the proxy substances selected by the authors; the unspecified remainder is liquid epoxy resin.</t>
  </si>
  <si>
    <t>0.1625 kg xylene per kg Curing Agent 97652, from Supplementary Table S1.6.</t>
  </si>
  <si>
    <t>0.085 kg n-butanol per kg Curing Agent 97652, from Supplementary Table S1.6.</t>
  </si>
  <si>
    <t>0.075 kg p-tert-butylphenol, represented by phenol per kg Curing Agent 97652, from Supplementary Table S1.6.</t>
  </si>
  <si>
    <t>0.04 kg m-xylylene-diamine, represented by meta-phenylene diamine per kg Curing Agent 97652, from Supplementary Table S1.6.</t>
  </si>
  <si>
    <t>0.03 kg ethanol per kg Curing Agent 97652, from Supplementary Table S1.6.</t>
  </si>
  <si>
    <t>0.05 kg ethylbenzene per kg Curing Agent 97652, from Supplementary Table S1.6.</t>
  </si>
  <si>
    <t>0.0175 kg trimethylhexamethylene diamine, represented by ethylenediamine per kg Curing Agent 97652, from Supplementary Table S1.6.</t>
  </si>
  <si>
    <t>0.02 kg 2,4,6-tris(dimethylaminomethyl)phenol, represented by o-aminophenol per kg Curing Agent 97652, from Supplementary Table S1.6.</t>
  </si>
  <si>
    <t>0.00625 kg aminoethylaminopropyltrimethoxysilane, represented by ethylenediamine per kg Curing Agent 97652, from Supplementary Table S1.6.</t>
  </si>
  <si>
    <t>0.51375 kg unspecified remainder, represented by liquid epoxy resin per kg Curing Agent 97652, from Supplementary Table S1.6.</t>
  </si>
  <si>
    <t>Foreground mixture for 1 kg of epoxy primer/topcoat. Supplementary Table S1.5 assumes the same base and curing-agent formulation as the glass-flake paint, without glass flakes: 0.842 kg Base 35858 and 0.156 kg Curing Agent 97652.</t>
  </si>
  <si>
    <t>0.156 kg Curing Agent 97652 per kg primer/topcoat, Supplementary Table S1.5.</t>
  </si>
  <si>
    <t>0.842 kg Base 35858 per kg primer/topcoat, Supplementary Table S1.5.</t>
  </si>
  <si>
    <t>Foreground mixture for 1 kg of Hempel glass-flake paint 35851. Composition follows Supplementary Table S1.5: 0.183 kg Base 35858, 0.034 kg Curing Agent 97652 and 0.781 kg flat glass.</t>
  </si>
  <si>
    <t>0.034 kg Curing Agent 97652 per kg glass-flake paint, Supplementary Table S1.5.</t>
  </si>
  <si>
    <t>0.183 kg Base 35858 per kg glass-flake paint, Supplementary Table S1.5.</t>
  </si>
  <si>
    <t>0.781 kg glass flakes per kg paint, represented by uncoated flat glass (Table S1.5).</t>
  </si>
  <si>
    <t>Application of the complete corrosion-protection coating to 1 m². Supplementary Table S1.5 includes 0.808 kg primer/topcoat, 1.23 kg glass-flake paint and 12.8 m³ compressed air. The overall coating system corresponds to the 1 mm thickness assumption described in the paper.</t>
  </si>
  <si>
    <t>0.808 kg epoxy primer/topcoat applied per m², Supplementary Table S1.5.</t>
  </si>
  <si>
    <t>1.23 kg glass-flake paint applied per m², Supplementary Table S1.5.</t>
  </si>
  <si>
    <t>12.8 m³ compressed air per m² for airless spray application, Supplementary Table S1.5.</t>
  </si>
  <si>
    <t>Abrasive blasting of 1 m² before painting. Inventory follows Supplementary Table S1.5: 10 kg silica sand, 5.8 m³ compressed air at 800 kPa and 1.35E-05 kg PM2.5-10 emitted to air.</t>
  </si>
  <si>
    <t>10 kg silica sand abrasive per m², Supplementary Table S1.5.</t>
  </si>
  <si>
    <t>compressed air production, 800 kPa gauge, &lt;30kW, average generation</t>
  </si>
  <si>
    <t>compressed air, 800 kPa gauge</t>
  </si>
  <si>
    <t>5.8 m³ per m² from Supplementary Table S1.5; original ecoinvent v3.3 process is the &lt;30 kW, 800 kPa European average.</t>
  </si>
  <si>
    <t>Direct emission of 1.35E-05 kg particulate matter (2.5-10 µm) per m² blasted, Supplementary Table S1.5.</t>
  </si>
  <si>
    <t>Proxy for oxy-acetylene flame cutting of 1 m² of steel. The paper assumes a 20 mm cut width, so 1 m² removed is represented by 50 m of gas welding (Supplementary Table S1.5).</t>
  </si>
  <si>
    <t>50 m gas welding per m² as the proxy for oxy-acetylene flame cutting, Supplementary Table S1.5.</t>
  </si>
  <si>
    <t>Supply of the major pre-fabricated electrical components included by the paper: six 175 kW generators represented by 200 kW generator datasets, one MV switchgear/TSG control panel and one 315 kVA transformer. The generator quantity of six follows the corrected Supplementary Table S1.2.</t>
  </si>
  <si>
    <t>Six generators per Pelamis; corrected Supplementary Table S1.2. The 175 kW units are represented by the ecoinvent 200 kW generator market.</t>
  </si>
  <si>
    <t>One MV switchgear and TSG control-panel assembly per Pelamis, Supplementary Table S1.2.</t>
  </si>
  <si>
    <t>One 315 kVA, 11 kV transformer per Pelamis, Supplementary Table S1.2.</t>
  </si>
  <si>
    <t>Cradle-to-grave foreground inventory for one first-generation Pelamis P1 installed off north-west Scotland. Includes the device, moorings and subsea cable up to grid connection; manufacturing, assembly, component transport, specialist-vessel installation, 20 years of maintenance, decommissioning and landfill treatment are included. Grid integration, replacement parts, dismantling operations and downstream grid assets are excluded. A 90% steel recycling rate is assumed under the recycled-content/cut-off approach: recycling is outside the system boundary and receives no credit; only the 10% landfilled share is modelled. Background data in the paper were ecoinvent v3.3 recycled-content; modern dataset mappings may prevent exact numerical reproduction. This workbook encodes deterministic central values only; the paper's pedigree-based lognormal uncertainty distributions and Monte Carlo analysis are not reproduced.</t>
  </si>
  <si>
    <t>221,982 kg cast/low-alloy steel, corrected Supplementary Table S1.1.</t>
  </si>
  <si>
    <t>345,901 kg hot-rolled low-alloy steel plate, corrected Supplementary Table S1.1.</t>
  </si>
  <si>
    <t>475,722 kg sand ballast, Supplementary Table S1.1. Original ecoinvent v3.3 geography is GLO.</t>
  </si>
  <si>
    <t>550 kg stainless steel, Supplementary Table S1.1.</t>
  </si>
  <si>
    <t>416 kg nylon 6, Supplementary Table S1.1. Original ecoinvent v3.3 geography is GLO.</t>
  </si>
  <si>
    <t>343 kg polyurethane, using the explicit mass reported in main-paper Table 1. The supplement reports 3.5 m³ and a footnote density of 110 kg/m³, which is internally inconsistent (385 kg); the previous 175 kg value was unsupported.</t>
  </si>
  <si>
    <t>90 kg glass-reinforced plastic, Supplementary Table S1.1.</t>
  </si>
  <si>
    <t>55 kg PVC pipe material, Supplementary Table S1.1; pipe extrusion is modelled separately.</t>
  </si>
  <si>
    <t>6,383 kg steel-pipe drawing, Supplementary Table S1.1.</t>
  </si>
  <si>
    <t>460 kg steel-wire drawing, Supplementary Table S1.1.</t>
  </si>
  <si>
    <t>55 kg plastic-pipe extrusion, Supplementary Table S1.1.</t>
  </si>
  <si>
    <t>market for steel removed by milling, average</t>
  </si>
  <si>
    <t>steel removed by milling, average</t>
  </si>
  <si>
    <t>Supplementary Table S1.1 reports 53,924 cm³ of steel removed. Converted here to 423.3034 kg using 7,850 kg/m³; the previous 53,924 kg value was a unit-conversion error.</t>
  </si>
  <si>
    <t>welding, arc, steel</t>
  </si>
  <si>
    <t>1,995 m of arc welding from Supplementary Table S1.1. Gas welding is used only in the separate flame-cutting proxy.</t>
  </si>
  <si>
    <t>41 m² flame cutting, Supplementary Table S1.1; the flame-cutting sub-dataset uses 50 m gas welding per m².</t>
  </si>
  <si>
    <t>2,025 m² abrasive blasting, Supplementary Table S1.1.</t>
  </si>
  <si>
    <t>2,025 m² complete paint application, Supplementary Table S1.1.</t>
  </si>
  <si>
    <t>One set of major pre-fabricated electrical components per Pelamis, Supplementary Table S1.2.</t>
  </si>
  <si>
    <t>120 crane-hours during assembly, Supplementary Tables S1.4 and S1.9.</t>
  </si>
  <si>
    <t>14.1 forklift-hours during assembly, Supplementary Tables S1.4 and S1.9.</t>
  </si>
  <si>
    <t>market for transport, freight, lorry 3.5-7.5 metric ton, EURO3</t>
  </si>
  <si>
    <t>ton kilometer</t>
  </si>
  <si>
    <t>transport, freight, lorry 3.5-7.5 metric ton, EURO3</t>
  </si>
  <si>
    <t>PCM component transport by small lorry (Supplementary Table S1.3): (0.48 + 1.35) t × 540 km = 988.2 tkm. EURO3 is the conservative vehicle class used in the paper.</t>
  </si>
  <si>
    <t>market for transport, freight, lorry 16-32 metric ton, EURO3</t>
  </si>
  <si>
    <t>transport, freight, lorry 16-32 metric ton, EURO3</t>
  </si>
  <si>
    <t>PCM component and completed-PCM transport by large lorry (Tables 2 and S1.3): 0.06×100 + 0.18×106 + 69.62×130 + 17.40×510 + 7.86×540 + 9.00×722 + 106.55×420 = 73,443.08 tkm.</t>
  </si>
  <si>
    <t>market for transport, freight, sea, bulk carrier for dry goods</t>
  </si>
  <si>
    <t>transport, freight, sea, bulk carrier for dry goods</t>
  </si>
  <si>
    <t>Inbound sea freight for PCM components (Tables 2 and S1.3): 0.30 t from China × 18,000 km + 0.30 t from Holland × 750 km = 5,625 tkm. This modern bulk-carrier market is a proxy for the original ecoinvent v3.3 transoceanic-ship market.</t>
  </si>
  <si>
    <t>Fuel-equivalent proxy for all specialist-vessel operations over the 20-year life (Tables S1.4 and S1.9): barge (11.84+2.5)×113,000 = 1,620,420; multicat (24+8.5)×5,780,000 = 187,850,000; tug (11.83+4×20+2.5)×663,000 = 62,540,790; inspection vessel 1.33×20×194,000 = 5,160,400 tkm. Total = 257,171,610 tkm. These are fuel-consumption-equivalent proxy units, not actual freight work.</t>
  </si>
  <si>
    <t>treatment of scrap steel, inert material landfill</t>
  </si>
  <si>
    <t>Europe without Switzerland</t>
  </si>
  <si>
    <t>scrap steel</t>
  </si>
  <si>
    <t>Landfill treatment of the 10% non-recycled share of 568,433 kg total steel: 56,843.3 kg. The remaining 90% is recycled outside the system boundary with no credit, consistent with the recycled-content/cut-off approach (Section 3.4; Table S1.10).</t>
  </si>
  <si>
    <t>treatment of inert waste, inert material landfill</t>
  </si>
  <si>
    <t>inert waste, for final disposal</t>
  </si>
  <si>
    <t>Landfill treatment of 475,722 kg sand ballast as inert waste, following Supplementary Table S1.10.</t>
  </si>
  <si>
    <t>treatment of waste plastic, mixture, sanitary landfill</t>
  </si>
  <si>
    <t>waste plastic, mixture</t>
  </si>
  <si>
    <t>Landfill treatment of non-PVC polymers represented as mixed plastic: 416 kg nylon 6 + 343 kg polyurethane + 90 kg glass-reinforced plastic = 849 kg (Table S1.10 mapping).</t>
  </si>
  <si>
    <t>treatment of waste polyvinylchloride, sanitary landfill</t>
  </si>
  <si>
    <t>waste polyvinylchloride</t>
  </si>
  <si>
    <t>Landfill treatment of 55 kg PVC pipe, following Supplementary Table S1.10.</t>
  </si>
  <si>
    <t>Production of 1 kWh high-voltage electricity from the Pelamis P1 case study. One platform is allocated over 2.97 GWh/year for 20 years, giving 1/(2.97E6 × 20) = 1.6835016835E-08 platform per kWh. No substitute hydropower-resource flow is used because the paper does not model a 3.6 MJ hydropower input and such a flow would distort cumulative energy demand.</t>
  </si>
  <si>
    <t>Platform requirement per kWh: 1 / (2.97E6 kWh/year × 20 years) = 1.6835016835E-08 unit/kWh. This reproduces the paper's 45% capacity factor and 20-year design life.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</si>
</sst>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9" fontId="0" fillId="0" borderId="0" xfId="0" applyNumberFormat="1"/>
    <xf numFmtId="10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9"/>
  <sheetViews>
    <sheetView tabSelected="1" topLeftCell="A265" workbookViewId="0">
      <selection activeCell="C285" sqref="C285"/>
    </sheetView>
  </sheetViews>
  <sheetFormatPr baseColWidth="10" defaultRowHeight="16" x14ac:dyDescent="0.2"/>
  <cols>
    <col min="1" max="1" width="48" customWidth="1"/>
    <col min="2" max="2" width="34" customWidth="1"/>
    <col min="3" max="3" width="24" customWidth="1"/>
    <col min="4" max="4" width="18" customWidth="1"/>
    <col min="5" max="5" width="28" customWidth="1"/>
    <col min="6" max="6" width="16" customWidth="1"/>
    <col min="7" max="7" width="48" customWidth="1"/>
    <col min="8" max="8" width="72" customWidth="1"/>
  </cols>
  <sheetData>
    <row r="1" spans="1:8" s="4" customFormat="1" x14ac:dyDescent="0.2">
      <c r="A1" s="4" t="s">
        <v>0</v>
      </c>
      <c r="B1" s="4" t="s">
        <v>1</v>
      </c>
    </row>
    <row r="3" spans="1:8" s="4" customFormat="1" x14ac:dyDescent="0.2">
      <c r="A3" s="4" t="s">
        <v>2</v>
      </c>
      <c r="B3" s="4" t="s">
        <v>3</v>
      </c>
    </row>
    <row r="4" spans="1:8" x14ac:dyDescent="0.2">
      <c r="A4" t="s">
        <v>4</v>
      </c>
      <c r="B4" t="s">
        <v>152</v>
      </c>
    </row>
    <row r="5" spans="1:8" x14ac:dyDescent="0.2">
      <c r="A5" t="s">
        <v>5</v>
      </c>
      <c r="B5">
        <v>1</v>
      </c>
    </row>
    <row r="6" spans="1:8" x14ac:dyDescent="0.2">
      <c r="A6" t="s">
        <v>6</v>
      </c>
      <c r="B6" t="s">
        <v>7</v>
      </c>
    </row>
    <row r="7" spans="1:8" x14ac:dyDescent="0.2">
      <c r="A7" t="s">
        <v>8</v>
      </c>
      <c r="B7" t="s">
        <v>9</v>
      </c>
    </row>
    <row r="8" spans="1:8" x14ac:dyDescent="0.2">
      <c r="A8" t="s">
        <v>10</v>
      </c>
      <c r="B8" t="s">
        <v>11</v>
      </c>
    </row>
    <row r="9" spans="1:8" x14ac:dyDescent="0.2">
      <c r="A9" t="s">
        <v>12</v>
      </c>
      <c r="B9" t="s">
        <v>153</v>
      </c>
    </row>
    <row r="10" spans="1:8" x14ac:dyDescent="0.2">
      <c r="A10" t="s">
        <v>13</v>
      </c>
      <c r="B10" t="s">
        <v>154</v>
      </c>
    </row>
    <row r="11" spans="1:8" x14ac:dyDescent="0.2">
      <c r="A11" t="s">
        <v>14</v>
      </c>
    </row>
    <row r="12" spans="1:8" x14ac:dyDescent="0.2">
      <c r="A12" s="4" t="s">
        <v>15</v>
      </c>
      <c r="B12" s="4" t="s">
        <v>16</v>
      </c>
      <c r="C12" s="4" t="s">
        <v>4</v>
      </c>
      <c r="D12" s="4" t="s">
        <v>10</v>
      </c>
      <c r="E12" s="4" t="s">
        <v>17</v>
      </c>
      <c r="F12" s="4" t="s">
        <v>8</v>
      </c>
      <c r="G12" s="4" t="s">
        <v>6</v>
      </c>
      <c r="H12" s="4" t="s">
        <v>13</v>
      </c>
    </row>
    <row r="13" spans="1:8" x14ac:dyDescent="0.2">
      <c r="A13" t="s">
        <v>3</v>
      </c>
      <c r="B13">
        <v>1</v>
      </c>
      <c r="C13" t="s">
        <v>152</v>
      </c>
      <c r="D13" t="s">
        <v>11</v>
      </c>
      <c r="F13" t="s">
        <v>18</v>
      </c>
      <c r="G13" t="s">
        <v>7</v>
      </c>
      <c r="H13" t="s">
        <v>155</v>
      </c>
    </row>
    <row r="14" spans="1:8" x14ac:dyDescent="0.2">
      <c r="A14" t="s">
        <v>156</v>
      </c>
      <c r="B14">
        <v>18</v>
      </c>
      <c r="C14" t="s">
        <v>152</v>
      </c>
      <c r="D14" t="s">
        <v>151</v>
      </c>
      <c r="F14" t="s">
        <v>23</v>
      </c>
      <c r="G14" t="s">
        <v>157</v>
      </c>
      <c r="H14" t="s">
        <v>158</v>
      </c>
    </row>
    <row r="17" spans="1:8" x14ac:dyDescent="0.2">
      <c r="A17" s="4" t="s">
        <v>2</v>
      </c>
      <c r="B17" s="4" t="s">
        <v>19</v>
      </c>
    </row>
    <row r="18" spans="1:8" x14ac:dyDescent="0.2">
      <c r="A18" t="s">
        <v>4</v>
      </c>
      <c r="B18" t="s">
        <v>152</v>
      </c>
    </row>
    <row r="19" spans="1:8" x14ac:dyDescent="0.2">
      <c r="A19" t="s">
        <v>5</v>
      </c>
      <c r="B19">
        <v>1</v>
      </c>
    </row>
    <row r="20" spans="1:8" x14ac:dyDescent="0.2">
      <c r="A20" t="s">
        <v>6</v>
      </c>
      <c r="B20" t="s">
        <v>19</v>
      </c>
    </row>
    <row r="21" spans="1:8" x14ac:dyDescent="0.2">
      <c r="A21" t="s">
        <v>8</v>
      </c>
      <c r="B21" t="s">
        <v>9</v>
      </c>
    </row>
    <row r="22" spans="1:8" x14ac:dyDescent="0.2">
      <c r="A22" t="s">
        <v>10</v>
      </c>
      <c r="B22" t="s">
        <v>11</v>
      </c>
    </row>
    <row r="23" spans="1:8" x14ac:dyDescent="0.2">
      <c r="A23" t="s">
        <v>12</v>
      </c>
      <c r="B23" t="s">
        <v>153</v>
      </c>
    </row>
    <row r="24" spans="1:8" x14ac:dyDescent="0.2">
      <c r="A24" t="s">
        <v>13</v>
      </c>
      <c r="B24" t="s">
        <v>159</v>
      </c>
    </row>
    <row r="25" spans="1:8" x14ac:dyDescent="0.2">
      <c r="A25" t="s">
        <v>14</v>
      </c>
    </row>
    <row r="26" spans="1:8" x14ac:dyDescent="0.2">
      <c r="A26" s="4" t="s">
        <v>15</v>
      </c>
      <c r="B26" s="4" t="s">
        <v>16</v>
      </c>
      <c r="C26" s="4" t="s">
        <v>4</v>
      </c>
      <c r="D26" s="4" t="s">
        <v>10</v>
      </c>
      <c r="E26" s="4" t="s">
        <v>17</v>
      </c>
      <c r="F26" s="4" t="s">
        <v>8</v>
      </c>
      <c r="G26" s="4" t="s">
        <v>6</v>
      </c>
      <c r="H26" s="4" t="s">
        <v>13</v>
      </c>
    </row>
    <row r="27" spans="1:8" x14ac:dyDescent="0.2">
      <c r="A27" t="s">
        <v>19</v>
      </c>
      <c r="B27">
        <v>1</v>
      </c>
      <c r="C27" t="s">
        <v>152</v>
      </c>
      <c r="D27" t="s">
        <v>11</v>
      </c>
      <c r="F27" t="s">
        <v>18</v>
      </c>
      <c r="G27" t="s">
        <v>19</v>
      </c>
      <c r="H27" t="s">
        <v>155</v>
      </c>
    </row>
    <row r="28" spans="1:8" x14ac:dyDescent="0.2">
      <c r="A28" t="s">
        <v>20</v>
      </c>
      <c r="B28">
        <f>2.55*43</f>
        <v>109.64999999999999</v>
      </c>
      <c r="C28" t="s">
        <v>21</v>
      </c>
      <c r="D28" t="s">
        <v>22</v>
      </c>
      <c r="F28" t="s">
        <v>23</v>
      </c>
      <c r="G28" t="s">
        <v>24</v>
      </c>
      <c r="H28" t="s">
        <v>160</v>
      </c>
    </row>
    <row r="30" spans="1:8" x14ac:dyDescent="0.2">
      <c r="A30" s="4" t="s">
        <v>2</v>
      </c>
      <c r="B30" s="4" t="s">
        <v>25</v>
      </c>
    </row>
    <row r="31" spans="1:8" x14ac:dyDescent="0.2">
      <c r="A31" t="s">
        <v>4</v>
      </c>
      <c r="B31" t="s">
        <v>26</v>
      </c>
    </row>
    <row r="32" spans="1:8" x14ac:dyDescent="0.2">
      <c r="A32" t="s">
        <v>5</v>
      </c>
      <c r="B32">
        <v>1</v>
      </c>
    </row>
    <row r="33" spans="1:8" x14ac:dyDescent="0.2">
      <c r="A33" t="s">
        <v>6</v>
      </c>
      <c r="B33" t="s">
        <v>27</v>
      </c>
    </row>
    <row r="34" spans="1:8" x14ac:dyDescent="0.2">
      <c r="A34" t="s">
        <v>8</v>
      </c>
      <c r="B34" t="s">
        <v>9</v>
      </c>
    </row>
    <row r="35" spans="1:8" x14ac:dyDescent="0.2">
      <c r="A35" t="s">
        <v>10</v>
      </c>
      <c r="B35" t="s">
        <v>10</v>
      </c>
    </row>
    <row r="36" spans="1:8" x14ac:dyDescent="0.2">
      <c r="A36" t="s">
        <v>12</v>
      </c>
      <c r="B36" t="s">
        <v>153</v>
      </c>
    </row>
    <row r="37" spans="1:8" x14ac:dyDescent="0.2">
      <c r="A37" t="s">
        <v>13</v>
      </c>
      <c r="B37" t="s">
        <v>161</v>
      </c>
    </row>
    <row r="38" spans="1:8" x14ac:dyDescent="0.2">
      <c r="A38" t="s">
        <v>14</v>
      </c>
    </row>
    <row r="39" spans="1:8" x14ac:dyDescent="0.2">
      <c r="A39" s="4" t="s">
        <v>15</v>
      </c>
      <c r="B39" s="4" t="s">
        <v>16</v>
      </c>
      <c r="C39" s="4" t="s">
        <v>4</v>
      </c>
      <c r="D39" s="4" t="s">
        <v>10</v>
      </c>
      <c r="E39" s="4" t="s">
        <v>17</v>
      </c>
      <c r="F39" s="4" t="s">
        <v>8</v>
      </c>
      <c r="G39" s="4" t="s">
        <v>6</v>
      </c>
      <c r="H39" s="4" t="s">
        <v>13</v>
      </c>
    </row>
    <row r="40" spans="1:8" x14ac:dyDescent="0.2">
      <c r="A40" t="s">
        <v>25</v>
      </c>
      <c r="B40">
        <v>1</v>
      </c>
      <c r="C40" t="s">
        <v>26</v>
      </c>
      <c r="D40" t="s">
        <v>10</v>
      </c>
      <c r="F40" t="s">
        <v>18</v>
      </c>
      <c r="G40" t="s">
        <v>27</v>
      </c>
      <c r="H40" t="s">
        <v>155</v>
      </c>
    </row>
    <row r="41" spans="1:8" x14ac:dyDescent="0.2">
      <c r="A41" t="s">
        <v>28</v>
      </c>
      <c r="B41">
        <v>533</v>
      </c>
      <c r="C41" t="s">
        <v>21</v>
      </c>
      <c r="D41" t="s">
        <v>29</v>
      </c>
      <c r="F41" t="s">
        <v>23</v>
      </c>
      <c r="G41" t="s">
        <v>30</v>
      </c>
      <c r="H41" t="s">
        <v>162</v>
      </c>
    </row>
    <row r="42" spans="1:8" x14ac:dyDescent="0.2">
      <c r="A42" t="s">
        <v>31</v>
      </c>
      <c r="B42">
        <v>340</v>
      </c>
      <c r="C42" t="s">
        <v>32</v>
      </c>
      <c r="D42" t="s">
        <v>29</v>
      </c>
      <c r="F42" t="s">
        <v>23</v>
      </c>
      <c r="G42" t="s">
        <v>33</v>
      </c>
      <c r="H42" t="s">
        <v>163</v>
      </c>
    </row>
    <row r="43" spans="1:8" x14ac:dyDescent="0.2">
      <c r="A43" t="s">
        <v>34</v>
      </c>
      <c r="B43">
        <v>324</v>
      </c>
      <c r="C43" t="s">
        <v>21</v>
      </c>
      <c r="D43" t="s">
        <v>29</v>
      </c>
      <c r="F43" t="s">
        <v>23</v>
      </c>
      <c r="G43" t="s">
        <v>35</v>
      </c>
      <c r="H43" t="s">
        <v>164</v>
      </c>
    </row>
    <row r="44" spans="1:8" x14ac:dyDescent="0.2">
      <c r="A44" t="s">
        <v>36</v>
      </c>
      <c r="B44">
        <v>113.51</v>
      </c>
      <c r="C44" t="s">
        <v>37</v>
      </c>
      <c r="D44" t="s">
        <v>29</v>
      </c>
      <c r="F44" t="s">
        <v>23</v>
      </c>
      <c r="G44" t="s">
        <v>38</v>
      </c>
      <c r="H44" t="s">
        <v>165</v>
      </c>
    </row>
    <row r="45" spans="1:8" x14ac:dyDescent="0.2">
      <c r="A45" t="s">
        <v>39</v>
      </c>
      <c r="B45">
        <v>86.3</v>
      </c>
      <c r="C45" t="s">
        <v>21</v>
      </c>
      <c r="D45" t="s">
        <v>29</v>
      </c>
      <c r="F45" t="s">
        <v>23</v>
      </c>
      <c r="G45" t="s">
        <v>40</v>
      </c>
      <c r="H45" t="s">
        <v>166</v>
      </c>
    </row>
    <row r="46" spans="1:8" x14ac:dyDescent="0.2">
      <c r="A46" t="s">
        <v>41</v>
      </c>
      <c r="B46">
        <v>59.9</v>
      </c>
      <c r="C46" t="s">
        <v>26</v>
      </c>
      <c r="D46" t="s">
        <v>29</v>
      </c>
      <c r="F46" t="s">
        <v>23</v>
      </c>
      <c r="G46" t="s">
        <v>42</v>
      </c>
      <c r="H46" t="s">
        <v>167</v>
      </c>
    </row>
    <row r="47" spans="1:8" x14ac:dyDescent="0.2">
      <c r="A47" t="s">
        <v>43</v>
      </c>
      <c r="B47">
        <v>11</v>
      </c>
      <c r="C47" t="s">
        <v>21</v>
      </c>
      <c r="D47" t="s">
        <v>29</v>
      </c>
      <c r="F47" t="s">
        <v>23</v>
      </c>
      <c r="G47" t="s">
        <v>44</v>
      </c>
      <c r="H47" t="s">
        <v>168</v>
      </c>
    </row>
    <row r="49" spans="1:8" x14ac:dyDescent="0.2">
      <c r="A49" s="4" t="s">
        <v>2</v>
      </c>
      <c r="B49" s="4" t="s">
        <v>45</v>
      </c>
    </row>
    <row r="50" spans="1:8" x14ac:dyDescent="0.2">
      <c r="A50" t="s">
        <v>4</v>
      </c>
      <c r="B50" t="s">
        <v>26</v>
      </c>
    </row>
    <row r="51" spans="1:8" x14ac:dyDescent="0.2">
      <c r="A51" t="s">
        <v>5</v>
      </c>
      <c r="B51">
        <v>1</v>
      </c>
    </row>
    <row r="52" spans="1:8" x14ac:dyDescent="0.2">
      <c r="A52" t="s">
        <v>6</v>
      </c>
      <c r="B52" t="s">
        <v>46</v>
      </c>
    </row>
    <row r="53" spans="1:8" x14ac:dyDescent="0.2">
      <c r="A53" t="s">
        <v>8</v>
      </c>
      <c r="B53" t="s">
        <v>9</v>
      </c>
    </row>
    <row r="54" spans="1:8" x14ac:dyDescent="0.2">
      <c r="A54" t="s">
        <v>10</v>
      </c>
      <c r="B54" t="s">
        <v>10</v>
      </c>
    </row>
    <row r="55" spans="1:8" x14ac:dyDescent="0.2">
      <c r="A55" t="s">
        <v>12</v>
      </c>
      <c r="B55" t="s">
        <v>153</v>
      </c>
    </row>
    <row r="56" spans="1:8" x14ac:dyDescent="0.2">
      <c r="A56" t="s">
        <v>13</v>
      </c>
      <c r="B56" t="s">
        <v>169</v>
      </c>
    </row>
    <row r="57" spans="1:8" x14ac:dyDescent="0.2">
      <c r="A57" t="s">
        <v>14</v>
      </c>
    </row>
    <row r="58" spans="1:8" x14ac:dyDescent="0.2">
      <c r="A58" s="4" t="s">
        <v>15</v>
      </c>
      <c r="B58" s="4" t="s">
        <v>16</v>
      </c>
      <c r="C58" s="4" t="s">
        <v>4</v>
      </c>
      <c r="D58" s="4" t="s">
        <v>10</v>
      </c>
      <c r="E58" s="4" t="s">
        <v>17</v>
      </c>
      <c r="F58" s="4" t="s">
        <v>8</v>
      </c>
      <c r="G58" s="4" t="s">
        <v>6</v>
      </c>
      <c r="H58" s="4" t="s">
        <v>13</v>
      </c>
    </row>
    <row r="59" spans="1:8" x14ac:dyDescent="0.2">
      <c r="A59" t="s">
        <v>45</v>
      </c>
      <c r="B59">
        <v>1</v>
      </c>
      <c r="C59" t="s">
        <v>26</v>
      </c>
      <c r="D59" t="s">
        <v>10</v>
      </c>
      <c r="F59" t="s">
        <v>18</v>
      </c>
      <c r="G59" t="s">
        <v>46</v>
      </c>
      <c r="H59" t="s">
        <v>155</v>
      </c>
    </row>
    <row r="60" spans="1:8" x14ac:dyDescent="0.2">
      <c r="A60" t="s">
        <v>28</v>
      </c>
      <c r="B60">
        <v>5.5043000000000002E-2</v>
      </c>
      <c r="C60" t="s">
        <v>21</v>
      </c>
      <c r="D60" t="s">
        <v>29</v>
      </c>
      <c r="F60" t="s">
        <v>23</v>
      </c>
      <c r="G60" t="s">
        <v>30</v>
      </c>
      <c r="H60" t="s">
        <v>170</v>
      </c>
    </row>
    <row r="61" spans="1:8" x14ac:dyDescent="0.2">
      <c r="A61" t="s">
        <v>47</v>
      </c>
      <c r="B61">
        <v>1.3320000000000001E-3</v>
      </c>
      <c r="C61" t="s">
        <v>21</v>
      </c>
      <c r="D61" t="s">
        <v>29</v>
      </c>
      <c r="F61" t="s">
        <v>23</v>
      </c>
      <c r="G61" t="s">
        <v>48</v>
      </c>
      <c r="H61" t="s">
        <v>171</v>
      </c>
    </row>
    <row r="62" spans="1:8" x14ac:dyDescent="0.2">
      <c r="A62" t="s">
        <v>39</v>
      </c>
      <c r="B62">
        <v>0.89900000000000002</v>
      </c>
      <c r="C62" t="s">
        <v>21</v>
      </c>
      <c r="D62" t="s">
        <v>29</v>
      </c>
      <c r="F62" t="s">
        <v>23</v>
      </c>
      <c r="G62" t="s">
        <v>40</v>
      </c>
      <c r="H62" t="s">
        <v>172</v>
      </c>
    </row>
    <row r="63" spans="1:8" x14ac:dyDescent="0.2">
      <c r="A63" t="s">
        <v>49</v>
      </c>
      <c r="B63">
        <v>0.378</v>
      </c>
      <c r="C63" t="s">
        <v>37</v>
      </c>
      <c r="D63" t="s">
        <v>29</v>
      </c>
      <c r="F63" t="s">
        <v>23</v>
      </c>
      <c r="G63" t="s">
        <v>50</v>
      </c>
      <c r="H63" t="s">
        <v>173</v>
      </c>
    </row>
    <row r="64" spans="1:8" x14ac:dyDescent="0.2">
      <c r="A64" t="s">
        <v>51</v>
      </c>
      <c r="B64">
        <v>1.6736000000000001E-2</v>
      </c>
      <c r="C64" t="s">
        <v>21</v>
      </c>
      <c r="D64" t="s">
        <v>29</v>
      </c>
      <c r="F64" t="s">
        <v>23</v>
      </c>
      <c r="G64" t="s">
        <v>52</v>
      </c>
      <c r="H64" t="s">
        <v>174</v>
      </c>
    </row>
    <row r="65" spans="1:22" x14ac:dyDescent="0.2">
      <c r="A65" t="s">
        <v>51</v>
      </c>
      <c r="B65">
        <v>0.315</v>
      </c>
      <c r="C65" t="s">
        <v>21</v>
      </c>
      <c r="D65" t="s">
        <v>29</v>
      </c>
      <c r="F65" t="s">
        <v>23</v>
      </c>
      <c r="G65" t="s">
        <v>52</v>
      </c>
      <c r="H65" t="s">
        <v>175</v>
      </c>
    </row>
    <row r="66" spans="1:22" x14ac:dyDescent="0.2">
      <c r="A66" t="s">
        <v>53</v>
      </c>
      <c r="B66">
        <v>1.4999999999999999E-2</v>
      </c>
      <c r="C66" t="s">
        <v>26</v>
      </c>
      <c r="D66" t="s">
        <v>29</v>
      </c>
      <c r="F66" t="s">
        <v>23</v>
      </c>
      <c r="G66" t="s">
        <v>54</v>
      </c>
      <c r="H66" t="s">
        <v>176</v>
      </c>
    </row>
    <row r="67" spans="1:22" x14ac:dyDescent="0.2">
      <c r="A67" t="s">
        <v>55</v>
      </c>
      <c r="B67">
        <v>0.183</v>
      </c>
      <c r="C67" t="s">
        <v>26</v>
      </c>
      <c r="D67" t="s">
        <v>29</v>
      </c>
      <c r="F67" t="s">
        <v>23</v>
      </c>
      <c r="G67" t="s">
        <v>56</v>
      </c>
      <c r="H67" t="s">
        <v>177</v>
      </c>
      <c r="V67" s="1"/>
    </row>
    <row r="68" spans="1:22" x14ac:dyDescent="0.2">
      <c r="A68" t="s">
        <v>57</v>
      </c>
      <c r="B68">
        <v>0.14000000000000001</v>
      </c>
      <c r="C68" t="s">
        <v>21</v>
      </c>
      <c r="D68" t="s">
        <v>29</v>
      </c>
      <c r="F68" t="s">
        <v>23</v>
      </c>
      <c r="G68" t="s">
        <v>58</v>
      </c>
      <c r="H68" t="s">
        <v>178</v>
      </c>
    </row>
    <row r="69" spans="1:22" x14ac:dyDescent="0.2">
      <c r="A69" t="s">
        <v>57</v>
      </c>
      <c r="B69">
        <v>6.0999999999999999E-2</v>
      </c>
      <c r="C69" t="s">
        <v>21</v>
      </c>
      <c r="D69" t="s">
        <v>29</v>
      </c>
      <c r="F69" t="s">
        <v>23</v>
      </c>
      <c r="G69" t="s">
        <v>58</v>
      </c>
      <c r="H69" t="s">
        <v>179</v>
      </c>
    </row>
    <row r="70" spans="1:22" x14ac:dyDescent="0.2">
      <c r="A70" t="s">
        <v>59</v>
      </c>
      <c r="B70">
        <v>8.0000000000000002E-3</v>
      </c>
      <c r="C70" t="s">
        <v>21</v>
      </c>
      <c r="D70" t="s">
        <v>29</v>
      </c>
      <c r="F70" t="s">
        <v>23</v>
      </c>
      <c r="G70" t="s">
        <v>60</v>
      </c>
      <c r="H70" t="s">
        <v>180</v>
      </c>
    </row>
    <row r="71" spans="1:22" x14ac:dyDescent="0.2">
      <c r="A71" t="s">
        <v>61</v>
      </c>
      <c r="B71">
        <v>8.9999999999999993E-3</v>
      </c>
      <c r="C71" t="s">
        <v>21</v>
      </c>
      <c r="D71" t="s">
        <v>29</v>
      </c>
      <c r="F71" t="s">
        <v>23</v>
      </c>
      <c r="G71" t="s">
        <v>62</v>
      </c>
      <c r="H71" t="s">
        <v>181</v>
      </c>
    </row>
    <row r="72" spans="1:22" x14ac:dyDescent="0.2">
      <c r="A72" t="s">
        <v>63</v>
      </c>
      <c r="B72">
        <v>0.22700000000000001</v>
      </c>
      <c r="C72" t="s">
        <v>21</v>
      </c>
      <c r="D72" t="s">
        <v>29</v>
      </c>
      <c r="F72" t="s">
        <v>23</v>
      </c>
      <c r="G72" t="s">
        <v>64</v>
      </c>
      <c r="H72" t="s">
        <v>182</v>
      </c>
    </row>
    <row r="73" spans="1:22" x14ac:dyDescent="0.2">
      <c r="A73" t="s">
        <v>65</v>
      </c>
      <c r="B73">
        <v>2.3751000000000001E-2</v>
      </c>
      <c r="C73" t="s">
        <v>26</v>
      </c>
      <c r="D73" t="s">
        <v>29</v>
      </c>
      <c r="F73" t="s">
        <v>23</v>
      </c>
      <c r="G73" t="s">
        <v>66</v>
      </c>
      <c r="H73" t="s">
        <v>183</v>
      </c>
    </row>
    <row r="74" spans="1:22" x14ac:dyDescent="0.2">
      <c r="A74" t="s">
        <v>65</v>
      </c>
      <c r="B74">
        <v>0.84399999999999997</v>
      </c>
      <c r="C74" t="s">
        <v>26</v>
      </c>
      <c r="D74" t="s">
        <v>29</v>
      </c>
      <c r="F74" t="s">
        <v>23</v>
      </c>
      <c r="G74" t="s">
        <v>66</v>
      </c>
      <c r="H74" t="s">
        <v>184</v>
      </c>
    </row>
    <row r="75" spans="1:22" x14ac:dyDescent="0.2">
      <c r="A75" t="s">
        <v>67</v>
      </c>
      <c r="B75">
        <v>0.28199999999999997</v>
      </c>
      <c r="C75" t="s">
        <v>26</v>
      </c>
      <c r="D75" t="s">
        <v>29</v>
      </c>
      <c r="F75" t="s">
        <v>23</v>
      </c>
      <c r="G75" t="s">
        <v>68</v>
      </c>
      <c r="H75" t="s">
        <v>185</v>
      </c>
    </row>
    <row r="76" spans="1:22" x14ac:dyDescent="0.2">
      <c r="A76" t="s">
        <v>69</v>
      </c>
      <c r="B76">
        <v>0.19800000000000001</v>
      </c>
      <c r="C76" t="s">
        <v>32</v>
      </c>
      <c r="D76" t="s">
        <v>29</v>
      </c>
      <c r="F76" t="s">
        <v>23</v>
      </c>
      <c r="G76" t="s">
        <v>70</v>
      </c>
      <c r="H76" t="s">
        <v>186</v>
      </c>
    </row>
    <row r="78" spans="1:22" x14ac:dyDescent="0.2">
      <c r="A78" s="4" t="s">
        <v>2</v>
      </c>
      <c r="B78" s="4" t="s">
        <v>71</v>
      </c>
    </row>
    <row r="79" spans="1:22" x14ac:dyDescent="0.2">
      <c r="A79" t="s">
        <v>4</v>
      </c>
      <c r="B79" t="s">
        <v>26</v>
      </c>
    </row>
    <row r="80" spans="1:22" x14ac:dyDescent="0.2">
      <c r="A80" t="s">
        <v>5</v>
      </c>
      <c r="B80">
        <v>1</v>
      </c>
    </row>
    <row r="81" spans="1:8" x14ac:dyDescent="0.2">
      <c r="A81" t="s">
        <v>6</v>
      </c>
      <c r="B81" t="s">
        <v>72</v>
      </c>
    </row>
    <row r="82" spans="1:8" x14ac:dyDescent="0.2">
      <c r="A82" t="s">
        <v>8</v>
      </c>
      <c r="B82" t="s">
        <v>9</v>
      </c>
    </row>
    <row r="83" spans="1:8" x14ac:dyDescent="0.2">
      <c r="A83" t="s">
        <v>10</v>
      </c>
      <c r="B83" t="s">
        <v>10</v>
      </c>
    </row>
    <row r="84" spans="1:8" x14ac:dyDescent="0.2">
      <c r="A84" t="s">
        <v>12</v>
      </c>
      <c r="B84" t="s">
        <v>153</v>
      </c>
    </row>
    <row r="85" spans="1:8" x14ac:dyDescent="0.2">
      <c r="A85" t="s">
        <v>13</v>
      </c>
      <c r="B85" t="s">
        <v>187</v>
      </c>
    </row>
    <row r="86" spans="1:8" x14ac:dyDescent="0.2">
      <c r="A86" t="s">
        <v>14</v>
      </c>
    </row>
    <row r="87" spans="1:8" x14ac:dyDescent="0.2">
      <c r="A87" s="4" t="s">
        <v>15</v>
      </c>
      <c r="B87" s="4" t="s">
        <v>16</v>
      </c>
      <c r="C87" s="4" t="s">
        <v>4</v>
      </c>
      <c r="D87" s="4" t="s">
        <v>10</v>
      </c>
      <c r="E87" s="4" t="s">
        <v>17</v>
      </c>
      <c r="F87" s="4" t="s">
        <v>8</v>
      </c>
      <c r="G87" s="4" t="s">
        <v>6</v>
      </c>
      <c r="H87" s="4" t="s">
        <v>13</v>
      </c>
    </row>
    <row r="88" spans="1:8" x14ac:dyDescent="0.2">
      <c r="A88" t="s">
        <v>71</v>
      </c>
      <c r="B88">
        <v>1</v>
      </c>
      <c r="C88" t="s">
        <v>26</v>
      </c>
      <c r="D88" t="s">
        <v>10</v>
      </c>
      <c r="F88" t="s">
        <v>18</v>
      </c>
      <c r="G88" t="s">
        <v>72</v>
      </c>
      <c r="H88" t="s">
        <v>155</v>
      </c>
    </row>
    <row r="89" spans="1:8" x14ac:dyDescent="0.2">
      <c r="A89" t="s">
        <v>34</v>
      </c>
      <c r="B89">
        <v>89.7</v>
      </c>
      <c r="C89" t="s">
        <v>21</v>
      </c>
      <c r="D89" t="s">
        <v>29</v>
      </c>
      <c r="F89" t="s">
        <v>23</v>
      </c>
      <c r="G89" t="s">
        <v>35</v>
      </c>
      <c r="H89" t="s">
        <v>188</v>
      </c>
    </row>
    <row r="90" spans="1:8" x14ac:dyDescent="0.2">
      <c r="A90" t="s">
        <v>47</v>
      </c>
      <c r="B90">
        <v>6</v>
      </c>
      <c r="C90" t="s">
        <v>21</v>
      </c>
      <c r="D90" t="s">
        <v>29</v>
      </c>
      <c r="F90" t="s">
        <v>23</v>
      </c>
      <c r="G90" t="s">
        <v>48</v>
      </c>
      <c r="H90" t="s">
        <v>189</v>
      </c>
    </row>
    <row r="91" spans="1:8" x14ac:dyDescent="0.2">
      <c r="A91" t="s">
        <v>51</v>
      </c>
      <c r="B91">
        <v>7.6</v>
      </c>
      <c r="C91" t="s">
        <v>21</v>
      </c>
      <c r="D91" t="s">
        <v>29</v>
      </c>
      <c r="F91" t="s">
        <v>23</v>
      </c>
      <c r="G91" t="s">
        <v>52</v>
      </c>
      <c r="H91" t="s">
        <v>190</v>
      </c>
    </row>
    <row r="92" spans="1:8" x14ac:dyDescent="0.2">
      <c r="A92" t="s">
        <v>69</v>
      </c>
      <c r="B92">
        <v>0.4</v>
      </c>
      <c r="C92" t="s">
        <v>32</v>
      </c>
      <c r="D92" t="s">
        <v>29</v>
      </c>
      <c r="F92" t="s">
        <v>23</v>
      </c>
      <c r="G92" t="s">
        <v>70</v>
      </c>
      <c r="H92" t="s">
        <v>191</v>
      </c>
    </row>
    <row r="93" spans="1:8" x14ac:dyDescent="0.2">
      <c r="A93" t="s">
        <v>57</v>
      </c>
      <c r="B93">
        <v>0.9</v>
      </c>
      <c r="C93" t="s">
        <v>21</v>
      </c>
      <c r="D93" t="s">
        <v>29</v>
      </c>
      <c r="F93" t="s">
        <v>23</v>
      </c>
      <c r="G93" t="s">
        <v>58</v>
      </c>
      <c r="H93" t="s">
        <v>192</v>
      </c>
    </row>
    <row r="94" spans="1:8" x14ac:dyDescent="0.2">
      <c r="A94" t="s">
        <v>73</v>
      </c>
      <c r="B94">
        <v>0.7</v>
      </c>
      <c r="C94" t="s">
        <v>21</v>
      </c>
      <c r="D94" t="s">
        <v>29</v>
      </c>
      <c r="F94" t="s">
        <v>23</v>
      </c>
      <c r="G94" t="s">
        <v>74</v>
      </c>
      <c r="H94" t="s">
        <v>193</v>
      </c>
    </row>
    <row r="95" spans="1:8" x14ac:dyDescent="0.2">
      <c r="A95" t="s">
        <v>75</v>
      </c>
      <c r="B95">
        <v>0.1</v>
      </c>
      <c r="C95" t="s">
        <v>21</v>
      </c>
      <c r="D95" t="s">
        <v>29</v>
      </c>
      <c r="F95" t="s">
        <v>23</v>
      </c>
      <c r="G95" t="s">
        <v>76</v>
      </c>
      <c r="H95" t="s">
        <v>194</v>
      </c>
    </row>
    <row r="96" spans="1:8" x14ac:dyDescent="0.2">
      <c r="A96" t="s">
        <v>77</v>
      </c>
      <c r="B96">
        <v>0.1</v>
      </c>
      <c r="C96" t="s">
        <v>26</v>
      </c>
      <c r="D96" t="s">
        <v>29</v>
      </c>
      <c r="F96" t="s">
        <v>23</v>
      </c>
      <c r="G96" t="s">
        <v>78</v>
      </c>
      <c r="H96" t="s">
        <v>195</v>
      </c>
    </row>
    <row r="97" spans="1:26" x14ac:dyDescent="0.2">
      <c r="A97" t="s">
        <v>79</v>
      </c>
      <c r="B97">
        <v>0.1</v>
      </c>
      <c r="C97" t="s">
        <v>26</v>
      </c>
      <c r="D97" t="s">
        <v>29</v>
      </c>
      <c r="F97" t="s">
        <v>23</v>
      </c>
      <c r="G97" t="s">
        <v>80</v>
      </c>
      <c r="H97" t="s">
        <v>196</v>
      </c>
    </row>
    <row r="98" spans="1:26" x14ac:dyDescent="0.2">
      <c r="A98" t="s">
        <v>65</v>
      </c>
      <c r="B98">
        <v>22.6</v>
      </c>
      <c r="C98" t="s">
        <v>26</v>
      </c>
      <c r="D98" t="s">
        <v>29</v>
      </c>
      <c r="F98" t="s">
        <v>23</v>
      </c>
      <c r="G98" t="s">
        <v>66</v>
      </c>
      <c r="H98" t="s">
        <v>197</v>
      </c>
    </row>
    <row r="99" spans="1:26" x14ac:dyDescent="0.2">
      <c r="A99" t="s">
        <v>67</v>
      </c>
      <c r="B99">
        <v>0.2</v>
      </c>
      <c r="C99" t="s">
        <v>26</v>
      </c>
      <c r="D99" t="s">
        <v>29</v>
      </c>
      <c r="F99" t="s">
        <v>23</v>
      </c>
      <c r="G99" t="s">
        <v>68</v>
      </c>
      <c r="H99" t="s">
        <v>198</v>
      </c>
    </row>
    <row r="100" spans="1:26" x14ac:dyDescent="0.2">
      <c r="A100" t="s">
        <v>81</v>
      </c>
      <c r="B100">
        <v>0.5</v>
      </c>
      <c r="C100" t="s">
        <v>21</v>
      </c>
      <c r="D100" t="s">
        <v>29</v>
      </c>
      <c r="F100" t="s">
        <v>23</v>
      </c>
      <c r="G100" t="s">
        <v>82</v>
      </c>
      <c r="H100" t="s">
        <v>199</v>
      </c>
    </row>
    <row r="101" spans="1:26" x14ac:dyDescent="0.2">
      <c r="A101" t="s">
        <v>39</v>
      </c>
      <c r="B101">
        <v>1.1000000000000001</v>
      </c>
      <c r="C101" t="s">
        <v>21</v>
      </c>
      <c r="D101" t="s">
        <v>29</v>
      </c>
      <c r="F101" t="s">
        <v>23</v>
      </c>
      <c r="G101" t="s">
        <v>40</v>
      </c>
      <c r="H101" t="s">
        <v>200</v>
      </c>
      <c r="Z101" s="2"/>
    </row>
    <row r="102" spans="1:26" x14ac:dyDescent="0.2">
      <c r="A102" t="s">
        <v>83</v>
      </c>
      <c r="B102">
        <v>0.8</v>
      </c>
      <c r="C102" t="s">
        <v>26</v>
      </c>
      <c r="D102" t="s">
        <v>29</v>
      </c>
      <c r="F102" t="s">
        <v>23</v>
      </c>
      <c r="G102" t="s">
        <v>84</v>
      </c>
      <c r="H102" t="s">
        <v>201</v>
      </c>
    </row>
    <row r="104" spans="1:26" x14ac:dyDescent="0.2">
      <c r="A104" s="4" t="s">
        <v>2</v>
      </c>
      <c r="B104" s="4" t="s">
        <v>85</v>
      </c>
    </row>
    <row r="105" spans="1:26" x14ac:dyDescent="0.2">
      <c r="A105" t="s">
        <v>4</v>
      </c>
      <c r="B105" t="s">
        <v>26</v>
      </c>
    </row>
    <row r="106" spans="1:26" x14ac:dyDescent="0.2">
      <c r="A106" t="s">
        <v>5</v>
      </c>
      <c r="B106">
        <v>1</v>
      </c>
    </row>
    <row r="107" spans="1:26" x14ac:dyDescent="0.2">
      <c r="A107" t="s">
        <v>6</v>
      </c>
      <c r="B107" t="s">
        <v>86</v>
      </c>
    </row>
    <row r="108" spans="1:26" x14ac:dyDescent="0.2">
      <c r="A108" t="s">
        <v>8</v>
      </c>
      <c r="B108" t="s">
        <v>9</v>
      </c>
    </row>
    <row r="109" spans="1:26" x14ac:dyDescent="0.2">
      <c r="A109" t="s">
        <v>10</v>
      </c>
      <c r="B109" t="s">
        <v>10</v>
      </c>
    </row>
    <row r="110" spans="1:26" x14ac:dyDescent="0.2">
      <c r="A110" t="s">
        <v>12</v>
      </c>
      <c r="B110" t="s">
        <v>153</v>
      </c>
    </row>
    <row r="111" spans="1:26" x14ac:dyDescent="0.2">
      <c r="A111" t="s">
        <v>13</v>
      </c>
      <c r="B111" t="s">
        <v>202</v>
      </c>
    </row>
    <row r="112" spans="1:26" x14ac:dyDescent="0.2">
      <c r="A112" t="s">
        <v>14</v>
      </c>
    </row>
    <row r="113" spans="1:8" x14ac:dyDescent="0.2">
      <c r="A113" s="4" t="s">
        <v>15</v>
      </c>
      <c r="B113" s="4" t="s">
        <v>16</v>
      </c>
      <c r="C113" s="4" t="s">
        <v>4</v>
      </c>
      <c r="D113" s="4" t="s">
        <v>10</v>
      </c>
      <c r="E113" s="4" t="s">
        <v>17</v>
      </c>
      <c r="F113" s="4" t="s">
        <v>8</v>
      </c>
      <c r="G113" s="4" t="s">
        <v>6</v>
      </c>
      <c r="H113" s="4" t="s">
        <v>13</v>
      </c>
    </row>
    <row r="114" spans="1:8" x14ac:dyDescent="0.2">
      <c r="A114" t="s">
        <v>85</v>
      </c>
      <c r="B114">
        <v>1</v>
      </c>
      <c r="C114" t="s">
        <v>26</v>
      </c>
      <c r="D114" t="s">
        <v>10</v>
      </c>
      <c r="F114" t="s">
        <v>18</v>
      </c>
      <c r="G114" t="s">
        <v>86</v>
      </c>
      <c r="H114" t="s">
        <v>155</v>
      </c>
    </row>
    <row r="115" spans="1:8" x14ac:dyDescent="0.2">
      <c r="A115" t="s">
        <v>71</v>
      </c>
      <c r="B115">
        <v>2</v>
      </c>
      <c r="C115" t="s">
        <v>26</v>
      </c>
      <c r="D115" t="s">
        <v>10</v>
      </c>
      <c r="F115" t="s">
        <v>23</v>
      </c>
      <c r="G115" t="s">
        <v>72</v>
      </c>
      <c r="H115" t="s">
        <v>203</v>
      </c>
    </row>
    <row r="116" spans="1:8" x14ac:dyDescent="0.2">
      <c r="A116" t="s">
        <v>45</v>
      </c>
      <c r="B116">
        <v>1</v>
      </c>
      <c r="C116" t="s">
        <v>26</v>
      </c>
      <c r="D116" t="s">
        <v>10</v>
      </c>
      <c r="F116" t="s">
        <v>23</v>
      </c>
      <c r="G116" t="s">
        <v>46</v>
      </c>
      <c r="H116" t="s">
        <v>204</v>
      </c>
    </row>
    <row r="118" spans="1:8" x14ac:dyDescent="0.2">
      <c r="A118" s="4" t="s">
        <v>2</v>
      </c>
      <c r="B118" s="4" t="s">
        <v>87</v>
      </c>
    </row>
    <row r="119" spans="1:8" x14ac:dyDescent="0.2">
      <c r="A119" t="s">
        <v>4</v>
      </c>
      <c r="B119" t="s">
        <v>26</v>
      </c>
    </row>
    <row r="120" spans="1:8" x14ac:dyDescent="0.2">
      <c r="A120" t="s">
        <v>5</v>
      </c>
      <c r="B120">
        <v>1</v>
      </c>
    </row>
    <row r="121" spans="1:8" x14ac:dyDescent="0.2">
      <c r="A121" t="s">
        <v>6</v>
      </c>
      <c r="B121" t="s">
        <v>88</v>
      </c>
    </row>
    <row r="122" spans="1:8" x14ac:dyDescent="0.2">
      <c r="A122" t="s">
        <v>8</v>
      </c>
      <c r="B122" t="s">
        <v>9</v>
      </c>
    </row>
    <row r="123" spans="1:8" x14ac:dyDescent="0.2">
      <c r="A123" t="s">
        <v>10</v>
      </c>
      <c r="B123" t="s">
        <v>29</v>
      </c>
    </row>
    <row r="124" spans="1:8" x14ac:dyDescent="0.2">
      <c r="A124" t="s">
        <v>12</v>
      </c>
      <c r="B124" t="s">
        <v>153</v>
      </c>
    </row>
    <row r="125" spans="1:8" x14ac:dyDescent="0.2">
      <c r="A125" t="s">
        <v>13</v>
      </c>
      <c r="B125" t="s">
        <v>205</v>
      </c>
    </row>
    <row r="126" spans="1:8" x14ac:dyDescent="0.2">
      <c r="A126" t="s">
        <v>14</v>
      </c>
    </row>
    <row r="127" spans="1:8" x14ac:dyDescent="0.2">
      <c r="A127" s="4" t="s">
        <v>15</v>
      </c>
      <c r="B127" s="4" t="s">
        <v>16</v>
      </c>
      <c r="C127" s="4" t="s">
        <v>4</v>
      </c>
      <c r="D127" s="4" t="s">
        <v>10</v>
      </c>
      <c r="E127" s="4" t="s">
        <v>17</v>
      </c>
      <c r="F127" s="4" t="s">
        <v>8</v>
      </c>
      <c r="G127" s="4" t="s">
        <v>6</v>
      </c>
      <c r="H127" s="4" t="s">
        <v>13</v>
      </c>
    </row>
    <row r="128" spans="1:8" x14ac:dyDescent="0.2">
      <c r="A128" t="s">
        <v>87</v>
      </c>
      <c r="B128">
        <v>1</v>
      </c>
      <c r="C128" t="s">
        <v>26</v>
      </c>
      <c r="D128" t="s">
        <v>29</v>
      </c>
      <c r="F128" t="s">
        <v>18</v>
      </c>
      <c r="G128" t="s">
        <v>88</v>
      </c>
      <c r="H128" t="s">
        <v>155</v>
      </c>
    </row>
    <row r="129" spans="1:8" x14ac:dyDescent="0.2">
      <c r="A129" t="s">
        <v>65</v>
      </c>
      <c r="B129">
        <v>0.15</v>
      </c>
      <c r="C129" t="s">
        <v>26</v>
      </c>
      <c r="D129" t="s">
        <v>29</v>
      </c>
      <c r="F129" t="s">
        <v>23</v>
      </c>
      <c r="G129" t="s">
        <v>66</v>
      </c>
      <c r="H129" t="s">
        <v>206</v>
      </c>
    </row>
    <row r="130" spans="1:8" x14ac:dyDescent="0.2">
      <c r="A130" t="s">
        <v>65</v>
      </c>
      <c r="B130">
        <v>7.4999999999999997E-2</v>
      </c>
      <c r="C130" t="s">
        <v>26</v>
      </c>
      <c r="D130" t="s">
        <v>29</v>
      </c>
      <c r="F130" t="s">
        <v>23</v>
      </c>
      <c r="G130" t="s">
        <v>66</v>
      </c>
      <c r="H130" t="s">
        <v>207</v>
      </c>
    </row>
    <row r="131" spans="1:8" x14ac:dyDescent="0.2">
      <c r="A131" t="s">
        <v>89</v>
      </c>
      <c r="B131">
        <v>7.4999999999999997E-2</v>
      </c>
      <c r="C131" t="s">
        <v>26</v>
      </c>
      <c r="D131" t="s">
        <v>29</v>
      </c>
      <c r="F131" t="s">
        <v>23</v>
      </c>
      <c r="G131" t="s">
        <v>90</v>
      </c>
      <c r="H131" t="s">
        <v>208</v>
      </c>
    </row>
    <row r="132" spans="1:8" x14ac:dyDescent="0.2">
      <c r="A132" t="s">
        <v>91</v>
      </c>
      <c r="B132">
        <v>0.04</v>
      </c>
      <c r="C132" t="s">
        <v>21</v>
      </c>
      <c r="D132" t="s">
        <v>29</v>
      </c>
      <c r="F132" t="s">
        <v>23</v>
      </c>
      <c r="G132" t="s">
        <v>92</v>
      </c>
      <c r="H132" t="s">
        <v>209</v>
      </c>
    </row>
    <row r="133" spans="1:8" x14ac:dyDescent="0.2">
      <c r="A133" t="s">
        <v>93</v>
      </c>
      <c r="B133">
        <v>0.02</v>
      </c>
      <c r="C133" t="s">
        <v>26</v>
      </c>
      <c r="D133" t="s">
        <v>29</v>
      </c>
      <c r="F133" t="s">
        <v>23</v>
      </c>
      <c r="G133" t="s">
        <v>94</v>
      </c>
      <c r="H133" t="s">
        <v>210</v>
      </c>
    </row>
    <row r="134" spans="1:8" x14ac:dyDescent="0.2">
      <c r="A134" t="s">
        <v>95</v>
      </c>
      <c r="B134">
        <v>1.7500000000000002E-2</v>
      </c>
      <c r="C134" t="s">
        <v>26</v>
      </c>
      <c r="D134" t="s">
        <v>29</v>
      </c>
      <c r="F134" t="s">
        <v>23</v>
      </c>
      <c r="G134" t="s">
        <v>96</v>
      </c>
      <c r="H134" t="s">
        <v>211</v>
      </c>
    </row>
    <row r="135" spans="1:8" x14ac:dyDescent="0.2">
      <c r="A135" t="s">
        <v>97</v>
      </c>
      <c r="B135">
        <v>0.02</v>
      </c>
      <c r="C135" t="s">
        <v>21</v>
      </c>
      <c r="D135" t="s">
        <v>29</v>
      </c>
      <c r="F135" t="s">
        <v>23</v>
      </c>
      <c r="G135" t="s">
        <v>98</v>
      </c>
      <c r="H135" t="s">
        <v>212</v>
      </c>
    </row>
    <row r="136" spans="1:8" x14ac:dyDescent="0.2">
      <c r="A136" t="s">
        <v>65</v>
      </c>
      <c r="B136">
        <v>0.60250000000000004</v>
      </c>
      <c r="C136" t="s">
        <v>26</v>
      </c>
      <c r="D136" t="s">
        <v>29</v>
      </c>
      <c r="F136" t="s">
        <v>23</v>
      </c>
      <c r="G136" t="s">
        <v>66</v>
      </c>
      <c r="H136" t="s">
        <v>213</v>
      </c>
    </row>
    <row r="138" spans="1:8" x14ac:dyDescent="0.2">
      <c r="A138" s="4" t="s">
        <v>2</v>
      </c>
      <c r="B138" s="4" t="s">
        <v>99</v>
      </c>
    </row>
    <row r="139" spans="1:8" x14ac:dyDescent="0.2">
      <c r="A139" t="s">
        <v>4</v>
      </c>
      <c r="B139" t="s">
        <v>26</v>
      </c>
    </row>
    <row r="140" spans="1:8" x14ac:dyDescent="0.2">
      <c r="A140" t="s">
        <v>5</v>
      </c>
      <c r="B140">
        <v>1</v>
      </c>
    </row>
    <row r="141" spans="1:8" x14ac:dyDescent="0.2">
      <c r="A141" t="s">
        <v>6</v>
      </c>
      <c r="B141" t="s">
        <v>100</v>
      </c>
    </row>
    <row r="142" spans="1:8" x14ac:dyDescent="0.2">
      <c r="A142" t="s">
        <v>8</v>
      </c>
      <c r="B142" t="s">
        <v>9</v>
      </c>
    </row>
    <row r="143" spans="1:8" x14ac:dyDescent="0.2">
      <c r="A143" t="s">
        <v>10</v>
      </c>
      <c r="B143" t="s">
        <v>29</v>
      </c>
    </row>
    <row r="144" spans="1:8" x14ac:dyDescent="0.2">
      <c r="A144" t="s">
        <v>12</v>
      </c>
      <c r="B144" t="s">
        <v>153</v>
      </c>
    </row>
    <row r="145" spans="1:20" x14ac:dyDescent="0.2">
      <c r="A145" t="s">
        <v>13</v>
      </c>
      <c r="B145" t="s">
        <v>214</v>
      </c>
    </row>
    <row r="146" spans="1:20" x14ac:dyDescent="0.2">
      <c r="A146" t="s">
        <v>14</v>
      </c>
    </row>
    <row r="147" spans="1:20" x14ac:dyDescent="0.2">
      <c r="A147" s="4" t="s">
        <v>15</v>
      </c>
      <c r="B147" s="4" t="s">
        <v>16</v>
      </c>
      <c r="C147" s="4" t="s">
        <v>4</v>
      </c>
      <c r="D147" s="4" t="s">
        <v>10</v>
      </c>
      <c r="E147" s="4" t="s">
        <v>17</v>
      </c>
      <c r="F147" s="4" t="s">
        <v>8</v>
      </c>
      <c r="G147" s="4" t="s">
        <v>6</v>
      </c>
      <c r="H147" s="4" t="s">
        <v>13</v>
      </c>
    </row>
    <row r="148" spans="1:20" x14ac:dyDescent="0.2">
      <c r="A148" t="s">
        <v>99</v>
      </c>
      <c r="B148">
        <v>1</v>
      </c>
      <c r="C148" t="s">
        <v>26</v>
      </c>
      <c r="D148" t="s">
        <v>29</v>
      </c>
      <c r="F148" t="s">
        <v>18</v>
      </c>
      <c r="G148" t="s">
        <v>100</v>
      </c>
      <c r="H148" t="s">
        <v>155</v>
      </c>
    </row>
    <row r="149" spans="1:20" x14ac:dyDescent="0.2">
      <c r="A149" t="s">
        <v>89</v>
      </c>
      <c r="B149">
        <v>0.16250000000000001</v>
      </c>
      <c r="C149" t="s">
        <v>26</v>
      </c>
      <c r="D149" t="s">
        <v>29</v>
      </c>
      <c r="F149" t="s">
        <v>23</v>
      </c>
      <c r="G149" t="s">
        <v>90</v>
      </c>
      <c r="H149" t="s">
        <v>215</v>
      </c>
    </row>
    <row r="150" spans="1:20" x14ac:dyDescent="0.2">
      <c r="A150" t="s">
        <v>91</v>
      </c>
      <c r="B150">
        <v>8.5000000000000006E-2</v>
      </c>
      <c r="C150" t="s">
        <v>21</v>
      </c>
      <c r="D150" t="s">
        <v>29</v>
      </c>
      <c r="F150" t="s">
        <v>23</v>
      </c>
      <c r="G150" t="s">
        <v>92</v>
      </c>
      <c r="H150" t="s">
        <v>216</v>
      </c>
    </row>
    <row r="151" spans="1:20" x14ac:dyDescent="0.2">
      <c r="A151" t="s">
        <v>101</v>
      </c>
      <c r="B151">
        <v>7.4999999999999997E-2</v>
      </c>
      <c r="C151" t="s">
        <v>26</v>
      </c>
      <c r="D151" t="s">
        <v>29</v>
      </c>
      <c r="F151" t="s">
        <v>23</v>
      </c>
      <c r="G151" t="s">
        <v>102</v>
      </c>
      <c r="H151" t="s">
        <v>217</v>
      </c>
    </row>
    <row r="152" spans="1:20" x14ac:dyDescent="0.2">
      <c r="A152" t="s">
        <v>103</v>
      </c>
      <c r="B152">
        <v>0.04</v>
      </c>
      <c r="C152" t="s">
        <v>21</v>
      </c>
      <c r="D152" t="s">
        <v>29</v>
      </c>
      <c r="F152" t="s">
        <v>23</v>
      </c>
      <c r="G152" t="s">
        <v>104</v>
      </c>
      <c r="H152" t="s">
        <v>218</v>
      </c>
      <c r="T152" s="3"/>
    </row>
    <row r="153" spans="1:20" x14ac:dyDescent="0.2">
      <c r="A153" t="s">
        <v>105</v>
      </c>
      <c r="B153">
        <v>0.03</v>
      </c>
      <c r="C153" t="s">
        <v>26</v>
      </c>
      <c r="D153" t="s">
        <v>29</v>
      </c>
      <c r="F153" t="s">
        <v>23</v>
      </c>
      <c r="G153" t="s">
        <v>106</v>
      </c>
      <c r="H153" t="s">
        <v>219</v>
      </c>
    </row>
    <row r="154" spans="1:20" x14ac:dyDescent="0.2">
      <c r="A154" t="s">
        <v>93</v>
      </c>
      <c r="B154">
        <v>0.05</v>
      </c>
      <c r="C154" t="s">
        <v>26</v>
      </c>
      <c r="D154" t="s">
        <v>29</v>
      </c>
      <c r="F154" t="s">
        <v>23</v>
      </c>
      <c r="G154" t="s">
        <v>94</v>
      </c>
      <c r="H154" t="s">
        <v>220</v>
      </c>
    </row>
    <row r="155" spans="1:20" x14ac:dyDescent="0.2">
      <c r="A155" t="s">
        <v>107</v>
      </c>
      <c r="B155">
        <v>1.7500000000000002E-2</v>
      </c>
      <c r="C155" t="s">
        <v>26</v>
      </c>
      <c r="D155" t="s">
        <v>29</v>
      </c>
      <c r="F155" t="s">
        <v>23</v>
      </c>
      <c r="G155" t="s">
        <v>108</v>
      </c>
      <c r="H155" t="s">
        <v>221</v>
      </c>
    </row>
    <row r="156" spans="1:20" x14ac:dyDescent="0.2">
      <c r="A156" t="s">
        <v>109</v>
      </c>
      <c r="B156">
        <v>0.02</v>
      </c>
      <c r="C156" t="s">
        <v>21</v>
      </c>
      <c r="D156" t="s">
        <v>29</v>
      </c>
      <c r="F156" t="s">
        <v>23</v>
      </c>
      <c r="G156" t="s">
        <v>110</v>
      </c>
      <c r="H156" t="s">
        <v>222</v>
      </c>
    </row>
    <row r="157" spans="1:20" x14ac:dyDescent="0.2">
      <c r="A157" t="s">
        <v>107</v>
      </c>
      <c r="B157">
        <v>6.2500000000000003E-3</v>
      </c>
      <c r="C157" t="s">
        <v>26</v>
      </c>
      <c r="D157" t="s">
        <v>29</v>
      </c>
      <c r="F157" t="s">
        <v>23</v>
      </c>
      <c r="G157" t="s">
        <v>108</v>
      </c>
      <c r="H157" t="s">
        <v>223</v>
      </c>
    </row>
    <row r="158" spans="1:20" x14ac:dyDescent="0.2">
      <c r="A158" t="s">
        <v>65</v>
      </c>
      <c r="B158">
        <v>0.51375000000000004</v>
      </c>
      <c r="C158" t="s">
        <v>26</v>
      </c>
      <c r="D158" t="s">
        <v>29</v>
      </c>
      <c r="F158" t="s">
        <v>23</v>
      </c>
      <c r="G158" t="s">
        <v>66</v>
      </c>
      <c r="H158" t="s">
        <v>224</v>
      </c>
    </row>
    <row r="160" spans="1:20" x14ac:dyDescent="0.2">
      <c r="A160" s="4" t="s">
        <v>2</v>
      </c>
      <c r="B160" s="4" t="s">
        <v>111</v>
      </c>
    </row>
    <row r="161" spans="1:8" x14ac:dyDescent="0.2">
      <c r="A161" t="s">
        <v>4</v>
      </c>
      <c r="B161" t="s">
        <v>26</v>
      </c>
    </row>
    <row r="162" spans="1:8" x14ac:dyDescent="0.2">
      <c r="A162" t="s">
        <v>5</v>
      </c>
      <c r="B162">
        <v>1</v>
      </c>
    </row>
    <row r="163" spans="1:8" x14ac:dyDescent="0.2">
      <c r="A163" t="s">
        <v>6</v>
      </c>
      <c r="B163" t="s">
        <v>112</v>
      </c>
    </row>
    <row r="164" spans="1:8" x14ac:dyDescent="0.2">
      <c r="A164" t="s">
        <v>8</v>
      </c>
      <c r="B164" t="s">
        <v>9</v>
      </c>
    </row>
    <row r="165" spans="1:8" x14ac:dyDescent="0.2">
      <c r="A165" t="s">
        <v>10</v>
      </c>
      <c r="B165" t="s">
        <v>29</v>
      </c>
    </row>
    <row r="166" spans="1:8" x14ac:dyDescent="0.2">
      <c r="A166" t="s">
        <v>12</v>
      </c>
      <c r="B166" t="s">
        <v>153</v>
      </c>
    </row>
    <row r="167" spans="1:8" x14ac:dyDescent="0.2">
      <c r="A167" t="s">
        <v>13</v>
      </c>
      <c r="B167" t="s">
        <v>225</v>
      </c>
    </row>
    <row r="168" spans="1:8" x14ac:dyDescent="0.2">
      <c r="A168" t="s">
        <v>14</v>
      </c>
    </row>
    <row r="169" spans="1:8" x14ac:dyDescent="0.2">
      <c r="A169" s="4" t="s">
        <v>15</v>
      </c>
      <c r="B169" s="4" t="s">
        <v>16</v>
      </c>
      <c r="C169" s="4" t="s">
        <v>4</v>
      </c>
      <c r="D169" s="4" t="s">
        <v>10</v>
      </c>
      <c r="E169" s="4" t="s">
        <v>17</v>
      </c>
      <c r="F169" s="4" t="s">
        <v>8</v>
      </c>
      <c r="G169" s="4" t="s">
        <v>6</v>
      </c>
      <c r="H169" s="4" t="s">
        <v>13</v>
      </c>
    </row>
    <row r="170" spans="1:8" x14ac:dyDescent="0.2">
      <c r="A170" t="s">
        <v>111</v>
      </c>
      <c r="B170">
        <v>1</v>
      </c>
      <c r="C170" t="s">
        <v>26</v>
      </c>
      <c r="D170" t="s">
        <v>29</v>
      </c>
      <c r="F170" t="s">
        <v>18</v>
      </c>
      <c r="G170" t="s">
        <v>112</v>
      </c>
      <c r="H170" t="s">
        <v>155</v>
      </c>
    </row>
    <row r="171" spans="1:8" x14ac:dyDescent="0.2">
      <c r="A171" t="s">
        <v>99</v>
      </c>
      <c r="B171">
        <v>0.156</v>
      </c>
      <c r="C171" t="s">
        <v>26</v>
      </c>
      <c r="D171" t="s">
        <v>29</v>
      </c>
      <c r="F171" t="s">
        <v>23</v>
      </c>
      <c r="G171" t="s">
        <v>100</v>
      </c>
      <c r="H171" t="s">
        <v>226</v>
      </c>
    </row>
    <row r="172" spans="1:8" x14ac:dyDescent="0.2">
      <c r="A172" t="s">
        <v>87</v>
      </c>
      <c r="B172">
        <v>0.84199999999999997</v>
      </c>
      <c r="C172" t="s">
        <v>26</v>
      </c>
      <c r="D172" t="s">
        <v>29</v>
      </c>
      <c r="F172" t="s">
        <v>23</v>
      </c>
      <c r="G172" t="s">
        <v>88</v>
      </c>
      <c r="H172" t="s">
        <v>227</v>
      </c>
    </row>
    <row r="174" spans="1:8" x14ac:dyDescent="0.2">
      <c r="A174" s="4" t="s">
        <v>2</v>
      </c>
      <c r="B174" s="4" t="s">
        <v>113</v>
      </c>
    </row>
    <row r="175" spans="1:8" x14ac:dyDescent="0.2">
      <c r="A175" t="s">
        <v>4</v>
      </c>
      <c r="B175" t="s">
        <v>26</v>
      </c>
    </row>
    <row r="176" spans="1:8" x14ac:dyDescent="0.2">
      <c r="A176" t="s">
        <v>5</v>
      </c>
      <c r="B176">
        <v>1</v>
      </c>
    </row>
    <row r="177" spans="1:8" x14ac:dyDescent="0.2">
      <c r="A177" t="s">
        <v>6</v>
      </c>
      <c r="B177" t="s">
        <v>114</v>
      </c>
    </row>
    <row r="178" spans="1:8" x14ac:dyDescent="0.2">
      <c r="A178" t="s">
        <v>8</v>
      </c>
      <c r="B178" t="s">
        <v>9</v>
      </c>
    </row>
    <row r="179" spans="1:8" x14ac:dyDescent="0.2">
      <c r="A179" t="s">
        <v>10</v>
      </c>
      <c r="B179" t="s">
        <v>29</v>
      </c>
    </row>
    <row r="180" spans="1:8" x14ac:dyDescent="0.2">
      <c r="A180" t="s">
        <v>12</v>
      </c>
      <c r="B180" t="s">
        <v>153</v>
      </c>
    </row>
    <row r="181" spans="1:8" x14ac:dyDescent="0.2">
      <c r="A181" t="s">
        <v>13</v>
      </c>
      <c r="B181" t="s">
        <v>228</v>
      </c>
    </row>
    <row r="182" spans="1:8" x14ac:dyDescent="0.2">
      <c r="A182" t="s">
        <v>14</v>
      </c>
    </row>
    <row r="183" spans="1:8" x14ac:dyDescent="0.2">
      <c r="A183" s="4" t="s">
        <v>15</v>
      </c>
      <c r="B183" s="4" t="s">
        <v>16</v>
      </c>
      <c r="C183" s="4" t="s">
        <v>4</v>
      </c>
      <c r="D183" s="4" t="s">
        <v>10</v>
      </c>
      <c r="E183" s="4" t="s">
        <v>17</v>
      </c>
      <c r="F183" s="4" t="s">
        <v>8</v>
      </c>
      <c r="G183" s="4" t="s">
        <v>6</v>
      </c>
      <c r="H183" s="4" t="s">
        <v>13</v>
      </c>
    </row>
    <row r="184" spans="1:8" x14ac:dyDescent="0.2">
      <c r="A184" t="s">
        <v>113</v>
      </c>
      <c r="B184">
        <v>1</v>
      </c>
      <c r="C184" t="s">
        <v>26</v>
      </c>
      <c r="D184" t="s">
        <v>29</v>
      </c>
      <c r="F184" t="s">
        <v>18</v>
      </c>
      <c r="G184" t="s">
        <v>114</v>
      </c>
      <c r="H184" t="s">
        <v>155</v>
      </c>
    </row>
    <row r="185" spans="1:8" x14ac:dyDescent="0.2">
      <c r="A185" t="s">
        <v>99</v>
      </c>
      <c r="B185">
        <v>3.4000000000000002E-2</v>
      </c>
      <c r="C185" t="s">
        <v>26</v>
      </c>
      <c r="D185" t="s">
        <v>29</v>
      </c>
      <c r="F185" t="s">
        <v>23</v>
      </c>
      <c r="G185" t="s">
        <v>100</v>
      </c>
      <c r="H185" t="s">
        <v>229</v>
      </c>
    </row>
    <row r="186" spans="1:8" x14ac:dyDescent="0.2">
      <c r="A186" t="s">
        <v>87</v>
      </c>
      <c r="B186">
        <v>0.183</v>
      </c>
      <c r="C186" t="s">
        <v>26</v>
      </c>
      <c r="D186" t="s">
        <v>29</v>
      </c>
      <c r="F186" t="s">
        <v>23</v>
      </c>
      <c r="G186" t="s">
        <v>88</v>
      </c>
      <c r="H186" t="s">
        <v>230</v>
      </c>
    </row>
    <row r="187" spans="1:8" x14ac:dyDescent="0.2">
      <c r="A187" t="s">
        <v>79</v>
      </c>
      <c r="B187">
        <v>0.78100000000000003</v>
      </c>
      <c r="C187" t="s">
        <v>26</v>
      </c>
      <c r="D187" t="s">
        <v>29</v>
      </c>
      <c r="F187" t="s">
        <v>23</v>
      </c>
      <c r="G187" t="s">
        <v>80</v>
      </c>
      <c r="H187" t="s">
        <v>231</v>
      </c>
    </row>
    <row r="189" spans="1:8" x14ac:dyDescent="0.2">
      <c r="A189" s="4" t="s">
        <v>2</v>
      </c>
      <c r="B189" s="4" t="s">
        <v>115</v>
      </c>
    </row>
    <row r="190" spans="1:8" x14ac:dyDescent="0.2">
      <c r="A190" t="s">
        <v>4</v>
      </c>
      <c r="B190" t="s">
        <v>26</v>
      </c>
    </row>
    <row r="191" spans="1:8" x14ac:dyDescent="0.2">
      <c r="A191" t="s">
        <v>5</v>
      </c>
      <c r="B191">
        <v>1</v>
      </c>
    </row>
    <row r="192" spans="1:8" x14ac:dyDescent="0.2">
      <c r="A192" t="s">
        <v>6</v>
      </c>
      <c r="B192" t="s">
        <v>114</v>
      </c>
    </row>
    <row r="193" spans="1:8" x14ac:dyDescent="0.2">
      <c r="A193" t="s">
        <v>8</v>
      </c>
      <c r="B193" t="s">
        <v>9</v>
      </c>
    </row>
    <row r="194" spans="1:8" x14ac:dyDescent="0.2">
      <c r="A194" t="s">
        <v>10</v>
      </c>
      <c r="B194" t="s">
        <v>116</v>
      </c>
    </row>
    <row r="195" spans="1:8" x14ac:dyDescent="0.2">
      <c r="A195" t="s">
        <v>12</v>
      </c>
      <c r="B195" t="s">
        <v>153</v>
      </c>
    </row>
    <row r="196" spans="1:8" x14ac:dyDescent="0.2">
      <c r="A196" t="s">
        <v>13</v>
      </c>
      <c r="B196" t="s">
        <v>232</v>
      </c>
    </row>
    <row r="197" spans="1:8" x14ac:dyDescent="0.2">
      <c r="A197" t="s">
        <v>14</v>
      </c>
    </row>
    <row r="198" spans="1:8" x14ac:dyDescent="0.2">
      <c r="A198" s="4" t="s">
        <v>15</v>
      </c>
      <c r="B198" s="4" t="s">
        <v>16</v>
      </c>
      <c r="C198" s="4" t="s">
        <v>4</v>
      </c>
      <c r="D198" s="4" t="s">
        <v>10</v>
      </c>
      <c r="E198" s="4" t="s">
        <v>17</v>
      </c>
      <c r="F198" s="4" t="s">
        <v>8</v>
      </c>
      <c r="G198" s="4" t="s">
        <v>6</v>
      </c>
      <c r="H198" s="4" t="s">
        <v>13</v>
      </c>
    </row>
    <row r="199" spans="1:8" x14ac:dyDescent="0.2">
      <c r="A199" t="s">
        <v>115</v>
      </c>
      <c r="B199">
        <v>1</v>
      </c>
      <c r="C199" t="s">
        <v>26</v>
      </c>
      <c r="D199" t="s">
        <v>116</v>
      </c>
      <c r="F199" t="s">
        <v>18</v>
      </c>
      <c r="G199" t="s">
        <v>114</v>
      </c>
      <c r="H199" t="s">
        <v>155</v>
      </c>
    </row>
    <row r="200" spans="1:8" x14ac:dyDescent="0.2">
      <c r="A200" t="s">
        <v>111</v>
      </c>
      <c r="B200">
        <v>0.80800000000000005</v>
      </c>
      <c r="C200" t="s">
        <v>26</v>
      </c>
      <c r="D200" t="s">
        <v>29</v>
      </c>
      <c r="F200" t="s">
        <v>23</v>
      </c>
      <c r="G200" t="s">
        <v>112</v>
      </c>
      <c r="H200" t="s">
        <v>233</v>
      </c>
    </row>
    <row r="201" spans="1:8" x14ac:dyDescent="0.2">
      <c r="A201" t="s">
        <v>113</v>
      </c>
      <c r="B201">
        <v>1.23</v>
      </c>
      <c r="C201" t="s">
        <v>26</v>
      </c>
      <c r="D201" t="s">
        <v>29</v>
      </c>
      <c r="F201" t="s">
        <v>23</v>
      </c>
      <c r="G201" t="s">
        <v>114</v>
      </c>
      <c r="H201" t="s">
        <v>234</v>
      </c>
    </row>
    <row r="202" spans="1:8" x14ac:dyDescent="0.2">
      <c r="A202" t="s">
        <v>117</v>
      </c>
      <c r="B202">
        <v>12.8</v>
      </c>
      <c r="C202" t="s">
        <v>26</v>
      </c>
      <c r="D202" t="s">
        <v>118</v>
      </c>
      <c r="F202" t="s">
        <v>23</v>
      </c>
      <c r="G202" t="s">
        <v>119</v>
      </c>
      <c r="H202" t="s">
        <v>235</v>
      </c>
    </row>
    <row r="204" spans="1:8" x14ac:dyDescent="0.2">
      <c r="A204" s="4" t="s">
        <v>2</v>
      </c>
      <c r="B204" s="4" t="s">
        <v>120</v>
      </c>
    </row>
    <row r="205" spans="1:8" x14ac:dyDescent="0.2">
      <c r="A205" t="s">
        <v>4</v>
      </c>
      <c r="B205" t="s">
        <v>26</v>
      </c>
    </row>
    <row r="206" spans="1:8" x14ac:dyDescent="0.2">
      <c r="A206" t="s">
        <v>5</v>
      </c>
      <c r="B206">
        <v>1</v>
      </c>
    </row>
    <row r="207" spans="1:8" x14ac:dyDescent="0.2">
      <c r="A207" t="s">
        <v>6</v>
      </c>
      <c r="B207" t="s">
        <v>120</v>
      </c>
    </row>
    <row r="208" spans="1:8" x14ac:dyDescent="0.2">
      <c r="A208" t="s">
        <v>8</v>
      </c>
      <c r="B208" t="s">
        <v>9</v>
      </c>
    </row>
    <row r="209" spans="1:8" x14ac:dyDescent="0.2">
      <c r="A209" t="s">
        <v>10</v>
      </c>
      <c r="B209" t="s">
        <v>116</v>
      </c>
    </row>
    <row r="210" spans="1:8" x14ac:dyDescent="0.2">
      <c r="A210" t="s">
        <v>12</v>
      </c>
      <c r="B210" t="s">
        <v>153</v>
      </c>
    </row>
    <row r="211" spans="1:8" x14ac:dyDescent="0.2">
      <c r="A211" t="s">
        <v>13</v>
      </c>
      <c r="B211" t="s">
        <v>236</v>
      </c>
    </row>
    <row r="212" spans="1:8" x14ac:dyDescent="0.2">
      <c r="A212" t="s">
        <v>14</v>
      </c>
    </row>
    <row r="213" spans="1:8" x14ac:dyDescent="0.2">
      <c r="A213" s="4" t="s">
        <v>15</v>
      </c>
      <c r="B213" s="4" t="s">
        <v>16</v>
      </c>
      <c r="C213" s="4" t="s">
        <v>4</v>
      </c>
      <c r="D213" s="4" t="s">
        <v>10</v>
      </c>
      <c r="E213" s="4" t="s">
        <v>17</v>
      </c>
      <c r="F213" s="4" t="s">
        <v>8</v>
      </c>
      <c r="G213" s="4" t="s">
        <v>6</v>
      </c>
      <c r="H213" s="4" t="s">
        <v>13</v>
      </c>
    </row>
    <row r="214" spans="1:8" x14ac:dyDescent="0.2">
      <c r="A214" t="s">
        <v>120</v>
      </c>
      <c r="B214">
        <v>1</v>
      </c>
      <c r="C214" t="s">
        <v>26</v>
      </c>
      <c r="D214" t="s">
        <v>116</v>
      </c>
      <c r="F214" t="s">
        <v>18</v>
      </c>
      <c r="G214" t="s">
        <v>120</v>
      </c>
      <c r="H214" t="s">
        <v>155</v>
      </c>
    </row>
    <row r="215" spans="1:8" x14ac:dyDescent="0.2">
      <c r="A215" t="s">
        <v>121</v>
      </c>
      <c r="B215">
        <v>10</v>
      </c>
      <c r="C215" t="s">
        <v>21</v>
      </c>
      <c r="D215" t="s">
        <v>29</v>
      </c>
      <c r="F215" t="s">
        <v>23</v>
      </c>
      <c r="G215" t="s">
        <v>122</v>
      </c>
      <c r="H215" t="s">
        <v>237</v>
      </c>
    </row>
    <row r="216" spans="1:8" x14ac:dyDescent="0.2">
      <c r="A216" t="s">
        <v>238</v>
      </c>
      <c r="B216">
        <v>5.8</v>
      </c>
      <c r="C216" t="s">
        <v>26</v>
      </c>
      <c r="D216" t="s">
        <v>118</v>
      </c>
      <c r="F216" t="s">
        <v>23</v>
      </c>
      <c r="G216" t="s">
        <v>239</v>
      </c>
      <c r="H216" t="s">
        <v>240</v>
      </c>
    </row>
    <row r="217" spans="1:8" x14ac:dyDescent="0.2">
      <c r="A217" t="s">
        <v>123</v>
      </c>
      <c r="B217">
        <v>1.3499999999999999E-5</v>
      </c>
      <c r="D217" t="s">
        <v>29</v>
      </c>
      <c r="E217" t="s">
        <v>124</v>
      </c>
      <c r="F217" t="s">
        <v>125</v>
      </c>
      <c r="H217" t="s">
        <v>241</v>
      </c>
    </row>
    <row r="219" spans="1:8" x14ac:dyDescent="0.2">
      <c r="A219" s="4" t="s">
        <v>2</v>
      </c>
      <c r="B219" s="4" t="s">
        <v>126</v>
      </c>
    </row>
    <row r="220" spans="1:8" x14ac:dyDescent="0.2">
      <c r="A220" t="s">
        <v>4</v>
      </c>
      <c r="B220" t="s">
        <v>26</v>
      </c>
    </row>
    <row r="221" spans="1:8" x14ac:dyDescent="0.2">
      <c r="A221" t="s">
        <v>5</v>
      </c>
      <c r="B221">
        <v>1</v>
      </c>
    </row>
    <row r="222" spans="1:8" x14ac:dyDescent="0.2">
      <c r="A222" t="s">
        <v>6</v>
      </c>
      <c r="B222" t="s">
        <v>126</v>
      </c>
    </row>
    <row r="223" spans="1:8" x14ac:dyDescent="0.2">
      <c r="A223" t="s">
        <v>8</v>
      </c>
      <c r="B223" t="s">
        <v>9</v>
      </c>
    </row>
    <row r="224" spans="1:8" x14ac:dyDescent="0.2">
      <c r="A224" t="s">
        <v>10</v>
      </c>
      <c r="B224" t="s">
        <v>116</v>
      </c>
    </row>
    <row r="225" spans="1:8" x14ac:dyDescent="0.2">
      <c r="A225" t="s">
        <v>12</v>
      </c>
      <c r="B225" t="s">
        <v>153</v>
      </c>
    </row>
    <row r="226" spans="1:8" x14ac:dyDescent="0.2">
      <c r="A226" t="s">
        <v>13</v>
      </c>
      <c r="B226" t="s">
        <v>242</v>
      </c>
    </row>
    <row r="227" spans="1:8" x14ac:dyDescent="0.2">
      <c r="A227" t="s">
        <v>14</v>
      </c>
    </row>
    <row r="228" spans="1:8" x14ac:dyDescent="0.2">
      <c r="A228" s="4" t="s">
        <v>15</v>
      </c>
      <c r="B228" s="4" t="s">
        <v>16</v>
      </c>
      <c r="C228" s="4" t="s">
        <v>4</v>
      </c>
      <c r="D228" s="4" t="s">
        <v>10</v>
      </c>
      <c r="E228" s="4" t="s">
        <v>17</v>
      </c>
      <c r="F228" s="4" t="s">
        <v>8</v>
      </c>
      <c r="G228" s="4" t="s">
        <v>6</v>
      </c>
      <c r="H228" s="4" t="s">
        <v>13</v>
      </c>
    </row>
    <row r="229" spans="1:8" x14ac:dyDescent="0.2">
      <c r="A229" t="s">
        <v>126</v>
      </c>
      <c r="B229">
        <v>1</v>
      </c>
      <c r="C229" t="s">
        <v>26</v>
      </c>
      <c r="D229" t="s">
        <v>116</v>
      </c>
      <c r="F229" t="s">
        <v>18</v>
      </c>
      <c r="G229" t="s">
        <v>126</v>
      </c>
      <c r="H229" t="s">
        <v>155</v>
      </c>
    </row>
    <row r="230" spans="1:8" x14ac:dyDescent="0.2">
      <c r="A230" t="s">
        <v>127</v>
      </c>
      <c r="B230">
        <v>50</v>
      </c>
      <c r="C230" t="s">
        <v>26</v>
      </c>
      <c r="D230" t="s">
        <v>128</v>
      </c>
      <c r="F230" t="s">
        <v>23</v>
      </c>
      <c r="G230" t="s">
        <v>127</v>
      </c>
      <c r="H230" t="s">
        <v>243</v>
      </c>
    </row>
    <row r="232" spans="1:8" x14ac:dyDescent="0.2">
      <c r="A232" s="4" t="s">
        <v>2</v>
      </c>
      <c r="B232" s="4" t="s">
        <v>129</v>
      </c>
    </row>
    <row r="233" spans="1:8" x14ac:dyDescent="0.2">
      <c r="A233" t="s">
        <v>4</v>
      </c>
      <c r="B233" t="s">
        <v>26</v>
      </c>
    </row>
    <row r="234" spans="1:8" x14ac:dyDescent="0.2">
      <c r="A234" t="s">
        <v>5</v>
      </c>
      <c r="B234">
        <v>1</v>
      </c>
    </row>
    <row r="235" spans="1:8" x14ac:dyDescent="0.2">
      <c r="A235" t="s">
        <v>6</v>
      </c>
      <c r="B235" t="s">
        <v>130</v>
      </c>
    </row>
    <row r="236" spans="1:8" x14ac:dyDescent="0.2">
      <c r="A236" t="s">
        <v>8</v>
      </c>
      <c r="B236" t="s">
        <v>9</v>
      </c>
    </row>
    <row r="237" spans="1:8" x14ac:dyDescent="0.2">
      <c r="A237" t="s">
        <v>10</v>
      </c>
      <c r="B237" t="s">
        <v>10</v>
      </c>
    </row>
    <row r="238" spans="1:8" x14ac:dyDescent="0.2">
      <c r="A238" t="s">
        <v>12</v>
      </c>
      <c r="B238" t="s">
        <v>153</v>
      </c>
    </row>
    <row r="239" spans="1:8" x14ac:dyDescent="0.2">
      <c r="A239" t="s">
        <v>13</v>
      </c>
      <c r="B239" t="s">
        <v>244</v>
      </c>
    </row>
    <row r="240" spans="1:8" x14ac:dyDescent="0.2">
      <c r="A240" t="s">
        <v>14</v>
      </c>
    </row>
    <row r="241" spans="1:8" x14ac:dyDescent="0.2">
      <c r="A241" s="4" t="s">
        <v>15</v>
      </c>
      <c r="B241" s="4" t="s">
        <v>16</v>
      </c>
      <c r="C241" s="4" t="s">
        <v>4</v>
      </c>
      <c r="D241" s="4" t="s">
        <v>10</v>
      </c>
      <c r="E241" s="4" t="s">
        <v>17</v>
      </c>
      <c r="F241" s="4" t="s">
        <v>8</v>
      </c>
      <c r="G241" s="4" t="s">
        <v>6</v>
      </c>
      <c r="H241" s="4" t="s">
        <v>13</v>
      </c>
    </row>
    <row r="242" spans="1:8" x14ac:dyDescent="0.2">
      <c r="A242" t="s">
        <v>129</v>
      </c>
      <c r="B242">
        <v>1</v>
      </c>
      <c r="C242" t="s">
        <v>26</v>
      </c>
      <c r="D242" t="s">
        <v>10</v>
      </c>
      <c r="F242" t="s">
        <v>18</v>
      </c>
      <c r="G242" t="s">
        <v>130</v>
      </c>
      <c r="H242" t="s">
        <v>155</v>
      </c>
    </row>
    <row r="243" spans="1:8" x14ac:dyDescent="0.2">
      <c r="A243" t="s">
        <v>131</v>
      </c>
      <c r="B243">
        <v>6</v>
      </c>
      <c r="C243" t="s">
        <v>21</v>
      </c>
      <c r="D243" t="s">
        <v>10</v>
      </c>
      <c r="F243" t="s">
        <v>23</v>
      </c>
      <c r="G243" t="s">
        <v>132</v>
      </c>
      <c r="H243" t="s">
        <v>245</v>
      </c>
    </row>
    <row r="244" spans="1:8" x14ac:dyDescent="0.2">
      <c r="A244" t="s">
        <v>85</v>
      </c>
      <c r="B244">
        <v>1</v>
      </c>
      <c r="C244" t="s">
        <v>26</v>
      </c>
      <c r="D244" t="s">
        <v>10</v>
      </c>
      <c r="F244" t="s">
        <v>23</v>
      </c>
      <c r="G244" t="s">
        <v>86</v>
      </c>
      <c r="H244" t="s">
        <v>246</v>
      </c>
    </row>
    <row r="245" spans="1:8" x14ac:dyDescent="0.2">
      <c r="A245" t="s">
        <v>25</v>
      </c>
      <c r="B245">
        <v>1</v>
      </c>
      <c r="C245" t="s">
        <v>26</v>
      </c>
      <c r="D245" t="s">
        <v>10</v>
      </c>
      <c r="F245" t="s">
        <v>23</v>
      </c>
      <c r="G245" t="s">
        <v>27</v>
      </c>
      <c r="H245" t="s">
        <v>247</v>
      </c>
    </row>
    <row r="247" spans="1:8" x14ac:dyDescent="0.2">
      <c r="A247" s="4" t="s">
        <v>2</v>
      </c>
      <c r="B247" s="4" t="s">
        <v>133</v>
      </c>
    </row>
    <row r="248" spans="1:8" x14ac:dyDescent="0.2">
      <c r="A248" t="s">
        <v>4</v>
      </c>
      <c r="B248" t="s">
        <v>152</v>
      </c>
    </row>
    <row r="249" spans="1:8" x14ac:dyDescent="0.2">
      <c r="A249" t="s">
        <v>5</v>
      </c>
      <c r="B249">
        <v>1</v>
      </c>
    </row>
    <row r="250" spans="1:8" x14ac:dyDescent="0.2">
      <c r="A250" t="s">
        <v>6</v>
      </c>
      <c r="B250" t="s">
        <v>134</v>
      </c>
    </row>
    <row r="251" spans="1:8" x14ac:dyDescent="0.2">
      <c r="A251" t="s">
        <v>8</v>
      </c>
      <c r="B251" t="s">
        <v>9</v>
      </c>
    </row>
    <row r="252" spans="1:8" x14ac:dyDescent="0.2">
      <c r="A252" t="s">
        <v>10</v>
      </c>
      <c r="B252" t="s">
        <v>10</v>
      </c>
    </row>
    <row r="253" spans="1:8" x14ac:dyDescent="0.2">
      <c r="A253" t="s">
        <v>12</v>
      </c>
      <c r="B253" t="s">
        <v>153</v>
      </c>
    </row>
    <row r="254" spans="1:8" x14ac:dyDescent="0.2">
      <c r="A254" t="s">
        <v>13</v>
      </c>
      <c r="B254" t="s">
        <v>248</v>
      </c>
    </row>
    <row r="255" spans="1:8" x14ac:dyDescent="0.2">
      <c r="A255" t="s">
        <v>14</v>
      </c>
    </row>
    <row r="256" spans="1:8" x14ac:dyDescent="0.2">
      <c r="A256" s="4" t="s">
        <v>15</v>
      </c>
      <c r="B256" s="4" t="s">
        <v>16</v>
      </c>
      <c r="C256" s="4" t="s">
        <v>4</v>
      </c>
      <c r="D256" s="4" t="s">
        <v>10</v>
      </c>
      <c r="E256" s="4" t="s">
        <v>17</v>
      </c>
      <c r="F256" s="4" t="s">
        <v>8</v>
      </c>
      <c r="G256" s="4" t="s">
        <v>6</v>
      </c>
      <c r="H256" s="4" t="s">
        <v>13</v>
      </c>
    </row>
    <row r="257" spans="1:8" x14ac:dyDescent="0.2">
      <c r="A257" t="s">
        <v>133</v>
      </c>
      <c r="B257">
        <v>1</v>
      </c>
      <c r="C257" t="s">
        <v>152</v>
      </c>
      <c r="D257" t="s">
        <v>10</v>
      </c>
      <c r="F257" t="s">
        <v>18</v>
      </c>
      <c r="G257" t="s">
        <v>134</v>
      </c>
      <c r="H257" t="s">
        <v>155</v>
      </c>
    </row>
    <row r="258" spans="1:8" x14ac:dyDescent="0.2">
      <c r="A258" t="s">
        <v>28</v>
      </c>
      <c r="B258">
        <v>221982</v>
      </c>
      <c r="C258" t="s">
        <v>21</v>
      </c>
      <c r="D258" t="s">
        <v>29</v>
      </c>
      <c r="F258" t="s">
        <v>23</v>
      </c>
      <c r="G258" t="s">
        <v>30</v>
      </c>
      <c r="H258" t="s">
        <v>249</v>
      </c>
    </row>
    <row r="259" spans="1:8" x14ac:dyDescent="0.2">
      <c r="A259" t="s">
        <v>34</v>
      </c>
      <c r="B259">
        <v>345901</v>
      </c>
      <c r="C259" t="s">
        <v>21</v>
      </c>
      <c r="D259" t="s">
        <v>29</v>
      </c>
      <c r="F259" t="s">
        <v>23</v>
      </c>
      <c r="G259" t="s">
        <v>35</v>
      </c>
      <c r="H259" t="s">
        <v>250</v>
      </c>
    </row>
    <row r="260" spans="1:8" x14ac:dyDescent="0.2">
      <c r="A260" t="s">
        <v>135</v>
      </c>
      <c r="B260">
        <v>475722</v>
      </c>
      <c r="C260" s="5" t="s">
        <v>32</v>
      </c>
      <c r="D260" t="s">
        <v>29</v>
      </c>
      <c r="F260" t="s">
        <v>23</v>
      </c>
      <c r="G260" t="s">
        <v>136</v>
      </c>
      <c r="H260" t="s">
        <v>251</v>
      </c>
    </row>
    <row r="261" spans="1:8" x14ac:dyDescent="0.2">
      <c r="A261" t="s">
        <v>137</v>
      </c>
      <c r="B261">
        <v>550</v>
      </c>
      <c r="C261" t="s">
        <v>21</v>
      </c>
      <c r="D261" t="s">
        <v>29</v>
      </c>
      <c r="F261" t="s">
        <v>23</v>
      </c>
      <c r="G261" t="s">
        <v>138</v>
      </c>
      <c r="H261" t="s">
        <v>252</v>
      </c>
    </row>
    <row r="262" spans="1:8" x14ac:dyDescent="0.2">
      <c r="A262" t="s">
        <v>53</v>
      </c>
      <c r="B262">
        <v>416</v>
      </c>
      <c r="C262" s="5" t="s">
        <v>26</v>
      </c>
      <c r="D262" t="s">
        <v>29</v>
      </c>
      <c r="F262" t="s">
        <v>23</v>
      </c>
      <c r="G262" t="s">
        <v>54</v>
      </c>
      <c r="H262" t="s">
        <v>253</v>
      </c>
    </row>
    <row r="263" spans="1:8" x14ac:dyDescent="0.2">
      <c r="A263" t="s">
        <v>139</v>
      </c>
      <c r="B263">
        <v>343</v>
      </c>
      <c r="C263" s="5" t="s">
        <v>26</v>
      </c>
      <c r="D263" t="s">
        <v>29</v>
      </c>
      <c r="F263" t="s">
        <v>23</v>
      </c>
      <c r="G263" t="s">
        <v>140</v>
      </c>
      <c r="H263" t="s">
        <v>254</v>
      </c>
    </row>
    <row r="264" spans="1:8" x14ac:dyDescent="0.2">
      <c r="A264" t="s">
        <v>141</v>
      </c>
      <c r="B264">
        <v>90</v>
      </c>
      <c r="C264" t="s">
        <v>21</v>
      </c>
      <c r="D264" t="s">
        <v>29</v>
      </c>
      <c r="F264" t="s">
        <v>23</v>
      </c>
      <c r="G264" t="s">
        <v>142</v>
      </c>
      <c r="H264" t="s">
        <v>255</v>
      </c>
    </row>
    <row r="265" spans="1:8" x14ac:dyDescent="0.2">
      <c r="A265" t="s">
        <v>59</v>
      </c>
      <c r="B265">
        <v>55</v>
      </c>
      <c r="C265" t="s">
        <v>21</v>
      </c>
      <c r="D265" t="s">
        <v>29</v>
      </c>
      <c r="F265" t="s">
        <v>23</v>
      </c>
      <c r="G265" t="s">
        <v>60</v>
      </c>
      <c r="H265" t="s">
        <v>256</v>
      </c>
    </row>
    <row r="266" spans="1:8" x14ac:dyDescent="0.2">
      <c r="A266" t="s">
        <v>143</v>
      </c>
      <c r="B266">
        <v>6383</v>
      </c>
      <c r="C266" t="s">
        <v>21</v>
      </c>
      <c r="D266" t="s">
        <v>29</v>
      </c>
      <c r="F266" t="s">
        <v>23</v>
      </c>
      <c r="G266" t="s">
        <v>144</v>
      </c>
      <c r="H266" t="s">
        <v>257</v>
      </c>
    </row>
    <row r="267" spans="1:8" x14ac:dyDescent="0.2">
      <c r="A267" t="s">
        <v>145</v>
      </c>
      <c r="B267">
        <v>460</v>
      </c>
      <c r="C267" t="s">
        <v>21</v>
      </c>
      <c r="D267" t="s">
        <v>29</v>
      </c>
      <c r="F267" t="s">
        <v>23</v>
      </c>
      <c r="G267" t="s">
        <v>146</v>
      </c>
      <c r="H267" t="s">
        <v>258</v>
      </c>
    </row>
    <row r="268" spans="1:8" x14ac:dyDescent="0.2">
      <c r="A268" t="s">
        <v>147</v>
      </c>
      <c r="B268">
        <v>55</v>
      </c>
      <c r="C268" t="s">
        <v>21</v>
      </c>
      <c r="D268" t="s">
        <v>29</v>
      </c>
      <c r="F268" t="s">
        <v>23</v>
      </c>
      <c r="G268" t="s">
        <v>148</v>
      </c>
      <c r="H268" t="s">
        <v>259</v>
      </c>
    </row>
    <row r="269" spans="1:8" x14ac:dyDescent="0.2">
      <c r="A269" t="s">
        <v>260</v>
      </c>
      <c r="B269">
        <v>423.30339999999995</v>
      </c>
      <c r="C269" s="5" t="s">
        <v>21</v>
      </c>
      <c r="D269" t="s">
        <v>29</v>
      </c>
      <c r="F269" t="s">
        <v>23</v>
      </c>
      <c r="G269" t="s">
        <v>261</v>
      </c>
      <c r="H269" t="s">
        <v>262</v>
      </c>
    </row>
    <row r="270" spans="1:8" x14ac:dyDescent="0.2">
      <c r="A270" t="s">
        <v>263</v>
      </c>
      <c r="B270">
        <v>1995</v>
      </c>
      <c r="C270" t="s">
        <v>26</v>
      </c>
      <c r="D270" t="s">
        <v>128</v>
      </c>
      <c r="F270" t="s">
        <v>23</v>
      </c>
      <c r="G270" t="s">
        <v>263</v>
      </c>
      <c r="H270" t="s">
        <v>264</v>
      </c>
    </row>
    <row r="271" spans="1:8" x14ac:dyDescent="0.2">
      <c r="A271" t="s">
        <v>126</v>
      </c>
      <c r="B271">
        <v>41</v>
      </c>
      <c r="C271" t="s">
        <v>26</v>
      </c>
      <c r="D271" t="s">
        <v>116</v>
      </c>
      <c r="F271" t="s">
        <v>23</v>
      </c>
      <c r="G271" t="s">
        <v>126</v>
      </c>
      <c r="H271" t="s">
        <v>265</v>
      </c>
    </row>
    <row r="272" spans="1:8" x14ac:dyDescent="0.2">
      <c r="A272" t="s">
        <v>120</v>
      </c>
      <c r="B272">
        <v>2025</v>
      </c>
      <c r="C272" t="s">
        <v>26</v>
      </c>
      <c r="D272" t="s">
        <v>116</v>
      </c>
      <c r="F272" t="s">
        <v>23</v>
      </c>
      <c r="G272" t="s">
        <v>120</v>
      </c>
      <c r="H272" t="s">
        <v>266</v>
      </c>
    </row>
    <row r="273" spans="1:8" x14ac:dyDescent="0.2">
      <c r="A273" t="s">
        <v>115</v>
      </c>
      <c r="B273">
        <v>2025</v>
      </c>
      <c r="C273" t="s">
        <v>26</v>
      </c>
      <c r="D273" t="s">
        <v>116</v>
      </c>
      <c r="F273" t="s">
        <v>23</v>
      </c>
      <c r="G273" t="s">
        <v>114</v>
      </c>
      <c r="H273" t="s">
        <v>267</v>
      </c>
    </row>
    <row r="274" spans="1:8" x14ac:dyDescent="0.2">
      <c r="A274" t="s">
        <v>129</v>
      </c>
      <c r="B274">
        <v>1</v>
      </c>
      <c r="C274" t="s">
        <v>26</v>
      </c>
      <c r="D274" t="s">
        <v>10</v>
      </c>
      <c r="F274" t="s">
        <v>23</v>
      </c>
      <c r="G274" t="s">
        <v>130</v>
      </c>
      <c r="H274" t="s">
        <v>268</v>
      </c>
    </row>
    <row r="275" spans="1:8" x14ac:dyDescent="0.2">
      <c r="A275" t="s">
        <v>3</v>
      </c>
      <c r="B275">
        <v>120</v>
      </c>
      <c r="C275" t="s">
        <v>152</v>
      </c>
      <c r="D275" t="s">
        <v>11</v>
      </c>
      <c r="F275" t="s">
        <v>23</v>
      </c>
      <c r="G275" t="s">
        <v>7</v>
      </c>
      <c r="H275" t="s">
        <v>269</v>
      </c>
    </row>
    <row r="276" spans="1:8" x14ac:dyDescent="0.2">
      <c r="A276" t="s">
        <v>19</v>
      </c>
      <c r="B276">
        <v>14.1</v>
      </c>
      <c r="C276" t="s">
        <v>152</v>
      </c>
      <c r="D276" t="s">
        <v>11</v>
      </c>
      <c r="F276" t="s">
        <v>23</v>
      </c>
      <c r="G276" t="s">
        <v>19</v>
      </c>
      <c r="H276" t="s">
        <v>270</v>
      </c>
    </row>
    <row r="277" spans="1:8" x14ac:dyDescent="0.2">
      <c r="A277" t="s">
        <v>271</v>
      </c>
      <c r="B277">
        <v>988.2</v>
      </c>
      <c r="C277" t="s">
        <v>26</v>
      </c>
      <c r="D277" t="s">
        <v>272</v>
      </c>
      <c r="F277" t="s">
        <v>23</v>
      </c>
      <c r="G277" t="s">
        <v>273</v>
      </c>
      <c r="H277" t="s">
        <v>274</v>
      </c>
    </row>
    <row r="278" spans="1:8" x14ac:dyDescent="0.2">
      <c r="A278" t="s">
        <v>275</v>
      </c>
      <c r="B278">
        <v>73443.08</v>
      </c>
      <c r="C278" t="s">
        <v>26</v>
      </c>
      <c r="D278" t="s">
        <v>272</v>
      </c>
      <c r="F278" t="s">
        <v>23</v>
      </c>
      <c r="G278" t="s">
        <v>276</v>
      </c>
      <c r="H278" t="s">
        <v>277</v>
      </c>
    </row>
    <row r="279" spans="1:8" x14ac:dyDescent="0.2">
      <c r="A279" t="s">
        <v>278</v>
      </c>
      <c r="B279">
        <v>5625</v>
      </c>
      <c r="C279" t="s">
        <v>21</v>
      </c>
      <c r="D279" t="s">
        <v>272</v>
      </c>
      <c r="F279" t="s">
        <v>23</v>
      </c>
      <c r="G279" t="s">
        <v>279</v>
      </c>
      <c r="H279" t="s">
        <v>280</v>
      </c>
    </row>
    <row r="280" spans="1:8" x14ac:dyDescent="0.2">
      <c r="A280" t="s">
        <v>278</v>
      </c>
      <c r="B280">
        <v>257171610</v>
      </c>
      <c r="C280" t="s">
        <v>21</v>
      </c>
      <c r="D280" t="s">
        <v>272</v>
      </c>
      <c r="F280" t="s">
        <v>23</v>
      </c>
      <c r="G280" t="s">
        <v>279</v>
      </c>
      <c r="H280" t="s">
        <v>281</v>
      </c>
    </row>
    <row r="281" spans="1:8" x14ac:dyDescent="0.2">
      <c r="A281" t="s">
        <v>282</v>
      </c>
      <c r="B281">
        <v>-56843.3</v>
      </c>
      <c r="C281" t="s">
        <v>283</v>
      </c>
      <c r="D281" t="s">
        <v>29</v>
      </c>
      <c r="F281" t="s">
        <v>23</v>
      </c>
      <c r="G281" t="s">
        <v>284</v>
      </c>
      <c r="H281" t="s">
        <v>285</v>
      </c>
    </row>
    <row r="282" spans="1:8" x14ac:dyDescent="0.2">
      <c r="A282" t="s">
        <v>286</v>
      </c>
      <c r="B282">
        <v>-475722</v>
      </c>
      <c r="C282" t="s">
        <v>32</v>
      </c>
      <c r="D282" t="s">
        <v>29</v>
      </c>
      <c r="F282" t="s">
        <v>23</v>
      </c>
      <c r="G282" t="s">
        <v>287</v>
      </c>
      <c r="H282" t="s">
        <v>288</v>
      </c>
    </row>
    <row r="283" spans="1:8" x14ac:dyDescent="0.2">
      <c r="A283" t="s">
        <v>289</v>
      </c>
      <c r="B283">
        <v>-849</v>
      </c>
      <c r="C283" s="5" t="s">
        <v>32</v>
      </c>
      <c r="D283" t="s">
        <v>29</v>
      </c>
      <c r="F283" t="s">
        <v>23</v>
      </c>
      <c r="G283" t="s">
        <v>290</v>
      </c>
      <c r="H283" t="s">
        <v>291</v>
      </c>
    </row>
    <row r="284" spans="1:8" x14ac:dyDescent="0.2">
      <c r="A284" t="s">
        <v>292</v>
      </c>
      <c r="B284">
        <v>-55</v>
      </c>
      <c r="C284" s="5" t="s">
        <v>32</v>
      </c>
      <c r="D284" t="s">
        <v>29</v>
      </c>
      <c r="F284" t="s">
        <v>23</v>
      </c>
      <c r="G284" t="s">
        <v>293</v>
      </c>
      <c r="H284" t="s">
        <v>294</v>
      </c>
    </row>
    <row r="287" spans="1:8" x14ac:dyDescent="0.2">
      <c r="A287" s="4" t="s">
        <v>2</v>
      </c>
      <c r="B287" s="4" t="s">
        <v>149</v>
      </c>
    </row>
    <row r="288" spans="1:8" x14ac:dyDescent="0.2">
      <c r="A288" t="s">
        <v>4</v>
      </c>
      <c r="B288" t="s">
        <v>152</v>
      </c>
    </row>
    <row r="289" spans="1:8" x14ac:dyDescent="0.2">
      <c r="A289" t="s">
        <v>5</v>
      </c>
      <c r="B289">
        <v>1</v>
      </c>
    </row>
    <row r="290" spans="1:8" x14ac:dyDescent="0.2">
      <c r="A290" t="s">
        <v>6</v>
      </c>
      <c r="B290" t="s">
        <v>150</v>
      </c>
    </row>
    <row r="291" spans="1:8" x14ac:dyDescent="0.2">
      <c r="A291" t="s">
        <v>8</v>
      </c>
      <c r="B291" t="s">
        <v>9</v>
      </c>
    </row>
    <row r="292" spans="1:8" x14ac:dyDescent="0.2">
      <c r="A292" t="s">
        <v>10</v>
      </c>
      <c r="B292" t="s">
        <v>151</v>
      </c>
    </row>
    <row r="293" spans="1:8" x14ac:dyDescent="0.2">
      <c r="A293" t="s">
        <v>12</v>
      </c>
      <c r="B293" t="s">
        <v>153</v>
      </c>
    </row>
    <row r="294" spans="1:8" x14ac:dyDescent="0.2">
      <c r="A294" t="s">
        <v>13</v>
      </c>
      <c r="B294" t="s">
        <v>295</v>
      </c>
    </row>
    <row r="295" spans="1:8" x14ac:dyDescent="0.2">
      <c r="A295" t="s">
        <v>14</v>
      </c>
    </row>
    <row r="296" spans="1:8" x14ac:dyDescent="0.2">
      <c r="A296" s="4" t="s">
        <v>15</v>
      </c>
      <c r="B296" s="4" t="s">
        <v>16</v>
      </c>
      <c r="C296" s="4" t="s">
        <v>4</v>
      </c>
      <c r="D296" s="4" t="s">
        <v>10</v>
      </c>
      <c r="E296" s="4" t="s">
        <v>17</v>
      </c>
      <c r="F296" s="4" t="s">
        <v>8</v>
      </c>
      <c r="G296" s="4" t="s">
        <v>6</v>
      </c>
      <c r="H296" s="4" t="s">
        <v>13</v>
      </c>
    </row>
    <row r="298" spans="1:8" x14ac:dyDescent="0.2">
      <c r="A298" t="s">
        <v>149</v>
      </c>
      <c r="B298">
        <v>1</v>
      </c>
      <c r="C298" t="s">
        <v>152</v>
      </c>
      <c r="D298" t="s">
        <v>151</v>
      </c>
      <c r="F298" t="s">
        <v>18</v>
      </c>
      <c r="G298" t="s">
        <v>150</v>
      </c>
      <c r="H298" t="s">
        <v>155</v>
      </c>
    </row>
    <row r="299" spans="1:8" x14ac:dyDescent="0.2">
      <c r="A299" t="s">
        <v>133</v>
      </c>
      <c r="B299">
        <f>1/(2.97*1000000*20)</f>
        <v>1.6835016835016835E-8</v>
      </c>
      <c r="C299" t="s">
        <v>152</v>
      </c>
      <c r="D299" t="s">
        <v>10</v>
      </c>
      <c r="F299" t="s">
        <v>23</v>
      </c>
      <c r="G299" t="s">
        <v>134</v>
      </c>
      <c r="H299" t="s">
        <v>296</v>
      </c>
    </row>
  </sheetData>
  <autoFilter ref="A1:Z29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Romain Sacchi</cp:lastModifiedBy>
  <dcterms:created xsi:type="dcterms:W3CDTF">2026-07-15T08:15:15Z</dcterms:created>
  <dcterms:modified xsi:type="dcterms:W3CDTF">2026-07-15T08:55:38Z</dcterms:modified>
</cp:coreProperties>
</file>