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_oh\DataScience\rxnfit\examples\sample_data\ref6\"/>
    </mc:Choice>
  </mc:AlternateContent>
  <xr:revisionPtr revIDLastSave="0" documentId="13_ncr:1_{0BFE4888-751A-42EB-B28B-69BAAD101B8B}" xr6:coauthVersionLast="47" xr6:coauthVersionMax="47" xr10:uidLastSave="{00000000-0000-0000-0000-000000000000}"/>
  <bookViews>
    <workbookView xWindow="-108" yWindow="-108" windowWidth="23256" windowHeight="13896" xr2:uid="{0E1539FD-C77D-41D1-B5B0-DBFB2F7E98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R8" i="1"/>
  <c r="Q9" i="1"/>
  <c r="F24" i="1" s="1"/>
  <c r="P9" i="1"/>
  <c r="E22" i="1" s="1"/>
  <c r="H12" i="1" l="1"/>
  <c r="I12" i="1" s="1"/>
  <c r="H24" i="1"/>
  <c r="I24" i="1" s="1"/>
  <c r="K24" i="1" s="1"/>
  <c r="H13" i="1"/>
  <c r="I13" i="1" s="1"/>
  <c r="H2" i="1"/>
  <c r="I2" i="1" s="1"/>
  <c r="H14" i="1"/>
  <c r="I14" i="1" s="1"/>
  <c r="H3" i="1"/>
  <c r="I3" i="1" s="1"/>
  <c r="H15" i="1"/>
  <c r="I15" i="1" s="1"/>
  <c r="H4" i="1"/>
  <c r="I4" i="1" s="1"/>
  <c r="H16" i="1"/>
  <c r="I16" i="1" s="1"/>
  <c r="H5" i="1"/>
  <c r="I5" i="1" s="1"/>
  <c r="H17" i="1"/>
  <c r="I17" i="1" s="1"/>
  <c r="H6" i="1"/>
  <c r="I6" i="1" s="1"/>
  <c r="H18" i="1"/>
  <c r="I18" i="1" s="1"/>
  <c r="H7" i="1"/>
  <c r="I7" i="1" s="1"/>
  <c r="H19" i="1"/>
  <c r="I19" i="1" s="1"/>
  <c r="H8" i="1"/>
  <c r="I8" i="1" s="1"/>
  <c r="H20" i="1"/>
  <c r="I20" i="1" s="1"/>
  <c r="H9" i="1"/>
  <c r="I9" i="1" s="1"/>
  <c r="H21" i="1"/>
  <c r="I21" i="1" s="1"/>
  <c r="H10" i="1"/>
  <c r="I10" i="1" s="1"/>
  <c r="H22" i="1"/>
  <c r="I22" i="1" s="1"/>
  <c r="J22" i="1" s="1"/>
  <c r="H11" i="1"/>
  <c r="I11" i="1" s="1"/>
  <c r="H23" i="1"/>
  <c r="I23" i="1" s="1"/>
  <c r="E17" i="1"/>
  <c r="E5" i="1"/>
  <c r="J5" i="1" s="1"/>
  <c r="E6" i="1"/>
  <c r="E11" i="1"/>
  <c r="E12" i="1"/>
  <c r="J12" i="1" s="1"/>
  <c r="E18" i="1"/>
  <c r="E23" i="1"/>
  <c r="E24" i="1"/>
  <c r="F3" i="1"/>
  <c r="F7" i="1"/>
  <c r="K7" i="1" s="1"/>
  <c r="F8" i="1"/>
  <c r="F9" i="1"/>
  <c r="E2" i="1"/>
  <c r="F2" i="1"/>
  <c r="K2" i="1" s="1"/>
  <c r="P10" i="1"/>
  <c r="Q10" i="1"/>
  <c r="F13" i="1"/>
  <c r="F14" i="1"/>
  <c r="F15" i="1"/>
  <c r="F16" i="1"/>
  <c r="F17" i="1"/>
  <c r="E13" i="1"/>
  <c r="E14" i="1"/>
  <c r="F4" i="1"/>
  <c r="K4" i="1" s="1"/>
  <c r="E3" i="1"/>
  <c r="E15" i="1"/>
  <c r="F5" i="1"/>
  <c r="E4" i="1"/>
  <c r="E16" i="1"/>
  <c r="F6" i="1"/>
  <c r="F18" i="1"/>
  <c r="F19" i="1"/>
  <c r="F20" i="1"/>
  <c r="E7" i="1"/>
  <c r="J7" i="1" s="1"/>
  <c r="E19" i="1"/>
  <c r="J19" i="1" s="1"/>
  <c r="F21" i="1"/>
  <c r="F22" i="1"/>
  <c r="K22" i="1" s="1"/>
  <c r="F23" i="1"/>
  <c r="K23" i="1" s="1"/>
  <c r="E8" i="1"/>
  <c r="E20" i="1"/>
  <c r="F10" i="1"/>
  <c r="E9" i="1"/>
  <c r="E21" i="1"/>
  <c r="F11" i="1"/>
  <c r="E10" i="1"/>
  <c r="F12" i="1"/>
  <c r="K12" i="1" l="1"/>
  <c r="J24" i="1"/>
  <c r="L24" i="1" s="1"/>
  <c r="K10" i="1"/>
  <c r="J16" i="1"/>
  <c r="L12" i="1"/>
  <c r="J20" i="1"/>
  <c r="J4" i="1"/>
  <c r="L4" i="1" s="1"/>
  <c r="J11" i="1"/>
  <c r="J8" i="1"/>
  <c r="K5" i="1"/>
  <c r="L5" i="1"/>
  <c r="L22" i="1"/>
  <c r="L7" i="1"/>
  <c r="K13" i="1"/>
  <c r="J9" i="1"/>
  <c r="L9" i="1" s="1"/>
  <c r="K6" i="1"/>
  <c r="K14" i="1"/>
  <c r="J6" i="1"/>
  <c r="L6" i="1" s="1"/>
  <c r="J15" i="1"/>
  <c r="L15" i="1" s="1"/>
  <c r="J3" i="1"/>
  <c r="J2" i="1"/>
  <c r="J17" i="1"/>
  <c r="K21" i="1"/>
  <c r="K9" i="1"/>
  <c r="J14" i="1"/>
  <c r="K8" i="1"/>
  <c r="J13" i="1"/>
  <c r="L13" i="1" s="1"/>
  <c r="J10" i="1"/>
  <c r="L10" i="1" s="1"/>
  <c r="K20" i="1"/>
  <c r="L20" i="1" s="1"/>
  <c r="K17" i="1"/>
  <c r="K3" i="1"/>
  <c r="K11" i="1"/>
  <c r="K19" i="1"/>
  <c r="L19" i="1" s="1"/>
  <c r="K16" i="1"/>
  <c r="J21" i="1"/>
  <c r="K18" i="1"/>
  <c r="K15" i="1"/>
  <c r="J23" i="1"/>
  <c r="L23" i="1" s="1"/>
  <c r="J18" i="1"/>
  <c r="L18" i="1" s="1"/>
  <c r="L3" i="1" l="1"/>
  <c r="L21" i="1"/>
  <c r="L17" i="1"/>
  <c r="L11" i="1"/>
  <c r="L16" i="1"/>
  <c r="L8" i="1"/>
  <c r="L14" i="1"/>
</calcChain>
</file>

<file path=xl/sharedStrings.xml><?xml version="1.0" encoding="utf-8"?>
<sst xmlns="http://schemas.openxmlformats.org/spreadsheetml/2006/main" count="25" uniqueCount="25">
  <si>
    <t>min</t>
    <phoneticPr fontId="1"/>
  </si>
  <si>
    <t>conv</t>
    <phoneticPr fontId="1"/>
  </si>
  <si>
    <t>DPn</t>
    <phoneticPr fontId="1"/>
  </si>
  <si>
    <t>https://doi.org/10.1021/ja01267a030</t>
    <phoneticPr fontId="1"/>
  </si>
  <si>
    <t>Paul J. Flory</t>
  </si>
  <si>
    <t>Journal of the American Chemical Society 1939 61 (12), 3334-3340</t>
  </si>
  <si>
    <t>DOI: 10.1021/ja01267a030</t>
  </si>
  <si>
    <t>Kinetics of Polyesterification: A Study of the Effects of Molecular Weight and Viscosity on Reaction Rate</t>
    <phoneticPr fontId="1"/>
  </si>
  <si>
    <t>diethylene glycol</t>
    <phoneticPr fontId="1"/>
  </si>
  <si>
    <t>adipic acid</t>
    <phoneticPr fontId="1"/>
  </si>
  <si>
    <t>MW</t>
    <phoneticPr fontId="1"/>
  </si>
  <si>
    <t>CRU</t>
    <phoneticPr fontId="1"/>
  </si>
  <si>
    <t>mol/1000g</t>
    <phoneticPr fontId="1"/>
  </si>
  <si>
    <t>CRU MWはモノマーの和から縮合した水と末端Hを除いた</t>
    <rPh sb="12" eb="13">
      <t>ワ</t>
    </rPh>
    <rPh sb="15" eb="17">
      <t>シュクゴウ</t>
    </rPh>
    <rPh sb="19" eb="20">
      <t>ミズ</t>
    </rPh>
    <rPh sb="21" eb="23">
      <t>マッタン</t>
    </rPh>
    <rPh sb="25" eb="26">
      <t>ノゾ</t>
    </rPh>
    <phoneticPr fontId="1"/>
  </si>
  <si>
    <t>Table I</t>
    <phoneticPr fontId="1"/>
  </si>
  <si>
    <t>polyest</t>
    <phoneticPr fontId="1"/>
  </si>
  <si>
    <t>無溶媒等物質量混合物1000g中の物質量</t>
    <rPh sb="0" eb="1">
      <t>ム</t>
    </rPh>
    <rPh sb="1" eb="3">
      <t>ヨウバイ</t>
    </rPh>
    <rPh sb="3" eb="4">
      <t>トウ</t>
    </rPh>
    <rPh sb="4" eb="6">
      <t>ブッシツ</t>
    </rPh>
    <rPh sb="6" eb="7">
      <t>リョウ</t>
    </rPh>
    <rPh sb="7" eb="10">
      <t>コンゴウブツ</t>
    </rPh>
    <rPh sb="15" eb="16">
      <t>チュウ</t>
    </rPh>
    <rPh sb="17" eb="19">
      <t>ブッシツ</t>
    </rPh>
    <rPh sb="19" eb="20">
      <t>リョウ</t>
    </rPh>
    <phoneticPr fontId="1"/>
  </si>
  <si>
    <t>Mn</t>
    <phoneticPr fontId="1"/>
  </si>
  <si>
    <t>H2O_wt</t>
    <phoneticPr fontId="1"/>
  </si>
  <si>
    <t>Tot_wt</t>
    <phoneticPr fontId="1"/>
  </si>
  <si>
    <t>AdA_mol</t>
    <phoneticPr fontId="1"/>
  </si>
  <si>
    <t>DEG_mol</t>
    <phoneticPr fontId="1"/>
  </si>
  <si>
    <t>DEG</t>
    <phoneticPr fontId="1"/>
  </si>
  <si>
    <t>AdA</t>
    <phoneticPr fontId="1"/>
  </si>
  <si>
    <t>Mnは10^-6倍した数値</t>
    <rPh sb="8" eb="9">
      <t>バイ</t>
    </rPh>
    <rPh sb="11" eb="13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</si>
</sst>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1">
      <alignment vertical="center"/>
    </xf>
    <xf numFmtId="2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21/ja01267a0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E1FF-6AAD-4C3E-B380-DA82EB820F5D}">
  <dimension ref="A1:S24"/>
  <sheetViews>
    <sheetView tabSelected="1" workbookViewId="0"/>
  </sheetViews>
  <sheetFormatPr defaultRowHeight="18" x14ac:dyDescent="0.45"/>
  <sheetData>
    <row r="1" spans="1:19" x14ac:dyDescent="0.45">
      <c r="A1" t="s">
        <v>0</v>
      </c>
      <c r="B1" t="s">
        <v>1</v>
      </c>
      <c r="C1" t="s">
        <v>2</v>
      </c>
      <c r="D1" t="s">
        <v>17</v>
      </c>
      <c r="E1" t="s">
        <v>21</v>
      </c>
      <c r="F1" t="s">
        <v>20</v>
      </c>
      <c r="H1" t="s">
        <v>18</v>
      </c>
      <c r="I1" t="s">
        <v>19</v>
      </c>
      <c r="J1" t="s">
        <v>22</v>
      </c>
      <c r="K1" t="s">
        <v>23</v>
      </c>
      <c r="L1" t="s">
        <v>15</v>
      </c>
      <c r="O1" t="s">
        <v>7</v>
      </c>
    </row>
    <row r="2" spans="1:19" x14ac:dyDescent="0.45">
      <c r="A2">
        <v>0</v>
      </c>
      <c r="B2">
        <v>0</v>
      </c>
      <c r="C2">
        <v>0</v>
      </c>
      <c r="D2">
        <v>0</v>
      </c>
      <c r="E2">
        <f>$P$9*(1-B2)</f>
        <v>3.9641639578212957</v>
      </c>
      <c r="F2">
        <f>$Q$9*(1-B2)</f>
        <v>3.9641639578212957</v>
      </c>
      <c r="H2">
        <f>$P$9*B2*18.02</f>
        <v>0</v>
      </c>
      <c r="I2">
        <f>1000-H2</f>
        <v>1000</v>
      </c>
      <c r="J2">
        <f>E2/I2</f>
        <v>3.9641639578212959E-3</v>
      </c>
      <c r="K2">
        <f>F2/I2</f>
        <v>3.9641639578212959E-3</v>
      </c>
      <c r="L2">
        <v>0</v>
      </c>
      <c r="O2" t="s">
        <v>4</v>
      </c>
    </row>
    <row r="3" spans="1:19" x14ac:dyDescent="0.45">
      <c r="A3">
        <v>6</v>
      </c>
      <c r="B3">
        <v>0.13789999999999999</v>
      </c>
      <c r="C3">
        <v>1.1599999999999999</v>
      </c>
      <c r="D3">
        <f>(C3*$R$8+18.02)*0.000001</f>
        <v>2.688352E-4</v>
      </c>
      <c r="E3">
        <f>$P$9*(1-B3)</f>
        <v>3.4175057480377391</v>
      </c>
      <c r="F3">
        <f>$Q$9*(1-B3)</f>
        <v>3.4175057480377391</v>
      </c>
      <c r="H3">
        <f>$P$9*B3*18.02</f>
        <v>9.8507809402996891</v>
      </c>
      <c r="I3">
        <f t="shared" ref="I3:I24" si="0">1000-H3</f>
        <v>990.14921905970027</v>
      </c>
      <c r="J3">
        <f t="shared" ref="J3:J24" si="1">E3/I3</f>
        <v>3.4515057753448405E-3</v>
      </c>
      <c r="K3">
        <f t="shared" ref="K3:K24" si="2">F3/I3</f>
        <v>3.4515057753448405E-3</v>
      </c>
      <c r="L3">
        <f>((I3-J3*$P$8-K3*$Q$8)/D3)/I3</f>
        <v>3716.4800627932054</v>
      </c>
      <c r="O3" t="s">
        <v>5</v>
      </c>
    </row>
    <row r="4" spans="1:19" x14ac:dyDescent="0.45">
      <c r="A4">
        <v>12</v>
      </c>
      <c r="B4">
        <v>0.247</v>
      </c>
      <c r="C4">
        <v>1.3280000000000001</v>
      </c>
      <c r="D4">
        <f t="shared" ref="D4:D24" si="3">(C4*$R$8+18.02)*0.000001</f>
        <v>3.0516016000000002E-4</v>
      </c>
      <c r="E4">
        <f>$P$9*(1-B4)</f>
        <v>2.9850154602394356</v>
      </c>
      <c r="F4">
        <f>$Q$9*(1-B4)</f>
        <v>2.9850154602394356</v>
      </c>
      <c r="H4">
        <f>$P$9*B4*18.02</f>
        <v>17.644255926425117</v>
      </c>
      <c r="I4">
        <f t="shared" si="0"/>
        <v>982.3557440735749</v>
      </c>
      <c r="J4">
        <f t="shared" si="1"/>
        <v>3.0386298224931727E-3</v>
      </c>
      <c r="K4">
        <f t="shared" si="2"/>
        <v>3.0386298224931727E-3</v>
      </c>
      <c r="L4">
        <f>((I4-J4*$P$8-K4*$Q$8)/D4)/I4</f>
        <v>3274.4107473318122</v>
      </c>
      <c r="O4" t="s">
        <v>6</v>
      </c>
    </row>
    <row r="5" spans="1:19" x14ac:dyDescent="0.45">
      <c r="A5">
        <v>23</v>
      </c>
      <c r="B5">
        <v>0.36749999999999999</v>
      </c>
      <c r="C5">
        <v>1.581</v>
      </c>
      <c r="D5">
        <f t="shared" si="3"/>
        <v>3.5986381999999996E-4</v>
      </c>
      <c r="E5">
        <f>$P$9*(1-B5)</f>
        <v>2.5073337033219696</v>
      </c>
      <c r="F5">
        <f>$Q$9*(1-B5)</f>
        <v>2.5073337033219696</v>
      </c>
      <c r="H5">
        <f>$P$9*B5*18.02</f>
        <v>26.252081186077856</v>
      </c>
      <c r="I5">
        <f t="shared" si="0"/>
        <v>973.74791881392218</v>
      </c>
      <c r="J5">
        <f t="shared" si="1"/>
        <v>2.5749310010090066E-3</v>
      </c>
      <c r="K5">
        <f t="shared" si="2"/>
        <v>2.5749310010090066E-3</v>
      </c>
      <c r="L5">
        <f>((I5-J5*$P$8-K5*$Q$8)/D5)/I5</f>
        <v>2776.9752905133882</v>
      </c>
      <c r="O5" s="1" t="s">
        <v>3</v>
      </c>
    </row>
    <row r="6" spans="1:19" x14ac:dyDescent="0.45">
      <c r="A6">
        <v>37</v>
      </c>
      <c r="B6">
        <v>0.4975</v>
      </c>
      <c r="C6">
        <v>1.9990000000000001</v>
      </c>
      <c r="D6">
        <f t="shared" si="3"/>
        <v>4.5024377999999999E-4</v>
      </c>
      <c r="E6">
        <f>$P$9*(1-B6)</f>
        <v>1.9919923888052009</v>
      </c>
      <c r="F6">
        <f>$Q$9*(1-B6)</f>
        <v>1.9919923888052009</v>
      </c>
      <c r="H6">
        <f>$P$9*B6*18.02</f>
        <v>35.538531673670022</v>
      </c>
      <c r="I6">
        <f t="shared" si="0"/>
        <v>964.46146832632996</v>
      </c>
      <c r="J6">
        <f t="shared" si="1"/>
        <v>2.0653934389540602E-3</v>
      </c>
      <c r="K6">
        <f t="shared" si="2"/>
        <v>2.0653934389540602E-3</v>
      </c>
      <c r="L6">
        <f>((I6-J6*$P$8-K6*$Q$8)/D6)/I6</f>
        <v>2219.8191953213845</v>
      </c>
      <c r="O6" t="s">
        <v>14</v>
      </c>
    </row>
    <row r="7" spans="1:19" x14ac:dyDescent="0.45">
      <c r="A7">
        <v>59</v>
      </c>
      <c r="B7">
        <v>0.60799999999999998</v>
      </c>
      <c r="C7">
        <v>2.5499999999999998</v>
      </c>
      <c r="D7">
        <f t="shared" si="3"/>
        <v>5.6938099999999999E-4</v>
      </c>
      <c r="E7">
        <f>$P$9*(1-B7)</f>
        <v>1.5539522714659479</v>
      </c>
      <c r="F7">
        <f>$Q$9*(1-B7)</f>
        <v>1.5539522714659479</v>
      </c>
      <c r="H7">
        <f>$P$9*B7*18.02</f>
        <v>43.432014588123359</v>
      </c>
      <c r="I7">
        <f t="shared" si="0"/>
        <v>956.56798541187663</v>
      </c>
      <c r="J7">
        <f t="shared" si="1"/>
        <v>1.6245079232887467E-3</v>
      </c>
      <c r="K7">
        <f t="shared" si="2"/>
        <v>1.6245079232887467E-3</v>
      </c>
      <c r="L7">
        <f>((I7-J7*$P$8-K7*$Q$8)/D7)/I7</f>
        <v>1755.5408331949529</v>
      </c>
      <c r="P7" t="s">
        <v>8</v>
      </c>
      <c r="Q7" t="s">
        <v>9</v>
      </c>
      <c r="R7" t="s">
        <v>11</v>
      </c>
    </row>
    <row r="8" spans="1:19" x14ac:dyDescent="0.45">
      <c r="A8">
        <v>88</v>
      </c>
      <c r="B8">
        <v>0.6865</v>
      </c>
      <c r="C8">
        <v>3.19</v>
      </c>
      <c r="D8">
        <f t="shared" si="3"/>
        <v>7.0776179999999995E-4</v>
      </c>
      <c r="E8">
        <f>$P$9*(1-B8)</f>
        <v>1.2427654007769762</v>
      </c>
      <c r="F8">
        <f>$Q$9*(1-B8)</f>
        <v>1.2427654007769762</v>
      </c>
      <c r="H8">
        <f>$P$9*B8*18.02</f>
        <v>49.039601997938632</v>
      </c>
      <c r="I8">
        <f t="shared" si="0"/>
        <v>950.96039800206131</v>
      </c>
      <c r="J8">
        <f t="shared" si="1"/>
        <v>1.3068529492794739E-3</v>
      </c>
      <c r="K8">
        <f t="shared" si="2"/>
        <v>1.3068529492794739E-3</v>
      </c>
      <c r="L8">
        <f>((I8-J8*$P$8-K8*$Q$8)/D8)/I8</f>
        <v>1412.4149295091372</v>
      </c>
      <c r="O8" t="s">
        <v>10</v>
      </c>
      <c r="P8">
        <v>106.12</v>
      </c>
      <c r="Q8">
        <v>146.13999999999999</v>
      </c>
      <c r="R8" s="2">
        <f>P8+Q8-18.02*2</f>
        <v>216.22</v>
      </c>
      <c r="S8" t="s">
        <v>13</v>
      </c>
    </row>
    <row r="9" spans="1:19" x14ac:dyDescent="0.45">
      <c r="A9">
        <v>129</v>
      </c>
      <c r="B9">
        <v>0.75129999999999997</v>
      </c>
      <c r="C9">
        <v>4.0199999999999996</v>
      </c>
      <c r="D9">
        <f t="shared" si="3"/>
        <v>8.8722439999999974E-4</v>
      </c>
      <c r="E9">
        <f>$P$9*(1-B9)</f>
        <v>0.98588757631015633</v>
      </c>
      <c r="F9">
        <f>$Q$9*(1-B9)</f>
        <v>0.98588757631015633</v>
      </c>
      <c r="H9">
        <f>$P$9*B9*18.02</f>
        <v>53.668540394830728</v>
      </c>
      <c r="I9">
        <f t="shared" si="0"/>
        <v>946.33145960516924</v>
      </c>
      <c r="J9">
        <f t="shared" si="1"/>
        <v>1.0417994311649437E-3</v>
      </c>
      <c r="K9">
        <f t="shared" si="2"/>
        <v>1.0417994311649437E-3</v>
      </c>
      <c r="L9">
        <f>((I9-J9*$P$8-K9*$Q$8)/D9)/I9</f>
        <v>1126.7975626726409</v>
      </c>
      <c r="O9" t="s">
        <v>12</v>
      </c>
      <c r="P9">
        <f>1000/(P8+Q8)</f>
        <v>3.9641639578212957</v>
      </c>
      <c r="Q9">
        <f>1000/(P8+Q8)</f>
        <v>3.9641639578212957</v>
      </c>
      <c r="S9" t="s">
        <v>16</v>
      </c>
    </row>
    <row r="10" spans="1:19" x14ac:dyDescent="0.45">
      <c r="A10">
        <v>170</v>
      </c>
      <c r="B10">
        <v>0.78939999999999999</v>
      </c>
      <c r="C10">
        <v>4.75</v>
      </c>
      <c r="D10">
        <f t="shared" si="3"/>
        <v>1.045065E-3</v>
      </c>
      <c r="E10">
        <f>$P$9*(1-B10)</f>
        <v>0.83485292951716494</v>
      </c>
      <c r="F10">
        <f>$Q$9*(1-B10)</f>
        <v>0.83485292951716494</v>
      </c>
      <c r="H10">
        <f>$P$9*B10*18.02</f>
        <v>56.390184730040438</v>
      </c>
      <c r="I10">
        <f t="shared" si="0"/>
        <v>943.60981526995954</v>
      </c>
      <c r="J10">
        <f t="shared" si="1"/>
        <v>8.8474379558919696E-4</v>
      </c>
      <c r="K10">
        <f t="shared" si="2"/>
        <v>8.8474379558919696E-4</v>
      </c>
      <c r="L10">
        <f>((I10-J10*$P$8-K10*$Q$8)/D10)/I10</f>
        <v>956.65195653068508</v>
      </c>
      <c r="P10" s="3">
        <f>P9*P8</f>
        <v>420.6770792039959</v>
      </c>
      <c r="Q10" s="3">
        <f>Q9*Q8</f>
        <v>579.32292079600415</v>
      </c>
    </row>
    <row r="11" spans="1:19" x14ac:dyDescent="0.45">
      <c r="A11">
        <v>203</v>
      </c>
      <c r="B11">
        <v>0.81610000000000005</v>
      </c>
      <c r="C11">
        <v>5.44</v>
      </c>
      <c r="D11">
        <f t="shared" si="3"/>
        <v>1.1942568000000001E-3</v>
      </c>
      <c r="E11">
        <f>$P$9*(1-B11)</f>
        <v>0.72900975184333605</v>
      </c>
      <c r="F11">
        <f>$Q$9*(1-B11)</f>
        <v>0.72900975184333605</v>
      </c>
      <c r="H11">
        <f>$P$9*B11*18.02</f>
        <v>58.297478791722831</v>
      </c>
      <c r="I11">
        <f t="shared" si="0"/>
        <v>941.70252120827718</v>
      </c>
      <c r="J11">
        <f t="shared" si="1"/>
        <v>7.741401721086614E-4</v>
      </c>
      <c r="K11">
        <f t="shared" si="2"/>
        <v>7.741401721086614E-4</v>
      </c>
      <c r="L11">
        <f>((I11-J11*$P$8-K11*$Q$8)/D11)/I11</f>
        <v>837.16720392128536</v>
      </c>
    </row>
    <row r="12" spans="1:19" x14ac:dyDescent="0.45">
      <c r="A12">
        <v>235</v>
      </c>
      <c r="B12">
        <v>0.83489999999999998</v>
      </c>
      <c r="C12">
        <v>6.06</v>
      </c>
      <c r="D12">
        <f t="shared" si="3"/>
        <v>1.3283131999999999E-3</v>
      </c>
      <c r="E12">
        <f>$P$9*(1-B12)</f>
        <v>0.65448346943629598</v>
      </c>
      <c r="F12">
        <f>$Q$9*(1-B12)</f>
        <v>0.65448346943629598</v>
      </c>
      <c r="H12">
        <f>$P$9*B12*18.02</f>
        <v>59.640442400697694</v>
      </c>
      <c r="I12">
        <f t="shared" si="0"/>
        <v>940.35955759930232</v>
      </c>
      <c r="J12">
        <f t="shared" si="1"/>
        <v>6.9599278717086071E-4</v>
      </c>
      <c r="K12">
        <f t="shared" si="2"/>
        <v>6.9599278717086071E-4</v>
      </c>
      <c r="L12">
        <f>((I12-J12*$P$8-K12*$Q$8)/D12)/I12</f>
        <v>752.69393815229034</v>
      </c>
      <c r="O12" t="s">
        <v>24</v>
      </c>
    </row>
    <row r="13" spans="1:19" x14ac:dyDescent="0.45">
      <c r="A13">
        <v>270</v>
      </c>
      <c r="B13">
        <v>0.85</v>
      </c>
      <c r="C13">
        <v>6.67</v>
      </c>
      <c r="D13">
        <f t="shared" si="3"/>
        <v>1.4602074E-3</v>
      </c>
      <c r="E13">
        <f>$P$9*(1-B13)</f>
        <v>0.59462459367319442</v>
      </c>
      <c r="F13">
        <f>$Q$9*(1-B13)</f>
        <v>0.59462459367319442</v>
      </c>
      <c r="H13">
        <f>$P$9*B13*18.02</f>
        <v>60.719099341948777</v>
      </c>
      <c r="I13">
        <f t="shared" si="0"/>
        <v>939.28090065805122</v>
      </c>
      <c r="J13">
        <f t="shared" si="1"/>
        <v>6.3306364821919209E-4</v>
      </c>
      <c r="K13">
        <f t="shared" si="2"/>
        <v>6.3306364821919209E-4</v>
      </c>
      <c r="L13">
        <f>((I13-J13*$P$8-K13*$Q$8)/D13)/I13</f>
        <v>684.71778727908702</v>
      </c>
      <c r="P13" s="2"/>
      <c r="Q13" s="2"/>
      <c r="R13" s="2"/>
    </row>
    <row r="14" spans="1:19" x14ac:dyDescent="0.45">
      <c r="A14">
        <v>321</v>
      </c>
      <c r="B14">
        <v>0.86719999999999997</v>
      </c>
      <c r="C14">
        <v>7.53</v>
      </c>
      <c r="D14">
        <f t="shared" si="3"/>
        <v>1.6461566E-3</v>
      </c>
      <c r="E14">
        <f>$P$9*(1-B14)</f>
        <v>0.52644097359866815</v>
      </c>
      <c r="F14">
        <f>$Q$9*(1-B14)</f>
        <v>0.52644097359866815</v>
      </c>
      <c r="H14">
        <f>$P$9*B14*18.02</f>
        <v>61.947768175691742</v>
      </c>
      <c r="I14">
        <f t="shared" si="0"/>
        <v>938.05223182430825</v>
      </c>
      <c r="J14">
        <f t="shared" si="1"/>
        <v>5.61206461366074E-4</v>
      </c>
      <c r="K14">
        <f t="shared" si="2"/>
        <v>5.61206461366074E-4</v>
      </c>
      <c r="L14">
        <f>((I14-J14*$P$8-K14*$Q$8)/D14)/I14</f>
        <v>607.38393963270312</v>
      </c>
    </row>
    <row r="15" spans="1:19" x14ac:dyDescent="0.45">
      <c r="A15">
        <v>397</v>
      </c>
      <c r="B15">
        <v>0.88370000000000004</v>
      </c>
      <c r="C15">
        <v>8.6</v>
      </c>
      <c r="D15">
        <f t="shared" si="3"/>
        <v>1.8775119999999998E-3</v>
      </c>
      <c r="E15">
        <f>$P$9*(1-B15)</f>
        <v>0.46103226829461652</v>
      </c>
      <c r="F15">
        <f>$Q$9*(1-B15)</f>
        <v>0.46103226829461652</v>
      </c>
      <c r="H15">
        <f>$P$9*B15*18.02</f>
        <v>63.126433045270758</v>
      </c>
      <c r="I15">
        <f t="shared" si="0"/>
        <v>936.8735669547292</v>
      </c>
      <c r="J15">
        <f t="shared" si="1"/>
        <v>4.9209656943698804E-4</v>
      </c>
      <c r="K15">
        <f t="shared" si="2"/>
        <v>4.9209656943698804E-4</v>
      </c>
      <c r="L15">
        <f>((I15-J15*$P$8-K15*$Q$8)/D15)/I15</f>
        <v>532.5491924584785</v>
      </c>
    </row>
    <row r="16" spans="1:19" x14ac:dyDescent="0.45">
      <c r="A16">
        <v>488</v>
      </c>
      <c r="B16">
        <v>0.89739999999999998</v>
      </c>
      <c r="C16">
        <v>9.75</v>
      </c>
      <c r="D16">
        <f t="shared" si="3"/>
        <v>2.1261649999999997E-3</v>
      </c>
      <c r="E16">
        <f>$P$9*(1-B16)</f>
        <v>0.40672322207246503</v>
      </c>
      <c r="F16">
        <f>$Q$9*(1-B16)</f>
        <v>0.40672322207246503</v>
      </c>
      <c r="H16">
        <f>$P$9*B16*18.02</f>
        <v>64.105082058193929</v>
      </c>
      <c r="I16">
        <f t="shared" si="0"/>
        <v>935.89491794180606</v>
      </c>
      <c r="J16">
        <f t="shared" si="1"/>
        <v>4.3458214621671347E-4</v>
      </c>
      <c r="K16">
        <f t="shared" si="2"/>
        <v>4.3458214621671347E-4</v>
      </c>
      <c r="L16">
        <f>((I16-J16*$P$8-K16*$Q$8)/D16)/I16</f>
        <v>470.27529060379004</v>
      </c>
    </row>
    <row r="17" spans="1:12" x14ac:dyDescent="0.45">
      <c r="A17">
        <v>596</v>
      </c>
      <c r="B17">
        <v>0.90839999999999999</v>
      </c>
      <c r="C17">
        <v>10.92</v>
      </c>
      <c r="D17">
        <f t="shared" si="3"/>
        <v>2.3791424E-3</v>
      </c>
      <c r="E17">
        <f>$P$9*(1-B17)</f>
        <v>0.36311741853643076</v>
      </c>
      <c r="F17">
        <f>$Q$9*(1-B17)</f>
        <v>0.36311741853643076</v>
      </c>
      <c r="H17">
        <f>$P$9*B17*18.02</f>
        <v>64.890858637913269</v>
      </c>
      <c r="I17">
        <f t="shared" si="0"/>
        <v>935.10914136208669</v>
      </c>
      <c r="J17">
        <f t="shared" si="1"/>
        <v>3.8831554785948442E-4</v>
      </c>
      <c r="K17">
        <f t="shared" si="2"/>
        <v>3.8831554785948442E-4</v>
      </c>
      <c r="L17">
        <f>((I17-J17*$P$8-K17*$Q$8)/D17)/I17</f>
        <v>420.27549336219982</v>
      </c>
    </row>
    <row r="18" spans="1:12" x14ac:dyDescent="0.45">
      <c r="A18">
        <v>690</v>
      </c>
      <c r="B18">
        <v>0.9163</v>
      </c>
      <c r="C18">
        <v>11.94</v>
      </c>
      <c r="D18">
        <f t="shared" si="3"/>
        <v>2.5996867999999998E-3</v>
      </c>
      <c r="E18">
        <f>$P$9*(1-B18)</f>
        <v>0.33180052326964243</v>
      </c>
      <c r="F18">
        <f>$Q$9*(1-B18)</f>
        <v>0.33180052326964243</v>
      </c>
      <c r="H18">
        <f>$P$9*B18*18.02</f>
        <v>65.455189090620792</v>
      </c>
      <c r="I18">
        <f t="shared" si="0"/>
        <v>934.54481090937918</v>
      </c>
      <c r="J18">
        <f t="shared" si="1"/>
        <v>3.5503971494612089E-4</v>
      </c>
      <c r="K18">
        <f t="shared" si="2"/>
        <v>3.5503971494612089E-4</v>
      </c>
      <c r="L18">
        <f>((I18-J18*$P$8-K18*$Q$8)/D18)/I18</f>
        <v>384.62485741293716</v>
      </c>
    </row>
    <row r="19" spans="1:12" x14ac:dyDescent="0.45">
      <c r="A19">
        <v>793</v>
      </c>
      <c r="B19">
        <v>0.92200000000000004</v>
      </c>
      <c r="C19">
        <v>12.82</v>
      </c>
      <c r="D19">
        <f t="shared" si="3"/>
        <v>2.7899603999999999E-3</v>
      </c>
      <c r="E19">
        <f>$P$9*(1-B19)</f>
        <v>0.30920478871006091</v>
      </c>
      <c r="F19">
        <f>$Q$9*(1-B19)</f>
        <v>0.30920478871006091</v>
      </c>
      <c r="H19">
        <f>$P$9*B19*18.02</f>
        <v>65.862364227384447</v>
      </c>
      <c r="I19">
        <f t="shared" si="0"/>
        <v>934.13763577261557</v>
      </c>
      <c r="J19">
        <f t="shared" si="1"/>
        <v>3.3100560010551426E-4</v>
      </c>
      <c r="K19">
        <f t="shared" si="2"/>
        <v>3.3100560010551426E-4</v>
      </c>
      <c r="L19">
        <f>((I19-J19*$P$8-K19*$Q$8)/D19)/I19</f>
        <v>358.39598773820722</v>
      </c>
    </row>
    <row r="20" spans="1:12" x14ac:dyDescent="0.45">
      <c r="A20">
        <v>900</v>
      </c>
      <c r="B20">
        <v>0.92730000000000001</v>
      </c>
      <c r="C20">
        <v>13.77</v>
      </c>
      <c r="D20">
        <f t="shared" si="3"/>
        <v>2.9953694E-3</v>
      </c>
      <c r="E20">
        <f>$P$9*(1-B20)</f>
        <v>0.28819471973360816</v>
      </c>
      <c r="F20">
        <f>$Q$9*(1-B20)</f>
        <v>0.28819471973360816</v>
      </c>
      <c r="H20">
        <f>$P$9*B20*18.02</f>
        <v>66.240965670340131</v>
      </c>
      <c r="I20">
        <f t="shared" si="0"/>
        <v>933.75903432965993</v>
      </c>
      <c r="J20">
        <f t="shared" si="1"/>
        <v>3.08639283945993E-4</v>
      </c>
      <c r="K20">
        <f t="shared" si="2"/>
        <v>3.08639283945993E-4</v>
      </c>
      <c r="L20">
        <f>((I20-J20*$P$8-K20*$Q$8)/D20)/I20</f>
        <v>333.82080335260275</v>
      </c>
    </row>
    <row r="21" spans="1:12" x14ac:dyDescent="0.45">
      <c r="A21">
        <v>1008</v>
      </c>
      <c r="B21">
        <v>0.93030000000000002</v>
      </c>
      <c r="C21">
        <v>14.33</v>
      </c>
      <c r="D21">
        <f t="shared" si="3"/>
        <v>3.1164525999999998E-3</v>
      </c>
      <c r="E21">
        <f>$P$9*(1-B21)</f>
        <v>0.27630222786014424</v>
      </c>
      <c r="F21">
        <f>$Q$9*(1-B21)</f>
        <v>0.27630222786014424</v>
      </c>
      <c r="H21">
        <f>$P$9*B21*18.02</f>
        <v>66.455268373899941</v>
      </c>
      <c r="I21">
        <f t="shared" si="0"/>
        <v>933.54473162610009</v>
      </c>
      <c r="J21">
        <f t="shared" si="1"/>
        <v>2.9597106437402918E-4</v>
      </c>
      <c r="K21">
        <f t="shared" si="2"/>
        <v>2.9597106437402918E-4</v>
      </c>
      <c r="L21">
        <f>((I21-J21*$P$8-K21*$Q$8)/D21)/I21</f>
        <v>320.85199161317991</v>
      </c>
    </row>
    <row r="22" spans="1:12" x14ac:dyDescent="0.45">
      <c r="A22">
        <v>1147</v>
      </c>
      <c r="B22">
        <v>0.93540000000000001</v>
      </c>
      <c r="C22">
        <v>15.478</v>
      </c>
      <c r="D22">
        <f t="shared" si="3"/>
        <v>3.3646731599999997E-3</v>
      </c>
      <c r="E22">
        <f>$P$9*(1-B22)</f>
        <v>0.25608499167525567</v>
      </c>
      <c r="F22">
        <f>$Q$9*(1-B22)</f>
        <v>0.25608499167525567</v>
      </c>
      <c r="H22">
        <f>$P$9*B22*18.02</f>
        <v>66.819582969951639</v>
      </c>
      <c r="I22">
        <f t="shared" si="0"/>
        <v>933.18041703004837</v>
      </c>
      <c r="J22">
        <f t="shared" si="1"/>
        <v>2.7442173774957146E-4</v>
      </c>
      <c r="K22">
        <f t="shared" si="2"/>
        <v>2.7442173774957146E-4</v>
      </c>
      <c r="L22">
        <f>((I22-J22*$P$8-K22*$Q$8)/D22)/I22</f>
        <v>297.18364012829653</v>
      </c>
    </row>
    <row r="23" spans="1:12" x14ac:dyDescent="0.45">
      <c r="A23">
        <v>1370</v>
      </c>
      <c r="B23">
        <v>0.9405</v>
      </c>
      <c r="C23">
        <v>16.809999999999999</v>
      </c>
      <c r="D23">
        <f t="shared" si="3"/>
        <v>3.6526781999999995E-3</v>
      </c>
      <c r="E23">
        <f>$P$9*(1-B23)</f>
        <v>0.23586775549036709</v>
      </c>
      <c r="F23">
        <f>$Q$9*(1-B23)</f>
        <v>0.23586775549036709</v>
      </c>
      <c r="H23">
        <f>$P$9*B23*18.02</f>
        <v>67.183897566003338</v>
      </c>
      <c r="I23">
        <f t="shared" si="0"/>
        <v>932.81610243399666</v>
      </c>
      <c r="J23">
        <f t="shared" si="1"/>
        <v>2.5285557879513169E-4</v>
      </c>
      <c r="K23">
        <f t="shared" si="2"/>
        <v>2.5285557879513169E-4</v>
      </c>
      <c r="L23">
        <f>((I23-J23*$P$8-K23*$Q$8)/D23)/I23</f>
        <v>273.75300147196094</v>
      </c>
    </row>
    <row r="24" spans="1:12" x14ac:dyDescent="0.45">
      <c r="A24">
        <v>1606</v>
      </c>
      <c r="B24">
        <v>0.94469999999999998</v>
      </c>
      <c r="C24">
        <v>18.079999999999998</v>
      </c>
      <c r="D24">
        <f t="shared" si="3"/>
        <v>3.9272775999999992E-3</v>
      </c>
      <c r="E24">
        <f>$P$9*(1-B24)</f>
        <v>0.21921826686751772</v>
      </c>
      <c r="F24">
        <f>$Q$9*(1-B24)</f>
        <v>0.21921826686751772</v>
      </c>
      <c r="H24">
        <f>$P$9*B24*18.02</f>
        <v>67.483921350987075</v>
      </c>
      <c r="I24">
        <f t="shared" si="0"/>
        <v>932.51607864901291</v>
      </c>
      <c r="J24">
        <f t="shared" si="1"/>
        <v>2.350825598472374E-4</v>
      </c>
      <c r="K24">
        <f t="shared" si="2"/>
        <v>2.350825598472374E-4</v>
      </c>
      <c r="L24">
        <f>((I24-J24*$P$8-K24*$Q$8)/D24)/I24</f>
        <v>254.61312094088075</v>
      </c>
    </row>
  </sheetData>
  <phoneticPr fontId="1"/>
  <hyperlinks>
    <hyperlink ref="O5" r:id="rId1" xr:uid="{D174AFD0-39EB-4DBF-AC0A-971AADEB5E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Ohno</dc:creator>
  <cp:lastModifiedBy>M. Ohno</cp:lastModifiedBy>
  <dcterms:created xsi:type="dcterms:W3CDTF">2026-02-28T11:54:17Z</dcterms:created>
  <dcterms:modified xsi:type="dcterms:W3CDTF">2026-03-01T09:17:09Z</dcterms:modified>
</cp:coreProperties>
</file>