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validations\flangesegments.PolynomialLFlangeSegment\"/>
    </mc:Choice>
  </mc:AlternateContent>
  <xr:revisionPtr revIDLastSave="0" documentId="13_ncr:1_{85129047-D411-48A8-9CE1-0D047721263A}" xr6:coauthVersionLast="47" xr6:coauthVersionMax="47" xr10:uidLastSave="{00000000-0000-0000-0000-000000000000}"/>
  <bookViews>
    <workbookView xWindow="-22245" yWindow="5970" windowWidth="17280" windowHeight="888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6" l="1"/>
  <c r="C1" i="16" s="1"/>
  <c r="D1" i="16" s="1"/>
  <c r="E1" i="16" s="1"/>
  <c r="F1" i="16" s="1"/>
  <c r="G1" i="16" s="1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U1" i="16" s="1"/>
  <c r="V1" i="16" s="1"/>
  <c r="W1" i="16" s="1"/>
  <c r="X1" i="16" s="1"/>
  <c r="G22" i="16"/>
  <c r="E120" i="16" s="1" a="1"/>
  <c r="E120" i="16" s="1"/>
  <c r="G23" i="16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88" i="16" a="1"/>
  <c r="F119" i="16" a="1"/>
  <c r="F68" i="16" a="1"/>
  <c r="F92" i="16" a="1"/>
  <c r="F31" i="16" a="1"/>
  <c r="F106" i="16" a="1"/>
  <c r="F60" i="16" a="1"/>
  <c r="F113" i="16" a="1"/>
  <c r="F38" i="16" a="1"/>
  <c r="F50" i="16" a="1"/>
  <c r="F71" i="16" a="1"/>
  <c r="F76" i="16" a="1"/>
  <c r="F48" i="16" a="1"/>
  <c r="F36" i="16" a="1"/>
  <c r="F61" i="16" a="1"/>
  <c r="F97" i="16" a="1"/>
  <c r="F29" i="16" a="1"/>
  <c r="F100" i="16" a="1"/>
  <c r="F101" i="16" a="1"/>
  <c r="F53" i="16" a="1"/>
  <c r="F95" i="16" a="1"/>
  <c r="F49" i="16" a="1"/>
  <c r="F87" i="16" a="1"/>
  <c r="F83" i="16" a="1"/>
  <c r="F37" i="16" a="1"/>
  <c r="F72" i="16" a="1"/>
  <c r="F108" i="16" a="1"/>
  <c r="F70" i="16" a="1"/>
  <c r="F69" i="16" a="1"/>
  <c r="F79" i="16" a="1"/>
  <c r="F86" i="16" a="1"/>
  <c r="F78" i="16" a="1"/>
  <c r="F99" i="16" a="1"/>
  <c r="F82" i="16" a="1"/>
  <c r="F84" i="16" a="1"/>
  <c r="F89" i="16" a="1"/>
  <c r="F81" i="16" a="1"/>
  <c r="F93" i="16" a="1"/>
  <c r="F104" i="16" a="1"/>
  <c r="F107" i="16" a="1"/>
  <c r="F112" i="16" a="1"/>
  <c r="F117" i="16" a="1"/>
  <c r="F51" i="16" a="1"/>
  <c r="F67" i="16" a="1"/>
  <c r="F30" i="16" a="1"/>
  <c r="F52" i="16" a="1"/>
  <c r="F77" i="16" a="1"/>
  <c r="F93" i="16" l="1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79" i="16" l="1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<sst xmlns="http://schemas.openxmlformats.org/spreadsheetml/2006/main" count="1612" uniqueCount="351">
  <si>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</si>
  <si>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</si>
  <si>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</si>
  <si>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</si>
  <si>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</si>
  <si>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</si>
  <si>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</si>
  <si>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</si>
  <si>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</si>
  <si>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</si>
  <si>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</si>
  <si>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</si>
  <si>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</si>
  <si>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</si>
  <si>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</si>
  <si>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</si>
  <si>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</si>
  <si>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</si>
  <si>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</si>
  <si>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</si>
  <si>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</si>
  <si>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</si>
  <si>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</si>
  <si>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</si>
  <si>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</si>
  <si>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</si>
  <si>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</si>
  <si>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</si>
  <si>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</si>
  <si>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</si>
  <si>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</si>
  <si>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</si>
  <si>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</si>
  <si>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</si>
  <si>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</si>
  <si>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</si>
  <si>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</si>
  <si>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</si>
  <si>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</si>
  <si>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</si>
  <si>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</si>
  <si>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</si>
  <si>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</si>
  <si>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</si>
  <si>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</si>
  <si>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</si>
  <si>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</si>
  <si>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</si>
  <si>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</si>
  <si>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</si>
  <si>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</si>
  <si>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</si>
  <si>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</si>
  <si>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</si>
  <si>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</si>
  <si>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</si>
  <si>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</si>
  <si>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</si>
  <si>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</si>
  <si>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</si>
  <si>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</si>
  <si>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</si>
  <si>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</si>
  <si>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</si>
  <si>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</si>
  <si>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</si>
  <si>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</si>
  <si>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</si>
  <si>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</si>
  <si>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</si>
  <si>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</si>
  <si>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</si>
  <si>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</si>
  <si>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</si>
  <si>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</si>
  <si>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</si>
  <si>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</si>
  <si>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</si>
  <si>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</si>
  <si>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</si>
  <si>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</si>
  <si>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</si>
  <si>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</si>
  <si>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</si>
  <si>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</si>
  <si>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</si>
  <si>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</si>
  <si>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</si>
  <si>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</si>
  <si>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</si>
  <si>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</si>
  <si>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</si>
  <si>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</si>
  <si>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</si>
  <si>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</si>
  <si>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</si>
  <si>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</si>
  <si>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</si>
  <si>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</si>
  <si>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</si>
  <si>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</si>
  <si>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</si>
  <si>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</si>
  <si>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</si>
  <si>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</si>
  <si>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</si>
  <si>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</si>
  <si>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</si>
  <si>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</si>
  <si>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</si>
  <si>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</si>
  <si>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</si>
  <si>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</si>
  <si>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</si>
  <si>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</si>
  <si>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</si>
  <si>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</si>
  <si>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</si>
  <si>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</si>
  <si>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</si>
  <si>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</si>
  <si>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</si>
  <si>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</si>
  <si>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</si>
  <si>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</si>
  <si>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</si>
  <si>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</si>
  <si>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</si>
  <si>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</si>
  <si>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</si>
  <si>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</si>
  <si>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</si>
  <si>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</si>
  <si>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</si>
  <si>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</si>
  <si>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</si>
  <si>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</si>
  <si>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</si>
  <si>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</si>
  <si>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</si>
  <si>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</si>
  <si>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</si>
  <si>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</si>
  <si>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</si>
  <si>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</si>
  <si>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</si>
  <si>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</si>
  <si>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</si>
  <si>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</si>
  <si>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</si>
  <si>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</si>
  <si>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</si>
  <si>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</si>
  <si>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</si>
  <si>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</si>
  <si>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</si>
  <si>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</si>
  <si>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</si>
  <si>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</si>
  <si>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</si>
  <si>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</si>
  <si>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</si>
  <si>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</si>
  <si>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</si>
  <si>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</si>
  <si>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</si>
  <si>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</si>
  <si>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</si>
  <si>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</si>
  <si>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</si>
  <si>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</si>
  <si>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</si>
  <si>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</si>
  <si>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</si>
  <si>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</si>
  <si>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</si>
  <si>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</si>
  <si>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</si>
  <si>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</si>
  <si>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</si>
  <si>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</si>
  <si>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</si>
  <si>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</si>
  <si>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</si>
  <si>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</si>
  <si>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</si>
  <si>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</si>
  <si>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</si>
  <si>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</si>
  <si>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</si>
  <si>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</si>
  <si>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</si>
  <si>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</si>
  <si>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</si>
  <si>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</si>
  <si>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</si>
  <si>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</si>
  <si>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</si>
  <si>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</si>
  <si>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</si>
  <si>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</si>
  <si>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</si>
  <si>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</si>
  <si>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</si>
  <si>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</si>
  <si>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</si>
  <si>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</si>
  <si>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</si>
  <si>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</si>
  <si>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</si>
  <si>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</si>
  <si>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</si>
  <si>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</si>
  <si>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</si>
  <si>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</si>
  <si>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</si>
  <si>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</si>
  <si>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</si>
  <si>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</si>
  <si>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</si>
  <si>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</si>
  <si>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</si>
  <si>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</si>
  <si>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</si>
  <si>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</si>
  <si>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</si>
  <si>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</si>
  <si>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</si>
  <si>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</si>
  <si>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</si>
  <si>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</si>
  <si>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</si>
  <si>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</si>
  <si>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</si>
  <si>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</si>
  <si>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</si>
  <si>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</si>
  <si>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</si>
  <si>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</si>
  <si>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</si>
  <si>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</si>
  <si>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</si>
  <si>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</si>
  <si>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</si>
  <si>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</si>
  <si>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</si>
  <si>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</si>
  <si>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</si>
  <si>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</si>
  <si>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</si>
  <si>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</si>
  <si>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</si>
  <si>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</si>
  <si>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</si>
  <si>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</si>
  <si>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</si>
  <si>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</si>
  <si>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</si>
  <si>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</si>
  <si>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</si>
  <si>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</si>
  <si>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</si>
  <si>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</si>
  <si>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</si>
  <si>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</si>
  <si>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</si>
  <si>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</si>
  <si>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</si>
  <si>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</si>
  <si>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</si>
  <si>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</si>
  <si>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</si>
  <si>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</si>
  <si>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</si>
  <si>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</si>
  <si>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</si>
  <si>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</si>
  <si>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</si>
  <si>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</si>
  <si>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</si>
  <si>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</si>
  <si>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</si>
  <si>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</si>
  <si>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</si>
  <si>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</si>
  <si>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</si>
  <si>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</si>
  <si>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</si>
  <si>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</si>
  <si>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</si>
  <si>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</si>
  <si>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</si>
  <si>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</si>
  <si>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</si>
  <si>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</si>
  <si>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</si>
  <si>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</si>
  <si>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</si>
  <si>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</si>
  <si>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</si>
  <si>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</si>
  <si>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</si>
  <si>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</si>
  <si>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</si>
  <si>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</si>
  <si>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</si>
  <si>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</si>
  <si>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</si>
  <si>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</si>
  <si>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</si>
  <si>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</si>
  <si>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</si>
  <si>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</si>
  <si>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</si>
  <si>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</si>
  <si>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</si>
  <si>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</si>
  <si>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</si>
  <si>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</si>
  <si>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</si>
  <si>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</si>
  <si>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</si>
  <si>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</si>
  <si>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</si>
  <si>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</si>
  <si>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</si>
  <si>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</si>
  <si>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</si>
  <si>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</si>
  <si>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</si>
  <si>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</si>
  <si>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</si>
  <si>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</si>
  <si>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M48</t>
  </si>
  <si>
    <t>Inclination</t>
  </si>
  <si>
    <t>deg</t>
  </si>
  <si>
    <t>Shape factor</t>
  </si>
  <si>
    <t>(should be 1)</t>
  </si>
  <si>
    <t>Bolt properties:</t>
  </si>
  <si>
    <t>Shank length</t>
  </si>
  <si>
    <t>lsh</t>
  </si>
  <si>
    <t>Length of free loaded thread</t>
  </si>
  <si>
    <t>lGew</t>
  </si>
  <si>
    <t>Shank diameter</t>
  </si>
  <si>
    <t>dsh</t>
  </si>
  <si>
    <t>Pitch diameter</t>
  </si>
  <si>
    <t>d2</t>
  </si>
  <si>
    <t>Minor diameter</t>
  </si>
  <si>
    <t>d3</t>
  </si>
  <si>
    <t>Stress area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</si>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</sst>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0"/>
      <color theme="0" tint="-0.14999847407452621"/>
      <name val="Arial"/>
      <family val="2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3" borderId="1" xfId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6" fillId="3" borderId="2" xfId="1" applyFont="1" applyFill="1" applyBorder="1" applyAlignment="1">
      <alignment horizontal="right" vertical="center"/>
    </xf>
    <xf numFmtId="0" fontId="9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/>
    </xf>
    <xf numFmtId="2" fontId="12" fillId="3" borderId="4" xfId="1" applyNumberFormat="1" applyFont="1" applyFill="1" applyBorder="1" applyAlignment="1">
      <alignment horizontal="center"/>
    </xf>
    <xf numFmtId="0" fontId="13" fillId="3" borderId="4" xfId="1" applyFont="1" applyFill="1" applyBorder="1" applyAlignment="1">
      <alignment horizontal="left"/>
    </xf>
    <xf numFmtId="0" fontId="6" fillId="3" borderId="5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right" vertical="center"/>
    </xf>
    <xf numFmtId="0" fontId="9" fillId="3" borderId="5" xfId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14" fillId="4" borderId="0" xfId="1" applyFont="1" applyFill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4" fillId="4" borderId="0" xfId="1" applyFont="1" applyFill="1" applyAlignment="1">
      <alignment vertical="top" wrapText="1"/>
    </xf>
    <xf numFmtId="0" fontId="15" fillId="0" borderId="11" xfId="1" applyFont="1" applyBorder="1" applyAlignment="1">
      <alignment vertical="center" wrapText="1"/>
    </xf>
    <xf numFmtId="0" fontId="15" fillId="0" borderId="12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16" fillId="2" borderId="0" xfId="1" applyFont="1" applyFill="1"/>
    <xf numFmtId="0" fontId="14" fillId="0" borderId="0" xfId="1" applyFont="1" applyAlignment="1">
      <alignment vertical="top" wrapText="1"/>
    </xf>
    <xf numFmtId="2" fontId="17" fillId="3" borderId="18" xfId="1" applyNumberFormat="1" applyFont="1" applyFill="1" applyBorder="1" applyAlignment="1">
      <alignment horizontal="left"/>
    </xf>
    <xf numFmtId="0" fontId="17" fillId="3" borderId="18" xfId="1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right" vertical="center"/>
    </xf>
    <xf numFmtId="0" fontId="20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14" fontId="23" fillId="2" borderId="19" xfId="1" applyNumberFormat="1" applyFont="1" applyFill="1" applyBorder="1" applyAlignment="1">
      <alignment horizontal="center" vertical="center"/>
    </xf>
    <xf numFmtId="49" fontId="22" fillId="2" borderId="19" xfId="1" applyNumberFormat="1" applyFont="1" applyFill="1" applyBorder="1" applyAlignment="1">
      <alignment horizontal="center" vertical="center"/>
    </xf>
    <xf numFmtId="0" fontId="22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4" fillId="2" borderId="23" xfId="1" applyFont="1" applyFill="1" applyBorder="1" applyAlignment="1">
      <alignment vertical="center"/>
    </xf>
    <xf numFmtId="49" fontId="18" fillId="2" borderId="23" xfId="1" applyNumberFormat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right" vertical="center"/>
    </xf>
    <xf numFmtId="0" fontId="5" fillId="2" borderId="23" xfId="1" applyFont="1" applyFill="1" applyBorder="1" applyAlignment="1">
      <alignment vertical="center"/>
    </xf>
    <xf numFmtId="0" fontId="20" fillId="2" borderId="23" xfId="1" applyFont="1" applyFill="1" applyBorder="1" applyAlignment="1">
      <alignment vertical="center"/>
    </xf>
    <xf numFmtId="0" fontId="5" fillId="2" borderId="24" xfId="1" applyFont="1" applyFill="1" applyBorder="1" applyAlignment="1">
      <alignment vertical="center"/>
    </xf>
    <xf numFmtId="0" fontId="9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1" fontId="7" fillId="3" borderId="5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vertical="center"/>
    </xf>
    <xf numFmtId="0" fontId="4" fillId="2" borderId="25" xfId="1" applyFont="1" applyFill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11" fillId="3" borderId="0" xfId="1" applyFont="1" applyFill="1" applyAlignment="1">
      <alignment horizontal="left" indent="2"/>
    </xf>
    <xf numFmtId="1" fontId="9" fillId="3" borderId="25" xfId="1" applyNumberFormat="1" applyFont="1" applyFill="1" applyBorder="1" applyAlignment="1">
      <alignment horizontal="center" vertical="center"/>
    </xf>
    <xf numFmtId="1" fontId="29" fillId="6" borderId="25" xfId="1" applyNumberFormat="1" applyFont="1" applyFill="1" applyBorder="1" applyAlignment="1">
      <alignment horizontal="center" vertical="center"/>
    </xf>
    <xf numFmtId="0" fontId="29" fillId="6" borderId="25" xfId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11" fontId="9" fillId="3" borderId="25" xfId="1" applyNumberFormat="1" applyFont="1" applyFill="1" applyBorder="1" applyAlignment="1">
      <alignment horizontal="center" vertical="center"/>
    </xf>
    <xf numFmtId="0" fontId="33" fillId="3" borderId="1" xfId="1" applyFont="1" applyFill="1" applyBorder="1" applyAlignment="1">
      <alignment horizontal="right" vertical="center"/>
    </xf>
    <xf numFmtId="0" fontId="32" fillId="3" borderId="1" xfId="1" applyFont="1" applyFill="1" applyBorder="1" applyAlignment="1">
      <alignment horizontal="right" vertical="center"/>
    </xf>
    <xf numFmtId="0" fontId="33" fillId="3" borderId="5" xfId="1" applyFont="1" applyFill="1" applyBorder="1" applyAlignment="1">
      <alignment horizontal="right" vertical="center"/>
    </xf>
    <xf numFmtId="165" fontId="7" fillId="3" borderId="5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4" fontId="4" fillId="2" borderId="0" xfId="2" applyNumberFormat="1" applyFont="1" applyFill="1" applyAlignment="1">
      <alignment vertical="center"/>
    </xf>
    <xf numFmtId="0" fontId="15" fillId="0" borderId="26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wrapText="1"/>
    </xf>
    <xf numFmtId="0" fontId="11" fillId="3" borderId="0" xfId="1" applyFont="1" applyFill="1" applyAlignment="1">
      <alignment horizontal="left" wrapText="1" indent="2"/>
    </xf>
    <xf numFmtId="164" fontId="7" fillId="3" borderId="0" xfId="1" applyNumberFormat="1" applyFont="1" applyFill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36" fillId="4" borderId="0" xfId="1" applyFont="1" applyFill="1" applyAlignment="1">
      <alignment vertical="center"/>
    </xf>
    <xf numFmtId="0" fontId="37" fillId="4" borderId="0" xfId="1" applyFont="1" applyFill="1" applyAlignment="1">
      <alignment horizontal="center" vertical="center"/>
    </xf>
    <xf numFmtId="0" fontId="38" fillId="4" borderId="0" xfId="1" applyFont="1" applyFill="1" applyAlignment="1">
      <alignment horizontal="center" vertical="center"/>
    </xf>
    <xf numFmtId="164" fontId="36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3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4" fillId="0" borderId="29" xfId="0" applyFont="1" applyBorder="1" applyAlignment="1">
      <alignment horizontal="center"/>
    </xf>
    <xf numFmtId="0" fontId="44" fillId="0" borderId="0" xfId="0" applyFont="1"/>
    <xf numFmtId="168" fontId="0" fillId="7" borderId="0" xfId="3" applyNumberFormat="1" applyFont="1" applyFill="1" applyAlignment="1">
      <alignment horizontal="center"/>
    </xf>
    <xf numFmtId="0" fontId="4" fillId="4" borderId="0" xfId="1" applyFont="1" applyFill="1" applyAlignment="1">
      <alignment vertical="center"/>
    </xf>
    <xf numFmtId="164" fontId="36" fillId="4" borderId="25" xfId="1" applyNumberFormat="1" applyFont="1" applyFill="1" applyBorder="1" applyAlignment="1">
      <alignment horizontal="center" vertical="center"/>
    </xf>
    <xf numFmtId="164" fontId="39" fillId="4" borderId="25" xfId="1" applyNumberFormat="1" applyFont="1" applyFill="1" applyBorder="1" applyAlignment="1">
      <alignment horizontal="center" vertical="center"/>
    </xf>
    <xf numFmtId="169" fontId="39" fillId="4" borderId="28" xfId="1" applyNumberFormat="1" applyFont="1" applyFill="1" applyBorder="1" applyAlignment="1">
      <alignment horizontal="center" vertical="center"/>
    </xf>
    <xf numFmtId="164" fontId="36" fillId="4" borderId="0" xfId="1" applyNumberFormat="1" applyFont="1" applyFill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7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5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15" fillId="0" borderId="0" xfId="0" applyFont="1"/>
    <xf numFmtId="0" fontId="4" fillId="2" borderId="0" xfId="1" applyFont="1" applyFill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4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9" fillId="0" borderId="0" xfId="0" applyFont="1"/>
    <xf numFmtId="167" fontId="59" fillId="0" borderId="0" xfId="0" applyNumberFormat="1" applyFont="1" applyAlignment="1">
      <alignment horizontal="center"/>
    </xf>
    <xf numFmtId="0" fontId="59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9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7" fillId="3" borderId="1" xfId="1" applyNumberFormat="1" applyFont="1" applyFill="1" applyBorder="1" applyAlignment="1">
      <alignment horizontal="center" vertical="center"/>
    </xf>
    <xf numFmtId="2" fontId="7" fillId="3" borderId="5" xfId="1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/>
    </xf>
    <xf numFmtId="166" fontId="0" fillId="7" borderId="0" xfId="0" applyNumberFormat="1" applyFill="1"/>
    <xf numFmtId="0" fontId="0" fillId="10" borderId="0" xfId="0" applyFill="1"/>
    <xf numFmtId="0" fontId="61" fillId="5" borderId="0" xfId="4" applyFont="1" applyFill="1"/>
    <xf numFmtId="0" fontId="61" fillId="5" borderId="0" xfId="4" applyFont="1" applyFill="1" applyAlignment="1">
      <alignment horizontal="center"/>
    </xf>
    <xf numFmtId="0" fontId="61" fillId="0" borderId="0" xfId="4" applyFont="1"/>
    <xf numFmtId="0" fontId="61" fillId="0" borderId="0" xfId="4" applyFont="1" applyAlignment="1">
      <alignment horizontal="center"/>
    </xf>
    <xf numFmtId="2" fontId="0" fillId="7" borderId="0" xfId="0" applyNumberFormat="1" applyFill="1"/>
    <xf numFmtId="1" fontId="0" fillId="7" borderId="0" xfId="0" applyNumberFormat="1" applyFill="1"/>
    <xf numFmtId="0" fontId="14" fillId="5" borderId="10" xfId="1" applyFont="1" applyFill="1" applyBorder="1" applyAlignment="1">
      <alignment horizontal="center" vertical="center" wrapText="1"/>
    </xf>
    <xf numFmtId="0" fontId="14" fillId="5" borderId="0" xfId="1" applyFont="1" applyFill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left" vertical="top" wrapText="1"/>
    </xf>
    <xf numFmtId="0" fontId="25" fillId="2" borderId="0" xfId="1" applyFont="1" applyFill="1" applyAlignment="1">
      <alignment horizontal="left" vertical="top"/>
    </xf>
    <xf numFmtId="0" fontId="24" fillId="2" borderId="6" xfId="1" applyFont="1" applyFill="1" applyBorder="1" applyAlignment="1">
      <alignment horizontal="center"/>
    </xf>
    <xf numFmtId="0" fontId="22" fillId="2" borderId="22" xfId="1" applyFont="1" applyFill="1" applyBorder="1" applyAlignment="1">
      <alignment horizontal="left" vertical="center"/>
    </xf>
    <xf numFmtId="0" fontId="22" fillId="2" borderId="21" xfId="1" applyFont="1" applyFill="1" applyBorder="1" applyAlignment="1">
      <alignment horizontal="left" vertical="center"/>
    </xf>
    <xf numFmtId="0" fontId="22" fillId="2" borderId="20" xfId="1" applyFont="1" applyFill="1" applyBorder="1" applyAlignment="1">
      <alignment horizontal="left" vertical="center"/>
    </xf>
    <xf numFmtId="0" fontId="35" fillId="3" borderId="1" xfId="2" applyFont="1" applyFill="1" applyBorder="1" applyAlignment="1">
      <alignment horizontal="left" vertical="center"/>
    </xf>
    <xf numFmtId="14" fontId="9" fillId="3" borderId="1" xfId="2" applyNumberFormat="1" applyFont="1" applyFill="1" applyBorder="1" applyAlignment="1">
      <alignment horizontal="left" vertical="center" shrinkToFit="1"/>
    </xf>
    <xf numFmtId="0" fontId="9" fillId="3" borderId="1" xfId="2" applyFont="1" applyFill="1" applyBorder="1" applyAlignment="1">
      <alignment horizontal="left" vertical="center"/>
    </xf>
    <xf numFmtId="0" fontId="9" fillId="3" borderId="1" xfId="2" quotePrefix="1" applyFont="1" applyFill="1" applyBorder="1" applyAlignment="1">
      <alignment horizontal="left" vertical="center"/>
    </xf>
  </cellXfs>
  <cellStyles count="5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  <cellStyle name="Standard 2" xfId="4" xr:uid="{2C07C2D9-21A5-4A78-9307-E561F210E2DB}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-417.16855085811113</c:v>
                </c:pt>
                <c:pt idx="1">
                  <c:v>-406.96249425891875</c:v>
                </c:pt>
                <c:pt idx="2">
                  <c:v>-396.75643765972637</c:v>
                </c:pt>
                <c:pt idx="3">
                  <c:v>-386.55038106053399</c:v>
                </c:pt>
                <c:pt idx="4">
                  <c:v>-376.34432446134161</c:v>
                </c:pt>
                <c:pt idx="5">
                  <c:v>-366.13826786214923</c:v>
                </c:pt>
                <c:pt idx="6">
                  <c:v>-355.93221126295686</c:v>
                </c:pt>
                <c:pt idx="7">
                  <c:v>-345.72615466376448</c:v>
                </c:pt>
                <c:pt idx="8">
                  <c:v>-335.5200980645721</c:v>
                </c:pt>
                <c:pt idx="9">
                  <c:v>-325.31404146537972</c:v>
                </c:pt>
                <c:pt idx="10">
                  <c:v>-315.10798486618734</c:v>
                </c:pt>
                <c:pt idx="11">
                  <c:v>-304.90192826699496</c:v>
                </c:pt>
                <c:pt idx="12">
                  <c:v>-294.69587166780258</c:v>
                </c:pt>
                <c:pt idx="13">
                  <c:v>-284.4898150686102</c:v>
                </c:pt>
                <c:pt idx="14">
                  <c:v>-274.28375846941782</c:v>
                </c:pt>
                <c:pt idx="15">
                  <c:v>-264.07770187022544</c:v>
                </c:pt>
                <c:pt idx="16">
                  <c:v>-253.87164527103306</c:v>
                </c:pt>
                <c:pt idx="17">
                  <c:v>-243.66558867184068</c:v>
                </c:pt>
                <c:pt idx="18">
                  <c:v>-233.4595320726483</c:v>
                </c:pt>
                <c:pt idx="19">
                  <c:v>-223.25347547345592</c:v>
                </c:pt>
                <c:pt idx="20">
                  <c:v>-213.04741887426354</c:v>
                </c:pt>
                <c:pt idx="21">
                  <c:v>-202.84136227507116</c:v>
                </c:pt>
                <c:pt idx="22">
                  <c:v>-192.63530567587878</c:v>
                </c:pt>
                <c:pt idx="23">
                  <c:v>-182.4292490766864</c:v>
                </c:pt>
                <c:pt idx="24">
                  <c:v>-172.22319247749402</c:v>
                </c:pt>
                <c:pt idx="25">
                  <c:v>-162.01713587830164</c:v>
                </c:pt>
                <c:pt idx="26">
                  <c:v>-151.81107927910926</c:v>
                </c:pt>
                <c:pt idx="27">
                  <c:v>-141.60502267991689</c:v>
                </c:pt>
                <c:pt idx="28">
                  <c:v>-131.39896608072451</c:v>
                </c:pt>
                <c:pt idx="29">
                  <c:v>-121.19290948153211</c:v>
                </c:pt>
                <c:pt idx="30">
                  <c:v>-110.98685288233973</c:v>
                </c:pt>
                <c:pt idx="31">
                  <c:v>-100.78079628314735</c:v>
                </c:pt>
                <c:pt idx="32">
                  <c:v>-90.574739683954974</c:v>
                </c:pt>
                <c:pt idx="33">
                  <c:v>-80.368683084762594</c:v>
                </c:pt>
                <c:pt idx="34">
                  <c:v>-70.162626485570215</c:v>
                </c:pt>
                <c:pt idx="35">
                  <c:v>-59.956569886377835</c:v>
                </c:pt>
                <c:pt idx="36">
                  <c:v>-49.750513287185456</c:v>
                </c:pt>
                <c:pt idx="37">
                  <c:v>-39.544456687993076</c:v>
                </c:pt>
                <c:pt idx="38">
                  <c:v>-29.3384000888007</c:v>
                </c:pt>
                <c:pt idx="39">
                  <c:v>-19.132343489608321</c:v>
                </c:pt>
                <c:pt idx="40">
                  <c:v>-8.9262868904159411</c:v>
                </c:pt>
                <c:pt idx="41">
                  <c:v>1.279769708776439</c:v>
                </c:pt>
                <c:pt idx="42">
                  <c:v>11.485826307968818</c:v>
                </c:pt>
                <c:pt idx="43">
                  <c:v>21.691882907161197</c:v>
                </c:pt>
                <c:pt idx="44">
                  <c:v>31.897939506353577</c:v>
                </c:pt>
                <c:pt idx="45">
                  <c:v>42.10399610554596</c:v>
                </c:pt>
                <c:pt idx="46">
                  <c:v>52.310052704738339</c:v>
                </c:pt>
                <c:pt idx="47">
                  <c:v>62.516109303930719</c:v>
                </c:pt>
                <c:pt idx="48">
                  <c:v>72.722165903123098</c:v>
                </c:pt>
                <c:pt idx="49">
                  <c:v>82.928222502315478</c:v>
                </c:pt>
                <c:pt idx="50">
                  <c:v>93.134279101507857</c:v>
                </c:pt>
                <c:pt idx="51">
                  <c:v>103.34033570070024</c:v>
                </c:pt>
                <c:pt idx="52">
                  <c:v>113.54639229989262</c:v>
                </c:pt>
                <c:pt idx="53">
                  <c:v>123.75244889908494</c:v>
                </c:pt>
                <c:pt idx="54">
                  <c:v>133.95850549827736</c:v>
                </c:pt>
                <c:pt idx="55">
                  <c:v>144.1645620974698</c:v>
                </c:pt>
                <c:pt idx="56">
                  <c:v>154.37061869666212</c:v>
                </c:pt>
                <c:pt idx="57">
                  <c:v>164.57667529585444</c:v>
                </c:pt>
                <c:pt idx="58">
                  <c:v>174.78273189504688</c:v>
                </c:pt>
                <c:pt idx="59">
                  <c:v>184.98878849423932</c:v>
                </c:pt>
                <c:pt idx="60">
                  <c:v>195.19484509343164</c:v>
                </c:pt>
                <c:pt idx="61">
                  <c:v>205.40090169262396</c:v>
                </c:pt>
                <c:pt idx="62">
                  <c:v>215.6069582918164</c:v>
                </c:pt>
                <c:pt idx="63">
                  <c:v>225.81301489100883</c:v>
                </c:pt>
                <c:pt idx="64">
                  <c:v>236.01907149020116</c:v>
                </c:pt>
                <c:pt idx="65">
                  <c:v>246.22512808939348</c:v>
                </c:pt>
                <c:pt idx="66">
                  <c:v>256.43118468858592</c:v>
                </c:pt>
                <c:pt idx="67">
                  <c:v>266.63724128777835</c:v>
                </c:pt>
                <c:pt idx="68">
                  <c:v>276.84329788697067</c:v>
                </c:pt>
                <c:pt idx="69">
                  <c:v>287.049354486163</c:v>
                </c:pt>
                <c:pt idx="70">
                  <c:v>297.25541108535543</c:v>
                </c:pt>
                <c:pt idx="71">
                  <c:v>307.46146768454787</c:v>
                </c:pt>
                <c:pt idx="72">
                  <c:v>317.66752428374019</c:v>
                </c:pt>
                <c:pt idx="73">
                  <c:v>327.87358088293252</c:v>
                </c:pt>
                <c:pt idx="74">
                  <c:v>338.07963748212495</c:v>
                </c:pt>
                <c:pt idx="75">
                  <c:v>348.28569408131739</c:v>
                </c:pt>
                <c:pt idx="76">
                  <c:v>358.49175068050971</c:v>
                </c:pt>
                <c:pt idx="77">
                  <c:v>368.69780727970203</c:v>
                </c:pt>
                <c:pt idx="78">
                  <c:v>378.90386387889447</c:v>
                </c:pt>
                <c:pt idx="79">
                  <c:v>389.10992047808691</c:v>
                </c:pt>
                <c:pt idx="80">
                  <c:v>399.31597707727923</c:v>
                </c:pt>
                <c:pt idx="81">
                  <c:v>409.52203367647155</c:v>
                </c:pt>
                <c:pt idx="82">
                  <c:v>419.72809027566399</c:v>
                </c:pt>
                <c:pt idx="83">
                  <c:v>429.93414687485642</c:v>
                </c:pt>
                <c:pt idx="84">
                  <c:v>440.14020347404875</c:v>
                </c:pt>
                <c:pt idx="85">
                  <c:v>450.34626007324107</c:v>
                </c:pt>
                <c:pt idx="86">
                  <c:v>460.55231667243351</c:v>
                </c:pt>
                <c:pt idx="87">
                  <c:v>470.75837327162594</c:v>
                </c:pt>
                <c:pt idx="88">
                  <c:v>480.96442987081826</c:v>
                </c:pt>
                <c:pt idx="89">
                  <c:v>491.17048647001059</c:v>
                </c:pt>
                <c:pt idx="90">
                  <c:v>501.37654306920302</c:v>
                </c:pt>
                <c:pt idx="91">
                  <c:v>511.58259966839546</c:v>
                </c:pt>
                <c:pt idx="92">
                  <c:v>521.78865626758784</c:v>
                </c:pt>
                <c:pt idx="93">
                  <c:v>531.99471286678011</c:v>
                </c:pt>
                <c:pt idx="94">
                  <c:v>542.2007694659726</c:v>
                </c:pt>
                <c:pt idx="95">
                  <c:v>552.40682606516498</c:v>
                </c:pt>
                <c:pt idx="96">
                  <c:v>562.61288266435736</c:v>
                </c:pt>
                <c:pt idx="97">
                  <c:v>572.81893926354962</c:v>
                </c:pt>
                <c:pt idx="98">
                  <c:v>583.02499586274212</c:v>
                </c:pt>
                <c:pt idx="99">
                  <c:v>593.23105246193438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-45.186216389554211</c:v>
                </c:pt>
                <c:pt idx="1">
                  <c:v>-45.186216389554211</c:v>
                </c:pt>
                <c:pt idx="2">
                  <c:v>-45.186123229306212</c:v>
                </c:pt>
                <c:pt idx="3">
                  <c:v>-45.150207967906837</c:v>
                </c:pt>
                <c:pt idx="4">
                  <c:v>-45.049415718789717</c:v>
                </c:pt>
                <c:pt idx="5">
                  <c:v>-44.883746481954837</c:v>
                </c:pt>
                <c:pt idx="6">
                  <c:v>-44.653200257402204</c:v>
                </c:pt>
                <c:pt idx="7">
                  <c:v>-44.357777045131819</c:v>
                </c:pt>
                <c:pt idx="8">
                  <c:v>-43.99747684514368</c:v>
                </c:pt>
                <c:pt idx="9">
                  <c:v>-43.572299657437782</c:v>
                </c:pt>
                <c:pt idx="10">
                  <c:v>-43.08224548201413</c:v>
                </c:pt>
                <c:pt idx="11">
                  <c:v>-42.527314318872726</c:v>
                </c:pt>
                <c:pt idx="12">
                  <c:v>-41.907506168013562</c:v>
                </c:pt>
                <c:pt idx="13">
                  <c:v>-41.222821029436638</c:v>
                </c:pt>
                <c:pt idx="14">
                  <c:v>-40.473258903141968</c:v>
                </c:pt>
                <c:pt idx="15">
                  <c:v>-39.658819789129545</c:v>
                </c:pt>
                <c:pt idx="16">
                  <c:v>-38.779503687399369</c:v>
                </c:pt>
                <c:pt idx="17">
                  <c:v>-37.835310597951434</c:v>
                </c:pt>
                <c:pt idx="18">
                  <c:v>-36.826240520785746</c:v>
                </c:pt>
                <c:pt idx="19">
                  <c:v>-35.752293455902297</c:v>
                </c:pt>
                <c:pt idx="20">
                  <c:v>-34.613469403301103</c:v>
                </c:pt>
                <c:pt idx="21">
                  <c:v>-33.409768362982149</c:v>
                </c:pt>
                <c:pt idx="22">
                  <c:v>-32.141190334945442</c:v>
                </c:pt>
                <c:pt idx="23">
                  <c:v>-30.807735319190986</c:v>
                </c:pt>
                <c:pt idx="24">
                  <c:v>-29.409403315718766</c:v>
                </c:pt>
                <c:pt idx="25">
                  <c:v>-27.946194324528797</c:v>
                </c:pt>
                <c:pt idx="26">
                  <c:v>-26.418108345621068</c:v>
                </c:pt>
                <c:pt idx="27">
                  <c:v>-24.82514537899559</c:v>
                </c:pt>
                <c:pt idx="28">
                  <c:v>-23.167305424652351</c:v>
                </c:pt>
                <c:pt idx="29">
                  <c:v>-21.444588482591364</c:v>
                </c:pt>
                <c:pt idx="30">
                  <c:v>-19.656994552812616</c:v>
                </c:pt>
                <c:pt idx="31">
                  <c:v>-17.804523635316119</c:v>
                </c:pt>
                <c:pt idx="32">
                  <c:v>-15.887175730101861</c:v>
                </c:pt>
                <c:pt idx="33">
                  <c:v>-13.904950837169855</c:v>
                </c:pt>
                <c:pt idx="34">
                  <c:v>-11.85784895652009</c:v>
                </c:pt>
                <c:pt idx="35">
                  <c:v>-9.7458700881525715</c:v>
                </c:pt>
                <c:pt idx="36">
                  <c:v>-7.569014232067298</c:v>
                </c:pt>
                <c:pt idx="37">
                  <c:v>-5.3272813882642698</c:v>
                </c:pt>
                <c:pt idx="38">
                  <c:v>-3.020031755949657</c:v>
                </c:pt>
                <c:pt idx="39">
                  <c:v>-0.52825739015582673</c:v>
                </c:pt>
                <c:pt idx="40">
                  <c:v>2.2363443058377581</c:v>
                </c:pt>
                <c:pt idx="41">
                  <c:v>5.2737733320310962</c:v>
                </c:pt>
                <c:pt idx="42">
                  <c:v>8.584029688424188</c:v>
                </c:pt>
                <c:pt idx="43">
                  <c:v>12.167113375017035</c:v>
                </c:pt>
                <c:pt idx="44">
                  <c:v>16.023024391809635</c:v>
                </c:pt>
                <c:pt idx="45">
                  <c:v>20.151762738801992</c:v>
                </c:pt>
                <c:pt idx="46">
                  <c:v>24.553328415994095</c:v>
                </c:pt>
                <c:pt idx="47">
                  <c:v>29.227721423385958</c:v>
                </c:pt>
                <c:pt idx="48">
                  <c:v>34.174941760977575</c:v>
                </c:pt>
                <c:pt idx="49">
                  <c:v>39.394989428768952</c:v>
                </c:pt>
                <c:pt idx="50">
                  <c:v>44.887864426760068</c:v>
                </c:pt>
                <c:pt idx="51">
                  <c:v>50.653566754950951</c:v>
                </c:pt>
                <c:pt idx="52">
                  <c:v>56.692096413341581</c:v>
                </c:pt>
                <c:pt idx="53">
                  <c:v>63.003453401931935</c:v>
                </c:pt>
                <c:pt idx="54">
                  <c:v>69.5876377207221</c:v>
                </c:pt>
                <c:pt idx="55">
                  <c:v>76.444649369712025</c:v>
                </c:pt>
                <c:pt idx="56">
                  <c:v>83.574488348901653</c:v>
                </c:pt>
                <c:pt idx="57">
                  <c:v>90.977154658291013</c:v>
                </c:pt>
                <c:pt idx="58">
                  <c:v>98.652648297880191</c:v>
                </c:pt>
                <c:pt idx="59">
                  <c:v>106.60096926766916</c:v>
                </c:pt>
                <c:pt idx="60">
                  <c:v>114.82211756765778</c:v>
                </c:pt>
                <c:pt idx="61">
                  <c:v>123.31609319784614</c:v>
                </c:pt>
                <c:pt idx="62">
                  <c:v>132.08289615823435</c:v>
                </c:pt>
                <c:pt idx="63">
                  <c:v>141.12252644882233</c:v>
                </c:pt>
                <c:pt idx="64">
                  <c:v>150.43498406960995</c:v>
                </c:pt>
                <c:pt idx="65">
                  <c:v>160.02026902059734</c:v>
                </c:pt>
                <c:pt idx="66">
                  <c:v>169.87838130178457</c:v>
                </c:pt>
                <c:pt idx="67">
                  <c:v>180.00932091317159</c:v>
                </c:pt>
                <c:pt idx="68">
                  <c:v>190.41308785475823</c:v>
                </c:pt>
                <c:pt idx="69">
                  <c:v>201.0896821265446</c:v>
                </c:pt>
                <c:pt idx="70">
                  <c:v>212.03910372853088</c:v>
                </c:pt>
                <c:pt idx="71">
                  <c:v>223.26135266071688</c:v>
                </c:pt>
                <c:pt idx="72">
                  <c:v>234.75642892310253</c:v>
                </c:pt>
                <c:pt idx="73">
                  <c:v>246.52433251568792</c:v>
                </c:pt>
                <c:pt idx="74">
                  <c:v>258.5650634384732</c:v>
                </c:pt>
                <c:pt idx="75">
                  <c:v>270.87862169145825</c:v>
                </c:pt>
                <c:pt idx="76">
                  <c:v>283.46500727464286</c:v>
                </c:pt>
                <c:pt idx="77">
                  <c:v>296.32422018802725</c:v>
                </c:pt>
                <c:pt idx="78">
                  <c:v>309.45626043161155</c:v>
                </c:pt>
                <c:pt idx="79">
                  <c:v>322.86112800539564</c:v>
                </c:pt>
                <c:pt idx="80">
                  <c:v>336.53882290937929</c:v>
                </c:pt>
                <c:pt idx="81">
                  <c:v>350.48934514356273</c:v>
                </c:pt>
                <c:pt idx="82">
                  <c:v>364.71269470794601</c:v>
                </c:pt>
                <c:pt idx="83">
                  <c:v>379.20887160252914</c:v>
                </c:pt>
                <c:pt idx="84">
                  <c:v>393.97787582731183</c:v>
                </c:pt>
                <c:pt idx="85">
                  <c:v>409.01970738229426</c:v>
                </c:pt>
                <c:pt idx="86">
                  <c:v>424.33436626747658</c:v>
                </c:pt>
                <c:pt idx="87">
                  <c:v>439.9218524828587</c:v>
                </c:pt>
                <c:pt idx="88">
                  <c:v>455.78216602844037</c:v>
                </c:pt>
                <c:pt idx="89">
                  <c:v>471.91530690422178</c:v>
                </c:pt>
                <c:pt idx="90">
                  <c:v>488.32127511020315</c:v>
                </c:pt>
                <c:pt idx="91">
                  <c:v>505.0000706463843</c:v>
                </c:pt>
                <c:pt idx="92">
                  <c:v>521.95169351276502</c:v>
                </c:pt>
                <c:pt idx="93">
                  <c:v>539.17614370934541</c:v>
                </c:pt>
                <c:pt idx="94">
                  <c:v>556.67342123612582</c:v>
                </c:pt>
                <c:pt idx="95">
                  <c:v>574.4435260931059</c:v>
                </c:pt>
                <c:pt idx="96">
                  <c:v>592.48645828028566</c:v>
                </c:pt>
                <c:pt idx="97">
                  <c:v>610.80221779766509</c:v>
                </c:pt>
                <c:pt idx="98">
                  <c:v>629.39080464524466</c:v>
                </c:pt>
                <c:pt idx="99">
                  <c:v>648.25221882302355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-417.16855085811113</c:v>
                </c:pt>
                <c:pt idx="1">
                  <c:v>-406.96249425891875</c:v>
                </c:pt>
                <c:pt idx="2">
                  <c:v>-396.75643765972637</c:v>
                </c:pt>
                <c:pt idx="3">
                  <c:v>-386.55038106053399</c:v>
                </c:pt>
                <c:pt idx="4">
                  <c:v>-376.34432446134161</c:v>
                </c:pt>
                <c:pt idx="5">
                  <c:v>-366.13826786214923</c:v>
                </c:pt>
                <c:pt idx="6">
                  <c:v>-355.93221126295686</c:v>
                </c:pt>
                <c:pt idx="7">
                  <c:v>-345.72615466376448</c:v>
                </c:pt>
                <c:pt idx="8">
                  <c:v>-335.5200980645721</c:v>
                </c:pt>
                <c:pt idx="9">
                  <c:v>-325.31404146537972</c:v>
                </c:pt>
                <c:pt idx="10">
                  <c:v>-315.10798486618734</c:v>
                </c:pt>
                <c:pt idx="11">
                  <c:v>-304.90192826699496</c:v>
                </c:pt>
                <c:pt idx="12">
                  <c:v>-294.69587166780258</c:v>
                </c:pt>
                <c:pt idx="13">
                  <c:v>-284.4898150686102</c:v>
                </c:pt>
                <c:pt idx="14">
                  <c:v>-274.28375846941782</c:v>
                </c:pt>
                <c:pt idx="15">
                  <c:v>-264.07770187022544</c:v>
                </c:pt>
                <c:pt idx="16">
                  <c:v>-253.87164527103306</c:v>
                </c:pt>
                <c:pt idx="17">
                  <c:v>-243.66558867184068</c:v>
                </c:pt>
                <c:pt idx="18">
                  <c:v>-233.4595320726483</c:v>
                </c:pt>
                <c:pt idx="19">
                  <c:v>-223.25347547345592</c:v>
                </c:pt>
                <c:pt idx="20">
                  <c:v>-213.04741887426354</c:v>
                </c:pt>
                <c:pt idx="21">
                  <c:v>-202.84136227507116</c:v>
                </c:pt>
                <c:pt idx="22">
                  <c:v>-192.63530567587878</c:v>
                </c:pt>
                <c:pt idx="23">
                  <c:v>-182.4292490766864</c:v>
                </c:pt>
                <c:pt idx="24">
                  <c:v>-172.22319247749402</c:v>
                </c:pt>
                <c:pt idx="25">
                  <c:v>-162.01713587830164</c:v>
                </c:pt>
                <c:pt idx="26">
                  <c:v>-151.81107927910926</c:v>
                </c:pt>
                <c:pt idx="27">
                  <c:v>-141.60502267991689</c:v>
                </c:pt>
                <c:pt idx="28">
                  <c:v>-131.39896608072451</c:v>
                </c:pt>
                <c:pt idx="29">
                  <c:v>-121.19290948153211</c:v>
                </c:pt>
                <c:pt idx="30">
                  <c:v>-110.98685288233973</c:v>
                </c:pt>
                <c:pt idx="31">
                  <c:v>-100.78079628314735</c:v>
                </c:pt>
                <c:pt idx="32">
                  <c:v>-90.574739683954974</c:v>
                </c:pt>
                <c:pt idx="33">
                  <c:v>-80.368683084762594</c:v>
                </c:pt>
                <c:pt idx="34">
                  <c:v>-70.162626485570215</c:v>
                </c:pt>
                <c:pt idx="35">
                  <c:v>-59.956569886377835</c:v>
                </c:pt>
                <c:pt idx="36">
                  <c:v>-49.750513287185456</c:v>
                </c:pt>
                <c:pt idx="37">
                  <c:v>-39.544456687993076</c:v>
                </c:pt>
                <c:pt idx="38">
                  <c:v>-29.3384000888007</c:v>
                </c:pt>
                <c:pt idx="39">
                  <c:v>-19.132343489608321</c:v>
                </c:pt>
                <c:pt idx="40">
                  <c:v>-8.9262868904159411</c:v>
                </c:pt>
                <c:pt idx="41">
                  <c:v>1.279769708776439</c:v>
                </c:pt>
                <c:pt idx="42">
                  <c:v>11.485826307968818</c:v>
                </c:pt>
                <c:pt idx="43">
                  <c:v>21.691882907161197</c:v>
                </c:pt>
                <c:pt idx="44">
                  <c:v>31.897939506353577</c:v>
                </c:pt>
                <c:pt idx="45">
                  <c:v>42.10399610554596</c:v>
                </c:pt>
                <c:pt idx="46">
                  <c:v>52.310052704738339</c:v>
                </c:pt>
                <c:pt idx="47">
                  <c:v>62.516109303930719</c:v>
                </c:pt>
                <c:pt idx="48">
                  <c:v>72.722165903123098</c:v>
                </c:pt>
                <c:pt idx="49">
                  <c:v>82.928222502315478</c:v>
                </c:pt>
                <c:pt idx="50">
                  <c:v>93.134279101507857</c:v>
                </c:pt>
                <c:pt idx="51">
                  <c:v>103.34033570070024</c:v>
                </c:pt>
                <c:pt idx="52">
                  <c:v>113.54639229989262</c:v>
                </c:pt>
                <c:pt idx="53">
                  <c:v>123.75244889908494</c:v>
                </c:pt>
                <c:pt idx="54">
                  <c:v>133.95850549827736</c:v>
                </c:pt>
                <c:pt idx="55">
                  <c:v>144.1645620974698</c:v>
                </c:pt>
                <c:pt idx="56">
                  <c:v>154.37061869666212</c:v>
                </c:pt>
                <c:pt idx="57">
                  <c:v>164.57667529585444</c:v>
                </c:pt>
                <c:pt idx="58">
                  <c:v>174.78273189504688</c:v>
                </c:pt>
                <c:pt idx="59">
                  <c:v>184.98878849423932</c:v>
                </c:pt>
                <c:pt idx="60">
                  <c:v>195.19484509343164</c:v>
                </c:pt>
                <c:pt idx="61">
                  <c:v>205.40090169262396</c:v>
                </c:pt>
                <c:pt idx="62">
                  <c:v>215.6069582918164</c:v>
                </c:pt>
                <c:pt idx="63">
                  <c:v>225.81301489100883</c:v>
                </c:pt>
                <c:pt idx="64">
                  <c:v>236.01907149020116</c:v>
                </c:pt>
                <c:pt idx="65">
                  <c:v>246.22512808939348</c:v>
                </c:pt>
                <c:pt idx="66">
                  <c:v>256.43118468858592</c:v>
                </c:pt>
                <c:pt idx="67">
                  <c:v>266.63724128777835</c:v>
                </c:pt>
                <c:pt idx="68">
                  <c:v>276.84329788697067</c:v>
                </c:pt>
                <c:pt idx="69">
                  <c:v>287.049354486163</c:v>
                </c:pt>
                <c:pt idx="70">
                  <c:v>297.25541108535543</c:v>
                </c:pt>
                <c:pt idx="71">
                  <c:v>307.46146768454787</c:v>
                </c:pt>
                <c:pt idx="72">
                  <c:v>317.66752428374019</c:v>
                </c:pt>
                <c:pt idx="73">
                  <c:v>327.87358088293252</c:v>
                </c:pt>
                <c:pt idx="74">
                  <c:v>338.07963748212495</c:v>
                </c:pt>
                <c:pt idx="75">
                  <c:v>348.28569408131739</c:v>
                </c:pt>
                <c:pt idx="76">
                  <c:v>358.49175068050971</c:v>
                </c:pt>
                <c:pt idx="77">
                  <c:v>368.69780727970203</c:v>
                </c:pt>
                <c:pt idx="78">
                  <c:v>378.90386387889447</c:v>
                </c:pt>
                <c:pt idx="79">
                  <c:v>389.10992047808691</c:v>
                </c:pt>
                <c:pt idx="80">
                  <c:v>399.31597707727923</c:v>
                </c:pt>
                <c:pt idx="81">
                  <c:v>409.52203367647155</c:v>
                </c:pt>
                <c:pt idx="82">
                  <c:v>419.72809027566399</c:v>
                </c:pt>
                <c:pt idx="83">
                  <c:v>429.93414687485642</c:v>
                </c:pt>
                <c:pt idx="84">
                  <c:v>440.14020347404875</c:v>
                </c:pt>
                <c:pt idx="85">
                  <c:v>450.34626007324107</c:v>
                </c:pt>
                <c:pt idx="86">
                  <c:v>460.55231667243351</c:v>
                </c:pt>
                <c:pt idx="87">
                  <c:v>470.75837327162594</c:v>
                </c:pt>
                <c:pt idx="88">
                  <c:v>480.96442987081826</c:v>
                </c:pt>
                <c:pt idx="89">
                  <c:v>491.17048647001059</c:v>
                </c:pt>
                <c:pt idx="90">
                  <c:v>501.37654306920302</c:v>
                </c:pt>
                <c:pt idx="91">
                  <c:v>511.58259966839546</c:v>
                </c:pt>
                <c:pt idx="92">
                  <c:v>521.78865626758784</c:v>
                </c:pt>
                <c:pt idx="93">
                  <c:v>531.99471286678011</c:v>
                </c:pt>
                <c:pt idx="94">
                  <c:v>542.2007694659726</c:v>
                </c:pt>
                <c:pt idx="95">
                  <c:v>552.40682606516498</c:v>
                </c:pt>
                <c:pt idx="96">
                  <c:v>562.61288266435736</c:v>
                </c:pt>
                <c:pt idx="97">
                  <c:v>572.81893926354962</c:v>
                </c:pt>
                <c:pt idx="98">
                  <c:v>583.02499586274212</c:v>
                </c:pt>
                <c:pt idx="99">
                  <c:v>593.23105246193438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796.68806649195756</c:v>
                </c:pt>
                <c:pt idx="1">
                  <c:v>796.68806649195756</c:v>
                </c:pt>
                <c:pt idx="2">
                  <c:v>796.68809381261042</c:v>
                </c:pt>
                <c:pt idx="3">
                  <c:v>796.69862650663958</c:v>
                </c:pt>
                <c:pt idx="4">
                  <c:v>796.7281853593139</c:v>
                </c:pt>
                <c:pt idx="5">
                  <c:v>796.77677037063347</c:v>
                </c:pt>
                <c:pt idx="6">
                  <c:v>796.84438154059808</c:v>
                </c:pt>
                <c:pt idx="7">
                  <c:v>796.93101886920806</c:v>
                </c:pt>
                <c:pt idx="8">
                  <c:v>797.03668235646307</c:v>
                </c:pt>
                <c:pt idx="9">
                  <c:v>797.16137200236335</c:v>
                </c:pt>
                <c:pt idx="10">
                  <c:v>797.30508780690877</c:v>
                </c:pt>
                <c:pt idx="11">
                  <c:v>797.46782977009923</c:v>
                </c:pt>
                <c:pt idx="12">
                  <c:v>797.64959789193506</c:v>
                </c:pt>
                <c:pt idx="13">
                  <c:v>797.85039217241592</c:v>
                </c:pt>
                <c:pt idx="14">
                  <c:v>798.07021261154193</c:v>
                </c:pt>
                <c:pt idx="15">
                  <c:v>798.3090592093132</c:v>
                </c:pt>
                <c:pt idx="16">
                  <c:v>798.56693196572974</c:v>
                </c:pt>
                <c:pt idx="17">
                  <c:v>798.8438308807913</c:v>
                </c:pt>
                <c:pt idx="18">
                  <c:v>799.13975595449813</c:v>
                </c:pt>
                <c:pt idx="19">
                  <c:v>799.45470718684999</c:v>
                </c:pt>
                <c:pt idx="20">
                  <c:v>799.78868457784711</c:v>
                </c:pt>
                <c:pt idx="21">
                  <c:v>800.14168812748937</c:v>
                </c:pt>
                <c:pt idx="22">
                  <c:v>800.5137178357769</c:v>
                </c:pt>
                <c:pt idx="23">
                  <c:v>800.90477370270946</c:v>
                </c:pt>
                <c:pt idx="24">
                  <c:v>801.31485572828728</c:v>
                </c:pt>
                <c:pt idx="25">
                  <c:v>801.74396391251037</c:v>
                </c:pt>
                <c:pt idx="26">
                  <c:v>802.19209825537848</c:v>
                </c:pt>
                <c:pt idx="27">
                  <c:v>802.65925875689175</c:v>
                </c:pt>
                <c:pt idx="28">
                  <c:v>803.14544541705015</c:v>
                </c:pt>
                <c:pt idx="29">
                  <c:v>803.65065823585394</c:v>
                </c:pt>
                <c:pt idx="30">
                  <c:v>804.17489721330264</c:v>
                </c:pt>
                <c:pt idx="31">
                  <c:v>804.71816234939672</c:v>
                </c:pt>
                <c:pt idx="32">
                  <c:v>805.28045364413583</c:v>
                </c:pt>
                <c:pt idx="33">
                  <c:v>805.8617710975202</c:v>
                </c:pt>
                <c:pt idx="34">
                  <c:v>806.46211470954972</c:v>
                </c:pt>
                <c:pt idx="35">
                  <c:v>807.08148448022439</c:v>
                </c:pt>
                <c:pt idx="36">
                  <c:v>807.7198804095442</c:v>
                </c:pt>
                <c:pt idx="37">
                  <c:v>808.37730249750928</c:v>
                </c:pt>
                <c:pt idx="38">
                  <c:v>809.05415221517171</c:v>
                </c:pt>
                <c:pt idx="39">
                  <c:v>809.82510631402067</c:v>
                </c:pt>
                <c:pt idx="40">
                  <c:v>810.74557412889487</c:v>
                </c:pt>
                <c:pt idx="41">
                  <c:v>811.81555565979409</c:v>
                </c:pt>
                <c:pt idx="42">
                  <c:v>813.03505090671854</c:v>
                </c:pt>
                <c:pt idx="43">
                  <c:v>814.40405986966823</c:v>
                </c:pt>
                <c:pt idx="44">
                  <c:v>815.92258254864305</c:v>
                </c:pt>
                <c:pt idx="45">
                  <c:v>817.59061894364299</c:v>
                </c:pt>
                <c:pt idx="46">
                  <c:v>819.40816905466795</c:v>
                </c:pt>
                <c:pt idx="47">
                  <c:v>821.37523288171815</c:v>
                </c:pt>
                <c:pt idx="48">
                  <c:v>823.49181042479358</c:v>
                </c:pt>
                <c:pt idx="49">
                  <c:v>825.75790168389415</c:v>
                </c:pt>
                <c:pt idx="50">
                  <c:v>828.17350665901984</c:v>
                </c:pt>
                <c:pt idx="51">
                  <c:v>830.73862535017065</c:v>
                </c:pt>
                <c:pt idx="52">
                  <c:v>833.45325775734659</c:v>
                </c:pt>
                <c:pt idx="53">
                  <c:v>836.31740388054777</c:v>
                </c:pt>
                <c:pt idx="54">
                  <c:v>839.33106371977408</c:v>
                </c:pt>
                <c:pt idx="55">
                  <c:v>842.49423727502563</c:v>
                </c:pt>
                <c:pt idx="56">
                  <c:v>845.80692454630218</c:v>
                </c:pt>
                <c:pt idx="57">
                  <c:v>849.26912553360398</c:v>
                </c:pt>
                <c:pt idx="58">
                  <c:v>852.88084023693091</c:v>
                </c:pt>
                <c:pt idx="59">
                  <c:v>856.64206865628296</c:v>
                </c:pt>
                <c:pt idx="60">
                  <c:v>860.55281079166025</c:v>
                </c:pt>
                <c:pt idx="61">
                  <c:v>864.61306664306255</c:v>
                </c:pt>
                <c:pt idx="62">
                  <c:v>868.8228362104901</c:v>
                </c:pt>
                <c:pt idx="63">
                  <c:v>873.18211949394288</c:v>
                </c:pt>
                <c:pt idx="64">
                  <c:v>877.69091649342056</c:v>
                </c:pt>
                <c:pt idx="65">
                  <c:v>882.34922720892359</c:v>
                </c:pt>
                <c:pt idx="66">
                  <c:v>887.15705164045175</c:v>
                </c:pt>
                <c:pt idx="67">
                  <c:v>892.11438978800504</c:v>
                </c:pt>
                <c:pt idx="68">
                  <c:v>897.22124165158357</c:v>
                </c:pt>
                <c:pt idx="69">
                  <c:v>902.47760723118722</c:v>
                </c:pt>
                <c:pt idx="70">
                  <c:v>907.88348652681589</c:v>
                </c:pt>
                <c:pt idx="71">
                  <c:v>913.43887953846979</c:v>
                </c:pt>
                <c:pt idx="72">
                  <c:v>919.14378626614894</c:v>
                </c:pt>
                <c:pt idx="73">
                  <c:v>924.99820670985309</c:v>
                </c:pt>
                <c:pt idx="74">
                  <c:v>931.00214086958249</c:v>
                </c:pt>
                <c:pt idx="75">
                  <c:v>937.15558874533713</c:v>
                </c:pt>
                <c:pt idx="76">
                  <c:v>943.45855033711666</c:v>
                </c:pt>
                <c:pt idx="77">
                  <c:v>949.91102564492155</c:v>
                </c:pt>
                <c:pt idx="78">
                  <c:v>956.51301466875168</c:v>
                </c:pt>
                <c:pt idx="79">
                  <c:v>963.26451740860682</c:v>
                </c:pt>
                <c:pt idx="80">
                  <c:v>970.16553386448709</c:v>
                </c:pt>
                <c:pt idx="81">
                  <c:v>977.21606403639248</c:v>
                </c:pt>
                <c:pt idx="82">
                  <c:v>984.41610792432311</c:v>
                </c:pt>
                <c:pt idx="83">
                  <c:v>991.76566552827887</c:v>
                </c:pt>
                <c:pt idx="84">
                  <c:v>999.26473684825976</c:v>
                </c:pt>
                <c:pt idx="85">
                  <c:v>1006.9133218842659</c:v>
                </c:pt>
                <c:pt idx="86">
                  <c:v>1014.7114206362971</c:v>
                </c:pt>
                <c:pt idx="87">
                  <c:v>1022.6590331043536</c:v>
                </c:pt>
                <c:pt idx="88">
                  <c:v>1030.7561592884349</c:v>
                </c:pt>
                <c:pt idx="89">
                  <c:v>1039.0027991885418</c:v>
                </c:pt>
                <c:pt idx="90">
                  <c:v>1047.3989528046736</c:v>
                </c:pt>
                <c:pt idx="91">
                  <c:v>1055.9446201368305</c:v>
                </c:pt>
                <c:pt idx="92">
                  <c:v>1064.6398011850129</c:v>
                </c:pt>
                <c:pt idx="93">
                  <c:v>1073.48449594922</c:v>
                </c:pt>
                <c:pt idx="94">
                  <c:v>1082.4787044294526</c:v>
                </c:pt>
                <c:pt idx="95">
                  <c:v>1091.6224266257102</c:v>
                </c:pt>
                <c:pt idx="96">
                  <c:v>1100.9156625379928</c:v>
                </c:pt>
                <c:pt idx="97">
                  <c:v>1110.3584121663007</c:v>
                </c:pt>
                <c:pt idx="98">
                  <c:v>1119.9506755106338</c:v>
                </c:pt>
                <c:pt idx="99">
                  <c:v>1129.6924525709921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-220.36060536406438</c:v>
                </c:pt>
                <c:pt idx="1">
                  <c:v>-211.7615705494529</c:v>
                </c:pt>
                <c:pt idx="2">
                  <c:v>-203.16253573484144</c:v>
                </c:pt>
                <c:pt idx="3">
                  <c:v>-194.56350092023001</c:v>
                </c:pt>
                <c:pt idx="4">
                  <c:v>-185.96446610561853</c:v>
                </c:pt>
                <c:pt idx="5">
                  <c:v>-177.36543129100704</c:v>
                </c:pt>
                <c:pt idx="6">
                  <c:v>-168.76639647639558</c:v>
                </c:pt>
                <c:pt idx="7">
                  <c:v>-160.16736166178413</c:v>
                </c:pt>
                <c:pt idx="8">
                  <c:v>-151.56832684717264</c:v>
                </c:pt>
                <c:pt idx="9">
                  <c:v>-142.96929203256116</c:v>
                </c:pt>
                <c:pt idx="10">
                  <c:v>-134.3702572179497</c:v>
                </c:pt>
                <c:pt idx="11">
                  <c:v>-125.77122240333823</c:v>
                </c:pt>
                <c:pt idx="12">
                  <c:v>-117.17218758872676</c:v>
                </c:pt>
                <c:pt idx="13">
                  <c:v>-108.57315277411529</c:v>
                </c:pt>
                <c:pt idx="14">
                  <c:v>-99.974117959503815</c:v>
                </c:pt>
                <c:pt idx="15">
                  <c:v>-91.375083144892344</c:v>
                </c:pt>
                <c:pt idx="16">
                  <c:v>-82.776048330280872</c:v>
                </c:pt>
                <c:pt idx="17">
                  <c:v>-74.177013515669387</c:v>
                </c:pt>
                <c:pt idx="18">
                  <c:v>-65.57797870105793</c:v>
                </c:pt>
                <c:pt idx="19">
                  <c:v>-56.978943886446473</c:v>
                </c:pt>
                <c:pt idx="20">
                  <c:v>-48.379909071834987</c:v>
                </c:pt>
                <c:pt idx="21">
                  <c:v>-39.780874257223509</c:v>
                </c:pt>
                <c:pt idx="22">
                  <c:v>-31.181839442612052</c:v>
                </c:pt>
                <c:pt idx="23">
                  <c:v>-22.582804628000595</c:v>
                </c:pt>
                <c:pt idx="24">
                  <c:v>-13.98376981338911</c:v>
                </c:pt>
                <c:pt idx="25">
                  <c:v>-5.384734998777625</c:v>
                </c:pt>
                <c:pt idx="26">
                  <c:v>3.2142998158338303</c:v>
                </c:pt>
                <c:pt idx="27">
                  <c:v>11.813334630445286</c:v>
                </c:pt>
                <c:pt idx="28">
                  <c:v>20.412369445056772</c:v>
                </c:pt>
                <c:pt idx="29">
                  <c:v>29.011404259668257</c:v>
                </c:pt>
                <c:pt idx="30">
                  <c:v>37.610439074279711</c:v>
                </c:pt>
                <c:pt idx="31">
                  <c:v>46.209473888891168</c:v>
                </c:pt>
                <c:pt idx="32">
                  <c:v>54.808508703502653</c:v>
                </c:pt>
                <c:pt idx="33">
                  <c:v>63.407543518114139</c:v>
                </c:pt>
                <c:pt idx="34">
                  <c:v>72.006578332725624</c:v>
                </c:pt>
                <c:pt idx="35">
                  <c:v>80.605613147337053</c:v>
                </c:pt>
                <c:pt idx="36">
                  <c:v>89.204647961948538</c:v>
                </c:pt>
                <c:pt idx="37">
                  <c:v>97.803682776560024</c:v>
                </c:pt>
                <c:pt idx="38">
                  <c:v>106.40271759117144</c:v>
                </c:pt>
                <c:pt idx="39">
                  <c:v>115.00175240578292</c:v>
                </c:pt>
                <c:pt idx="40">
                  <c:v>123.60078722039441</c:v>
                </c:pt>
                <c:pt idx="41">
                  <c:v>132.19982203500589</c:v>
                </c:pt>
                <c:pt idx="42">
                  <c:v>140.79885684961738</c:v>
                </c:pt>
                <c:pt idx="43">
                  <c:v>149.39789166422881</c:v>
                </c:pt>
                <c:pt idx="44">
                  <c:v>157.99692647884029</c:v>
                </c:pt>
                <c:pt idx="45">
                  <c:v>166.59596129345178</c:v>
                </c:pt>
                <c:pt idx="46">
                  <c:v>175.19499610806321</c:v>
                </c:pt>
                <c:pt idx="47">
                  <c:v>183.79403092267469</c:v>
                </c:pt>
                <c:pt idx="48">
                  <c:v>192.39306573728618</c:v>
                </c:pt>
                <c:pt idx="49">
                  <c:v>200.99210055189766</c:v>
                </c:pt>
                <c:pt idx="50">
                  <c:v>209.59113536650915</c:v>
                </c:pt>
                <c:pt idx="51">
                  <c:v>218.19017018112058</c:v>
                </c:pt>
                <c:pt idx="52">
                  <c:v>226.78920499573206</c:v>
                </c:pt>
                <c:pt idx="53">
                  <c:v>235.38823981034355</c:v>
                </c:pt>
                <c:pt idx="54">
                  <c:v>243.98727462495498</c:v>
                </c:pt>
                <c:pt idx="55">
                  <c:v>252.58630943956646</c:v>
                </c:pt>
                <c:pt idx="56">
                  <c:v>261.18534425417795</c:v>
                </c:pt>
                <c:pt idx="57">
                  <c:v>269.78437906878941</c:v>
                </c:pt>
                <c:pt idx="58">
                  <c:v>278.38341388340092</c:v>
                </c:pt>
                <c:pt idx="59">
                  <c:v>286.98244869801232</c:v>
                </c:pt>
                <c:pt idx="60">
                  <c:v>295.58148351262383</c:v>
                </c:pt>
                <c:pt idx="61">
                  <c:v>304.18051832723529</c:v>
                </c:pt>
                <c:pt idx="62">
                  <c:v>312.77955314184675</c:v>
                </c:pt>
                <c:pt idx="63">
                  <c:v>321.37858795645826</c:v>
                </c:pt>
                <c:pt idx="64">
                  <c:v>329.97762277106972</c:v>
                </c:pt>
                <c:pt idx="65">
                  <c:v>338.57665758568112</c:v>
                </c:pt>
                <c:pt idx="66">
                  <c:v>347.17569240029269</c:v>
                </c:pt>
                <c:pt idx="67">
                  <c:v>355.77472721490409</c:v>
                </c:pt>
                <c:pt idx="68">
                  <c:v>364.37376202951566</c:v>
                </c:pt>
                <c:pt idx="69">
                  <c:v>372.97279684412706</c:v>
                </c:pt>
                <c:pt idx="70">
                  <c:v>381.57183165873852</c:v>
                </c:pt>
                <c:pt idx="71">
                  <c:v>390.17086647335003</c:v>
                </c:pt>
                <c:pt idx="72">
                  <c:v>398.76990128796149</c:v>
                </c:pt>
                <c:pt idx="73">
                  <c:v>407.36893610257289</c:v>
                </c:pt>
                <c:pt idx="74">
                  <c:v>415.9679709171844</c:v>
                </c:pt>
                <c:pt idx="75">
                  <c:v>424.56700573179586</c:v>
                </c:pt>
                <c:pt idx="76">
                  <c:v>433.16604054640726</c:v>
                </c:pt>
                <c:pt idx="77">
                  <c:v>441.76507536101883</c:v>
                </c:pt>
                <c:pt idx="78">
                  <c:v>450.36411017563023</c:v>
                </c:pt>
                <c:pt idx="79">
                  <c:v>458.9631449902418</c:v>
                </c:pt>
                <c:pt idx="80">
                  <c:v>467.5621798048532</c:v>
                </c:pt>
                <c:pt idx="81">
                  <c:v>476.16121461946466</c:v>
                </c:pt>
                <c:pt idx="82">
                  <c:v>484.76024943407617</c:v>
                </c:pt>
                <c:pt idx="83">
                  <c:v>493.35928424868763</c:v>
                </c:pt>
                <c:pt idx="84">
                  <c:v>501.95831906329914</c:v>
                </c:pt>
                <c:pt idx="85">
                  <c:v>510.5573538779106</c:v>
                </c:pt>
                <c:pt idx="86">
                  <c:v>519.156388692522</c:v>
                </c:pt>
                <c:pt idx="87">
                  <c:v>527.75542350713351</c:v>
                </c:pt>
                <c:pt idx="88">
                  <c:v>536.35445832174503</c:v>
                </c:pt>
                <c:pt idx="89">
                  <c:v>544.95349313635631</c:v>
                </c:pt>
                <c:pt idx="90">
                  <c:v>553.55252795096794</c:v>
                </c:pt>
                <c:pt idx="91">
                  <c:v>562.15156276557946</c:v>
                </c:pt>
                <c:pt idx="92">
                  <c:v>570.75059758019074</c:v>
                </c:pt>
                <c:pt idx="93">
                  <c:v>579.34963239480226</c:v>
                </c:pt>
                <c:pt idx="94">
                  <c:v>587.94866720941388</c:v>
                </c:pt>
                <c:pt idx="95">
                  <c:v>596.5477020240254</c:v>
                </c:pt>
                <c:pt idx="96">
                  <c:v>605.14673683863668</c:v>
                </c:pt>
                <c:pt idx="97">
                  <c:v>613.7457716532482</c:v>
                </c:pt>
                <c:pt idx="98">
                  <c:v>622.34480646785983</c:v>
                </c:pt>
                <c:pt idx="99">
                  <c:v>630.94384128247111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-20.609773055037589</c:v>
                </c:pt>
                <c:pt idx="1">
                  <c:v>-20.609773055037589</c:v>
                </c:pt>
                <c:pt idx="2">
                  <c:v>-20.587528752231911</c:v>
                </c:pt>
                <c:pt idx="3">
                  <c:v>-20.493880798963879</c:v>
                </c:pt>
                <c:pt idx="4">
                  <c:v>-20.327053496898575</c:v>
                </c:pt>
                <c:pt idx="5">
                  <c:v>-20.087046846036003</c:v>
                </c:pt>
                <c:pt idx="6">
                  <c:v>-19.773860846376163</c:v>
                </c:pt>
                <c:pt idx="7">
                  <c:v>-19.387495497919051</c:v>
                </c:pt>
                <c:pt idx="8">
                  <c:v>-18.927950800664668</c:v>
                </c:pt>
                <c:pt idx="9">
                  <c:v>-18.395226754613017</c:v>
                </c:pt>
                <c:pt idx="10">
                  <c:v>-17.789323359764094</c:v>
                </c:pt>
                <c:pt idx="11">
                  <c:v>-17.110240616117903</c:v>
                </c:pt>
                <c:pt idx="12">
                  <c:v>-16.357978523674443</c:v>
                </c:pt>
                <c:pt idx="13">
                  <c:v>-15.532537082433716</c:v>
                </c:pt>
                <c:pt idx="14">
                  <c:v>-14.633916292395714</c:v>
                </c:pt>
                <c:pt idx="15">
                  <c:v>-13.662116153560442</c:v>
                </c:pt>
                <c:pt idx="16">
                  <c:v>-12.617136665927903</c:v>
                </c:pt>
                <c:pt idx="17">
                  <c:v>-11.498977829498092</c:v>
                </c:pt>
                <c:pt idx="18">
                  <c:v>-10.307639644271013</c:v>
                </c:pt>
                <c:pt idx="19">
                  <c:v>-9.0431221102466672</c:v>
                </c:pt>
                <c:pt idx="20">
                  <c:v>-7.7054252274250459</c:v>
                </c:pt>
                <c:pt idx="21">
                  <c:v>-6.2945489958061538</c:v>
                </c:pt>
                <c:pt idx="22">
                  <c:v>-4.8104934153899981</c:v>
                </c:pt>
                <c:pt idx="23">
                  <c:v>-3.2067725366521369</c:v>
                </c:pt>
                <c:pt idx="24">
                  <c:v>-1.410352665130431</c:v>
                </c:pt>
                <c:pt idx="25">
                  <c:v>0.57965162104954771</c:v>
                </c:pt>
                <c:pt idx="26">
                  <c:v>2.7632403218877917</c:v>
                </c:pt>
                <c:pt idx="27">
                  <c:v>5.1404134373843071</c:v>
                </c:pt>
                <c:pt idx="28">
                  <c:v>7.7111709675391031</c:v>
                </c:pt>
                <c:pt idx="29">
                  <c:v>10.475512912352174</c:v>
                </c:pt>
                <c:pt idx="30">
                  <c:v>13.433439271823506</c:v>
                </c:pt>
                <c:pt idx="31">
                  <c:v>16.584950045953111</c:v>
                </c:pt>
                <c:pt idx="32">
                  <c:v>19.930045234740998</c:v>
                </c:pt>
                <c:pt idx="33">
                  <c:v>23.468724838187157</c:v>
                </c:pt>
                <c:pt idx="34">
                  <c:v>27.200988856291591</c:v>
                </c:pt>
                <c:pt idx="35">
                  <c:v>31.126837289054269</c:v>
                </c:pt>
                <c:pt idx="36">
                  <c:v>35.246270136475246</c:v>
                </c:pt>
                <c:pt idx="37">
                  <c:v>39.559287398554503</c:v>
                </c:pt>
                <c:pt idx="38">
                  <c:v>44.065889075291992</c:v>
                </c:pt>
                <c:pt idx="39">
                  <c:v>48.766075166687784</c:v>
                </c:pt>
                <c:pt idx="40">
                  <c:v>53.659845672741852</c:v>
                </c:pt>
                <c:pt idx="41">
                  <c:v>58.747200593454203</c:v>
                </c:pt>
                <c:pt idx="42">
                  <c:v>64.028139928824814</c:v>
                </c:pt>
                <c:pt idx="43">
                  <c:v>69.502663678853665</c:v>
                </c:pt>
                <c:pt idx="44">
                  <c:v>75.17077184354082</c:v>
                </c:pt>
                <c:pt idx="45">
                  <c:v>81.03246442288625</c:v>
                </c:pt>
                <c:pt idx="46">
                  <c:v>87.087741416889926</c:v>
                </c:pt>
                <c:pt idx="47">
                  <c:v>93.336602825551907</c:v>
                </c:pt>
                <c:pt idx="48">
                  <c:v>99.779048648872148</c:v>
                </c:pt>
                <c:pt idx="49">
                  <c:v>106.41507888685067</c:v>
                </c:pt>
                <c:pt idx="50">
                  <c:v>113.24469353948746</c:v>
                </c:pt>
                <c:pt idx="51">
                  <c:v>120.26789260678247</c:v>
                </c:pt>
                <c:pt idx="52">
                  <c:v>127.48467608873584</c:v>
                </c:pt>
                <c:pt idx="53">
                  <c:v>134.89504398534743</c:v>
                </c:pt>
                <c:pt idx="54">
                  <c:v>142.49899629661726</c:v>
                </c:pt>
                <c:pt idx="55">
                  <c:v>150.29653302254542</c:v>
                </c:pt>
                <c:pt idx="56">
                  <c:v>158.28765416313183</c:v>
                </c:pt>
                <c:pt idx="57">
                  <c:v>166.47235971837657</c:v>
                </c:pt>
                <c:pt idx="58">
                  <c:v>174.85064968827953</c:v>
                </c:pt>
                <c:pt idx="59">
                  <c:v>183.42252407284073</c:v>
                </c:pt>
                <c:pt idx="60">
                  <c:v>192.18798287206025</c:v>
                </c:pt>
                <c:pt idx="61">
                  <c:v>201.14702608593802</c:v>
                </c:pt>
                <c:pt idx="62">
                  <c:v>210.29965371447406</c:v>
                </c:pt>
                <c:pt idx="63">
                  <c:v>219.64586575766847</c:v>
                </c:pt>
                <c:pt idx="64">
                  <c:v>229.18566221552101</c:v>
                </c:pt>
                <c:pt idx="65">
                  <c:v>238.91904308803183</c:v>
                </c:pt>
                <c:pt idx="66">
                  <c:v>248.84600837520102</c:v>
                </c:pt>
                <c:pt idx="67">
                  <c:v>258.96655807702842</c:v>
                </c:pt>
                <c:pt idx="68">
                  <c:v>269.2806921935142</c:v>
                </c:pt>
                <c:pt idx="69">
                  <c:v>279.78841072465809</c:v>
                </c:pt>
                <c:pt idx="70">
                  <c:v>290.48971367046028</c:v>
                </c:pt>
                <c:pt idx="71">
                  <c:v>301.38460103092086</c:v>
                </c:pt>
                <c:pt idx="72">
                  <c:v>312.47307280603957</c:v>
                </c:pt>
                <c:pt idx="73">
                  <c:v>323.75512899581662</c:v>
                </c:pt>
                <c:pt idx="74">
                  <c:v>335.23076960025196</c:v>
                </c:pt>
                <c:pt idx="75">
                  <c:v>346.89999461934553</c:v>
                </c:pt>
                <c:pt idx="76">
                  <c:v>358.76280405309734</c:v>
                </c:pt>
                <c:pt idx="77">
                  <c:v>370.81919790150761</c:v>
                </c:pt>
                <c:pt idx="78">
                  <c:v>383.06917616457594</c:v>
                </c:pt>
                <c:pt idx="79">
                  <c:v>395.51273884230272</c:v>
                </c:pt>
                <c:pt idx="80">
                  <c:v>408.14988593468763</c:v>
                </c:pt>
                <c:pt idx="81">
                  <c:v>420.98061744173077</c:v>
                </c:pt>
                <c:pt idx="82">
                  <c:v>434.00493336343237</c:v>
                </c:pt>
                <c:pt idx="83">
                  <c:v>447.22283369979209</c:v>
                </c:pt>
                <c:pt idx="84">
                  <c:v>460.63431845081021</c:v>
                </c:pt>
                <c:pt idx="85">
                  <c:v>474.23938761648651</c:v>
                </c:pt>
                <c:pt idx="86">
                  <c:v>488.03804119682098</c:v>
                </c:pt>
                <c:pt idx="87">
                  <c:v>502.03027919181386</c:v>
                </c:pt>
                <c:pt idx="88">
                  <c:v>516.2161016014652</c:v>
                </c:pt>
                <c:pt idx="89">
                  <c:v>530.59550842577437</c:v>
                </c:pt>
                <c:pt idx="90">
                  <c:v>545.16849966474206</c:v>
                </c:pt>
                <c:pt idx="91">
                  <c:v>559.93507531836826</c:v>
                </c:pt>
                <c:pt idx="92">
                  <c:v>574.89523538665219</c:v>
                </c:pt>
                <c:pt idx="93">
                  <c:v>590.04897986959475</c:v>
                </c:pt>
                <c:pt idx="94">
                  <c:v>605.39630876719571</c:v>
                </c:pt>
                <c:pt idx="95">
                  <c:v>620.93722207945495</c:v>
                </c:pt>
                <c:pt idx="96">
                  <c:v>636.67171980637181</c:v>
                </c:pt>
                <c:pt idx="97">
                  <c:v>652.59980194794753</c:v>
                </c:pt>
                <c:pt idx="98">
                  <c:v>668.72146850418164</c:v>
                </c:pt>
                <c:pt idx="99">
                  <c:v>685.03671947507337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-220.36060536406438</c:v>
                </c:pt>
                <c:pt idx="1">
                  <c:v>-211.7615705494529</c:v>
                </c:pt>
                <c:pt idx="2">
                  <c:v>-203.16253573484144</c:v>
                </c:pt>
                <c:pt idx="3">
                  <c:v>-194.56350092023001</c:v>
                </c:pt>
                <c:pt idx="4">
                  <c:v>-185.96446610561853</c:v>
                </c:pt>
                <c:pt idx="5">
                  <c:v>-177.36543129100704</c:v>
                </c:pt>
                <c:pt idx="6">
                  <c:v>-168.76639647639558</c:v>
                </c:pt>
                <c:pt idx="7">
                  <c:v>-160.16736166178413</c:v>
                </c:pt>
                <c:pt idx="8">
                  <c:v>-151.56832684717264</c:v>
                </c:pt>
                <c:pt idx="9">
                  <c:v>-142.96929203256116</c:v>
                </c:pt>
                <c:pt idx="10">
                  <c:v>-134.3702572179497</c:v>
                </c:pt>
                <c:pt idx="11">
                  <c:v>-125.77122240333823</c:v>
                </c:pt>
                <c:pt idx="12">
                  <c:v>-117.17218758872676</c:v>
                </c:pt>
                <c:pt idx="13">
                  <c:v>-108.57315277411529</c:v>
                </c:pt>
                <c:pt idx="14">
                  <c:v>-99.974117959503815</c:v>
                </c:pt>
                <c:pt idx="15">
                  <c:v>-91.375083144892344</c:v>
                </c:pt>
                <c:pt idx="16">
                  <c:v>-82.776048330280872</c:v>
                </c:pt>
                <c:pt idx="17">
                  <c:v>-74.177013515669387</c:v>
                </c:pt>
                <c:pt idx="18">
                  <c:v>-65.57797870105793</c:v>
                </c:pt>
                <c:pt idx="19">
                  <c:v>-56.978943886446473</c:v>
                </c:pt>
                <c:pt idx="20">
                  <c:v>-48.379909071834987</c:v>
                </c:pt>
                <c:pt idx="21">
                  <c:v>-39.780874257223509</c:v>
                </c:pt>
                <c:pt idx="22">
                  <c:v>-31.181839442612052</c:v>
                </c:pt>
                <c:pt idx="23">
                  <c:v>-22.582804628000595</c:v>
                </c:pt>
                <c:pt idx="24">
                  <c:v>-13.98376981338911</c:v>
                </c:pt>
                <c:pt idx="25">
                  <c:v>-5.384734998777625</c:v>
                </c:pt>
                <c:pt idx="26">
                  <c:v>3.2142998158338303</c:v>
                </c:pt>
                <c:pt idx="27">
                  <c:v>11.813334630445286</c:v>
                </c:pt>
                <c:pt idx="28">
                  <c:v>20.412369445056772</c:v>
                </c:pt>
                <c:pt idx="29">
                  <c:v>29.011404259668257</c:v>
                </c:pt>
                <c:pt idx="30">
                  <c:v>37.610439074279711</c:v>
                </c:pt>
                <c:pt idx="31">
                  <c:v>46.209473888891168</c:v>
                </c:pt>
                <c:pt idx="32">
                  <c:v>54.808508703502653</c:v>
                </c:pt>
                <c:pt idx="33">
                  <c:v>63.407543518114139</c:v>
                </c:pt>
                <c:pt idx="34">
                  <c:v>72.006578332725624</c:v>
                </c:pt>
                <c:pt idx="35">
                  <c:v>80.605613147337053</c:v>
                </c:pt>
                <c:pt idx="36">
                  <c:v>89.204647961948538</c:v>
                </c:pt>
                <c:pt idx="37">
                  <c:v>97.803682776560024</c:v>
                </c:pt>
                <c:pt idx="38">
                  <c:v>106.40271759117144</c:v>
                </c:pt>
                <c:pt idx="39">
                  <c:v>115.00175240578292</c:v>
                </c:pt>
                <c:pt idx="40">
                  <c:v>123.60078722039441</c:v>
                </c:pt>
                <c:pt idx="41">
                  <c:v>132.19982203500589</c:v>
                </c:pt>
                <c:pt idx="42">
                  <c:v>140.79885684961738</c:v>
                </c:pt>
                <c:pt idx="43">
                  <c:v>149.39789166422881</c:v>
                </c:pt>
                <c:pt idx="44">
                  <c:v>157.99692647884029</c:v>
                </c:pt>
                <c:pt idx="45">
                  <c:v>166.59596129345178</c:v>
                </c:pt>
                <c:pt idx="46">
                  <c:v>175.19499610806321</c:v>
                </c:pt>
                <c:pt idx="47">
                  <c:v>183.79403092267469</c:v>
                </c:pt>
                <c:pt idx="48">
                  <c:v>192.39306573728618</c:v>
                </c:pt>
                <c:pt idx="49">
                  <c:v>200.99210055189766</c:v>
                </c:pt>
                <c:pt idx="50">
                  <c:v>209.59113536650915</c:v>
                </c:pt>
                <c:pt idx="51">
                  <c:v>218.19017018112058</c:v>
                </c:pt>
                <c:pt idx="52">
                  <c:v>226.78920499573206</c:v>
                </c:pt>
                <c:pt idx="53">
                  <c:v>235.38823981034355</c:v>
                </c:pt>
                <c:pt idx="54">
                  <c:v>243.98727462495498</c:v>
                </c:pt>
                <c:pt idx="55">
                  <c:v>252.58630943956646</c:v>
                </c:pt>
                <c:pt idx="56">
                  <c:v>261.18534425417795</c:v>
                </c:pt>
                <c:pt idx="57">
                  <c:v>269.78437906878941</c:v>
                </c:pt>
                <c:pt idx="58">
                  <c:v>278.38341388340092</c:v>
                </c:pt>
                <c:pt idx="59">
                  <c:v>286.98244869801232</c:v>
                </c:pt>
                <c:pt idx="60">
                  <c:v>295.58148351262383</c:v>
                </c:pt>
                <c:pt idx="61">
                  <c:v>304.18051832723529</c:v>
                </c:pt>
                <c:pt idx="62">
                  <c:v>312.77955314184675</c:v>
                </c:pt>
                <c:pt idx="63">
                  <c:v>321.37858795645826</c:v>
                </c:pt>
                <c:pt idx="64">
                  <c:v>329.97762277106972</c:v>
                </c:pt>
                <c:pt idx="65">
                  <c:v>338.57665758568112</c:v>
                </c:pt>
                <c:pt idx="66">
                  <c:v>347.17569240029269</c:v>
                </c:pt>
                <c:pt idx="67">
                  <c:v>355.77472721490409</c:v>
                </c:pt>
                <c:pt idx="68">
                  <c:v>364.37376202951566</c:v>
                </c:pt>
                <c:pt idx="69">
                  <c:v>372.97279684412706</c:v>
                </c:pt>
                <c:pt idx="70">
                  <c:v>381.57183165873852</c:v>
                </c:pt>
                <c:pt idx="71">
                  <c:v>390.17086647335003</c:v>
                </c:pt>
                <c:pt idx="72">
                  <c:v>398.76990128796149</c:v>
                </c:pt>
                <c:pt idx="73">
                  <c:v>407.36893610257289</c:v>
                </c:pt>
                <c:pt idx="74">
                  <c:v>415.9679709171844</c:v>
                </c:pt>
                <c:pt idx="75">
                  <c:v>424.56700573179586</c:v>
                </c:pt>
                <c:pt idx="76">
                  <c:v>433.16604054640726</c:v>
                </c:pt>
                <c:pt idx="77">
                  <c:v>441.76507536101883</c:v>
                </c:pt>
                <c:pt idx="78">
                  <c:v>450.36411017563023</c:v>
                </c:pt>
                <c:pt idx="79">
                  <c:v>458.9631449902418</c:v>
                </c:pt>
                <c:pt idx="80">
                  <c:v>467.5621798048532</c:v>
                </c:pt>
                <c:pt idx="81">
                  <c:v>476.16121461946466</c:v>
                </c:pt>
                <c:pt idx="82">
                  <c:v>484.76024943407617</c:v>
                </c:pt>
                <c:pt idx="83">
                  <c:v>493.35928424868763</c:v>
                </c:pt>
                <c:pt idx="84">
                  <c:v>501.95831906329914</c:v>
                </c:pt>
                <c:pt idx="85">
                  <c:v>510.5573538779106</c:v>
                </c:pt>
                <c:pt idx="86">
                  <c:v>519.156388692522</c:v>
                </c:pt>
                <c:pt idx="87">
                  <c:v>527.75542350713351</c:v>
                </c:pt>
                <c:pt idx="88">
                  <c:v>536.35445832174503</c:v>
                </c:pt>
                <c:pt idx="89">
                  <c:v>544.95349313635631</c:v>
                </c:pt>
                <c:pt idx="90">
                  <c:v>553.55252795096794</c:v>
                </c:pt>
                <c:pt idx="91">
                  <c:v>562.15156276557946</c:v>
                </c:pt>
                <c:pt idx="92">
                  <c:v>570.75059758019074</c:v>
                </c:pt>
                <c:pt idx="93">
                  <c:v>579.34963239480226</c:v>
                </c:pt>
                <c:pt idx="94">
                  <c:v>587.94866720941388</c:v>
                </c:pt>
                <c:pt idx="95">
                  <c:v>596.5477020240254</c:v>
                </c:pt>
                <c:pt idx="96">
                  <c:v>605.14673683863668</c:v>
                </c:pt>
                <c:pt idx="97">
                  <c:v>613.7457716532482</c:v>
                </c:pt>
                <c:pt idx="98">
                  <c:v>622.34480646785983</c:v>
                </c:pt>
                <c:pt idx="99">
                  <c:v>630.94384128247111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807.79849530970046</c:v>
                </c:pt>
                <c:pt idx="1">
                  <c:v>807.79849530970046</c:v>
                </c:pt>
                <c:pt idx="2">
                  <c:v>807.80016737209746</c:v>
                </c:pt>
                <c:pt idx="3">
                  <c:v>807.80720671257859</c:v>
                </c:pt>
                <c:pt idx="4">
                  <c:v>807.81974680704707</c:v>
                </c:pt>
                <c:pt idx="5">
                  <c:v>807.83778765550312</c:v>
                </c:pt>
                <c:pt idx="6">
                  <c:v>807.86132925794686</c:v>
                </c:pt>
                <c:pt idx="7">
                  <c:v>807.89037161437795</c:v>
                </c:pt>
                <c:pt idx="8">
                  <c:v>807.92491472479651</c:v>
                </c:pt>
                <c:pt idx="9">
                  <c:v>807.96495858920287</c:v>
                </c:pt>
                <c:pt idx="10">
                  <c:v>808.01050320759646</c:v>
                </c:pt>
                <c:pt idx="11">
                  <c:v>808.06154857997785</c:v>
                </c:pt>
                <c:pt idx="12">
                  <c:v>808.1180947063466</c:v>
                </c:pt>
                <c:pt idx="13">
                  <c:v>808.18014158670292</c:v>
                </c:pt>
                <c:pt idx="14">
                  <c:v>808.2476892210467</c:v>
                </c:pt>
                <c:pt idx="15">
                  <c:v>808.32073760937817</c:v>
                </c:pt>
                <c:pt idx="16">
                  <c:v>808.3992867516971</c:v>
                </c:pt>
                <c:pt idx="17">
                  <c:v>808.4833366480035</c:v>
                </c:pt>
                <c:pt idx="18">
                  <c:v>808.57288729829759</c:v>
                </c:pt>
                <c:pt idx="19">
                  <c:v>808.66793870257914</c:v>
                </c:pt>
                <c:pt idx="20">
                  <c:v>808.76849086084815</c:v>
                </c:pt>
                <c:pt idx="21">
                  <c:v>808.87454377310473</c:v>
                </c:pt>
                <c:pt idx="22">
                  <c:v>808.98609743934878</c:v>
                </c:pt>
                <c:pt idx="23">
                  <c:v>809.14198629594534</c:v>
                </c:pt>
                <c:pt idx="24">
                  <c:v>809.40322280771647</c:v>
                </c:pt>
                <c:pt idx="25">
                  <c:v>809.77054665750791</c:v>
                </c:pt>
                <c:pt idx="26">
                  <c:v>810.24395784531987</c:v>
                </c:pt>
                <c:pt idx="27">
                  <c:v>810.82345637115225</c:v>
                </c:pt>
                <c:pt idx="28">
                  <c:v>811.50904223500493</c:v>
                </c:pt>
                <c:pt idx="29">
                  <c:v>812.30071543687814</c:v>
                </c:pt>
                <c:pt idx="30">
                  <c:v>813.19847597677176</c:v>
                </c:pt>
                <c:pt idx="31">
                  <c:v>814.20232385468591</c:v>
                </c:pt>
                <c:pt idx="32">
                  <c:v>815.31225907062026</c:v>
                </c:pt>
                <c:pt idx="33">
                  <c:v>816.52828162457524</c:v>
                </c:pt>
                <c:pt idx="34">
                  <c:v>817.85039151655053</c:v>
                </c:pt>
                <c:pt idx="35">
                  <c:v>819.27858874654646</c:v>
                </c:pt>
                <c:pt idx="36">
                  <c:v>820.81287331456258</c:v>
                </c:pt>
                <c:pt idx="37">
                  <c:v>822.45324522059923</c:v>
                </c:pt>
                <c:pt idx="38">
                  <c:v>824.19970446465629</c:v>
                </c:pt>
                <c:pt idx="39">
                  <c:v>826.05225104673377</c:v>
                </c:pt>
                <c:pt idx="40">
                  <c:v>828.01088496683167</c:v>
                </c:pt>
                <c:pt idx="41">
                  <c:v>830.07560622495009</c:v>
                </c:pt>
                <c:pt idx="42">
                  <c:v>832.24641482108893</c:v>
                </c:pt>
                <c:pt idx="43">
                  <c:v>834.52331075524808</c:v>
                </c:pt>
                <c:pt idx="44">
                  <c:v>836.90629402742763</c:v>
                </c:pt>
                <c:pt idx="45">
                  <c:v>839.39536463762772</c:v>
                </c:pt>
                <c:pt idx="46">
                  <c:v>841.99052258584823</c:v>
                </c:pt>
                <c:pt idx="47">
                  <c:v>844.69176787208914</c:v>
                </c:pt>
                <c:pt idx="48">
                  <c:v>847.49910049635059</c:v>
                </c:pt>
                <c:pt idx="49">
                  <c:v>850.41252045863234</c:v>
                </c:pt>
                <c:pt idx="50">
                  <c:v>853.43202775893451</c:v>
                </c:pt>
                <c:pt idx="51">
                  <c:v>856.55762239725721</c:v>
                </c:pt>
                <c:pt idx="52">
                  <c:v>859.78930437360032</c:v>
                </c:pt>
                <c:pt idx="53">
                  <c:v>863.12707368796373</c:v>
                </c:pt>
                <c:pt idx="54">
                  <c:v>866.57093034034767</c:v>
                </c:pt>
                <c:pt idx="55">
                  <c:v>870.12087433075203</c:v>
                </c:pt>
                <c:pt idx="56">
                  <c:v>873.77690565917692</c:v>
                </c:pt>
                <c:pt idx="57">
                  <c:v>877.53902432562211</c:v>
                </c:pt>
                <c:pt idx="58">
                  <c:v>881.40723033008783</c:v>
                </c:pt>
                <c:pt idx="59">
                  <c:v>885.38152367257385</c:v>
                </c:pt>
                <c:pt idx="60">
                  <c:v>889.4619043530804</c:v>
                </c:pt>
                <c:pt idx="61">
                  <c:v>893.64837237160737</c:v>
                </c:pt>
                <c:pt idx="62">
                  <c:v>897.94092772815475</c:v>
                </c:pt>
                <c:pt idx="63">
                  <c:v>902.33957042272255</c:v>
                </c:pt>
                <c:pt idx="64">
                  <c:v>906.84430045531076</c:v>
                </c:pt>
                <c:pt idx="65">
                  <c:v>911.45511782591939</c:v>
                </c:pt>
                <c:pt idx="66">
                  <c:v>916.17202253454855</c:v>
                </c:pt>
                <c:pt idx="67">
                  <c:v>920.99501458119801</c:v>
                </c:pt>
                <c:pt idx="68">
                  <c:v>925.924093965868</c:v>
                </c:pt>
                <c:pt idx="69">
                  <c:v>930.95926068855829</c:v>
                </c:pt>
                <c:pt idx="70">
                  <c:v>936.10051474926911</c:v>
                </c:pt>
                <c:pt idx="71">
                  <c:v>941.34785614800035</c:v>
                </c:pt>
                <c:pt idx="72">
                  <c:v>946.701284884752</c:v>
                </c:pt>
                <c:pt idx="73">
                  <c:v>952.16080095952407</c:v>
                </c:pt>
                <c:pt idx="74">
                  <c:v>957.72640437231667</c:v>
                </c:pt>
                <c:pt idx="75">
                  <c:v>963.39809512312968</c:v>
                </c:pt>
                <c:pt idx="76">
                  <c:v>969.17587321196299</c:v>
                </c:pt>
                <c:pt idx="77">
                  <c:v>975.05973863881684</c:v>
                </c:pt>
                <c:pt idx="78">
                  <c:v>981.04969140369099</c:v>
                </c:pt>
                <c:pt idx="79">
                  <c:v>987.14573150658578</c:v>
                </c:pt>
                <c:pt idx="80">
                  <c:v>993.34785894750087</c:v>
                </c:pt>
                <c:pt idx="81">
                  <c:v>999.65607372643638</c:v>
                </c:pt>
                <c:pt idx="82">
                  <c:v>1006.0703758433923</c:v>
                </c:pt>
                <c:pt idx="83">
                  <c:v>1012.5907652983686</c:v>
                </c:pt>
                <c:pt idx="84">
                  <c:v>1019.2172420913656</c:v>
                </c:pt>
                <c:pt idx="85">
                  <c:v>1025.9498062223829</c:v>
                </c:pt>
                <c:pt idx="86">
                  <c:v>1032.7884576914205</c:v>
                </c:pt>
                <c:pt idx="87">
                  <c:v>1039.7331964984785</c:v>
                </c:pt>
                <c:pt idx="88">
                  <c:v>1046.7840226435571</c:v>
                </c:pt>
                <c:pt idx="89">
                  <c:v>1053.940936126656</c:v>
                </c:pt>
                <c:pt idx="90">
                  <c:v>1061.2039369477754</c:v>
                </c:pt>
                <c:pt idx="91">
                  <c:v>1068.5730251069153</c:v>
                </c:pt>
                <c:pt idx="92">
                  <c:v>1076.0482006040754</c:v>
                </c:pt>
                <c:pt idx="93">
                  <c:v>1083.6294634392561</c:v>
                </c:pt>
                <c:pt idx="94">
                  <c:v>1091.3168136124573</c:v>
                </c:pt>
                <c:pt idx="95">
                  <c:v>1099.1102511236788</c:v>
                </c:pt>
                <c:pt idx="96">
                  <c:v>1107.0097759729208</c:v>
                </c:pt>
                <c:pt idx="97">
                  <c:v>1115.0153881601832</c:v>
                </c:pt>
                <c:pt idx="98">
                  <c:v>1123.127087685466</c:v>
                </c:pt>
                <c:pt idx="99">
                  <c:v>1131.344874548769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-182.83123144345009</c:v>
                </c:pt>
                <c:pt idx="1">
                  <c:v>-174.55354112612429</c:v>
                </c:pt>
                <c:pt idx="2">
                  <c:v>-166.27585080879851</c:v>
                </c:pt>
                <c:pt idx="3">
                  <c:v>-157.99816049147276</c:v>
                </c:pt>
                <c:pt idx="4">
                  <c:v>-149.72047017414695</c:v>
                </c:pt>
                <c:pt idx="5">
                  <c:v>-141.44277985682118</c:v>
                </c:pt>
                <c:pt idx="6">
                  <c:v>-133.16508953949543</c:v>
                </c:pt>
                <c:pt idx="7">
                  <c:v>-124.88739922216962</c:v>
                </c:pt>
                <c:pt idx="8">
                  <c:v>-116.60970890484384</c:v>
                </c:pt>
                <c:pt idx="9">
                  <c:v>-108.33201858751805</c:v>
                </c:pt>
                <c:pt idx="10">
                  <c:v>-100.05432827019227</c:v>
                </c:pt>
                <c:pt idx="11">
                  <c:v>-91.776637952866494</c:v>
                </c:pt>
                <c:pt idx="12">
                  <c:v>-83.498947635540716</c:v>
                </c:pt>
                <c:pt idx="13">
                  <c:v>-75.221257318214924</c:v>
                </c:pt>
                <c:pt idx="14">
                  <c:v>-66.943567000889146</c:v>
                </c:pt>
                <c:pt idx="15">
                  <c:v>-58.665876683563376</c:v>
                </c:pt>
                <c:pt idx="16">
                  <c:v>-50.388186366237584</c:v>
                </c:pt>
                <c:pt idx="17">
                  <c:v>-42.110496048911791</c:v>
                </c:pt>
                <c:pt idx="18">
                  <c:v>-33.832805731586006</c:v>
                </c:pt>
                <c:pt idx="19">
                  <c:v>-25.555115414260246</c:v>
                </c:pt>
                <c:pt idx="20">
                  <c:v>-17.277425096934458</c:v>
                </c:pt>
                <c:pt idx="21">
                  <c:v>-8.9997347796086693</c:v>
                </c:pt>
                <c:pt idx="22">
                  <c:v>-0.72204446228290908</c:v>
                </c:pt>
                <c:pt idx="23">
                  <c:v>7.5556458550428793</c:v>
                </c:pt>
                <c:pt idx="24">
                  <c:v>15.833336172368668</c:v>
                </c:pt>
                <c:pt idx="25">
                  <c:v>24.111026489694456</c:v>
                </c:pt>
                <c:pt idx="26">
                  <c:v>32.388716807020245</c:v>
                </c:pt>
                <c:pt idx="27">
                  <c:v>40.666407124346009</c:v>
                </c:pt>
                <c:pt idx="28">
                  <c:v>48.944097441671794</c:v>
                </c:pt>
                <c:pt idx="29">
                  <c:v>57.221787758997586</c:v>
                </c:pt>
                <c:pt idx="30">
                  <c:v>65.499478076323342</c:v>
                </c:pt>
                <c:pt idx="31">
                  <c:v>73.777168393649134</c:v>
                </c:pt>
                <c:pt idx="32">
                  <c:v>82.054858710974926</c:v>
                </c:pt>
                <c:pt idx="33">
                  <c:v>90.332549028300676</c:v>
                </c:pt>
                <c:pt idx="34">
                  <c:v>98.610239345626496</c:v>
                </c:pt>
                <c:pt idx="35">
                  <c:v>106.88792966295226</c:v>
                </c:pt>
                <c:pt idx="36">
                  <c:v>115.16561998027808</c:v>
                </c:pt>
                <c:pt idx="37">
                  <c:v>123.44331029760383</c:v>
                </c:pt>
                <c:pt idx="38">
                  <c:v>131.72100061492961</c:v>
                </c:pt>
                <c:pt idx="39">
                  <c:v>139.99869093225541</c:v>
                </c:pt>
                <c:pt idx="40">
                  <c:v>148.27638124958116</c:v>
                </c:pt>
                <c:pt idx="41">
                  <c:v>156.55407156690694</c:v>
                </c:pt>
                <c:pt idx="42">
                  <c:v>164.83176188423275</c:v>
                </c:pt>
                <c:pt idx="43">
                  <c:v>173.1094522015585</c:v>
                </c:pt>
                <c:pt idx="44">
                  <c:v>181.38714251888427</c:v>
                </c:pt>
                <c:pt idx="45">
                  <c:v>189.66483283621008</c:v>
                </c:pt>
                <c:pt idx="46">
                  <c:v>197.94252315353586</c:v>
                </c:pt>
                <c:pt idx="47">
                  <c:v>206.22021347086167</c:v>
                </c:pt>
                <c:pt idx="48">
                  <c:v>214.49790378818741</c:v>
                </c:pt>
                <c:pt idx="49">
                  <c:v>222.77559410551319</c:v>
                </c:pt>
                <c:pt idx="50">
                  <c:v>231.053284422839</c:v>
                </c:pt>
                <c:pt idx="51">
                  <c:v>239.33097474016475</c:v>
                </c:pt>
                <c:pt idx="52">
                  <c:v>247.60866505749058</c:v>
                </c:pt>
                <c:pt idx="53">
                  <c:v>255.88635537481633</c:v>
                </c:pt>
                <c:pt idx="54">
                  <c:v>264.16404569214211</c:v>
                </c:pt>
                <c:pt idx="55">
                  <c:v>272.44173600946795</c:v>
                </c:pt>
                <c:pt idx="56">
                  <c:v>280.71942632679367</c:v>
                </c:pt>
                <c:pt idx="57">
                  <c:v>288.99711664411944</c:v>
                </c:pt>
                <c:pt idx="58">
                  <c:v>297.27480696144528</c:v>
                </c:pt>
                <c:pt idx="59">
                  <c:v>305.552497278771</c:v>
                </c:pt>
                <c:pt idx="60">
                  <c:v>313.83018759609678</c:v>
                </c:pt>
                <c:pt idx="61">
                  <c:v>322.10787791342261</c:v>
                </c:pt>
                <c:pt idx="62">
                  <c:v>330.38556823074833</c:v>
                </c:pt>
                <c:pt idx="63">
                  <c:v>338.66325854807417</c:v>
                </c:pt>
                <c:pt idx="64">
                  <c:v>346.94094886539995</c:v>
                </c:pt>
                <c:pt idx="65">
                  <c:v>355.21863918272567</c:v>
                </c:pt>
                <c:pt idx="66">
                  <c:v>363.49632950005144</c:v>
                </c:pt>
                <c:pt idx="67">
                  <c:v>371.77401981737734</c:v>
                </c:pt>
                <c:pt idx="68">
                  <c:v>380.05171013470306</c:v>
                </c:pt>
                <c:pt idx="69">
                  <c:v>388.32940045202884</c:v>
                </c:pt>
                <c:pt idx="70">
                  <c:v>396.60709076935461</c:v>
                </c:pt>
                <c:pt idx="71">
                  <c:v>404.88478108668039</c:v>
                </c:pt>
                <c:pt idx="72">
                  <c:v>413.16247140400623</c:v>
                </c:pt>
                <c:pt idx="73">
                  <c:v>421.440161721332</c:v>
                </c:pt>
                <c:pt idx="74">
                  <c:v>429.71785203865778</c:v>
                </c:pt>
                <c:pt idx="75">
                  <c:v>437.9955423559835</c:v>
                </c:pt>
                <c:pt idx="76">
                  <c:v>446.27323267330928</c:v>
                </c:pt>
                <c:pt idx="77">
                  <c:v>454.55092299063506</c:v>
                </c:pt>
                <c:pt idx="78">
                  <c:v>462.82861330796089</c:v>
                </c:pt>
                <c:pt idx="79">
                  <c:v>471.10630362528667</c:v>
                </c:pt>
                <c:pt idx="80">
                  <c:v>479.38399394261245</c:v>
                </c:pt>
                <c:pt idx="81">
                  <c:v>487.66168425993817</c:v>
                </c:pt>
                <c:pt idx="82">
                  <c:v>495.93937457726395</c:v>
                </c:pt>
                <c:pt idx="83">
                  <c:v>504.21706489458984</c:v>
                </c:pt>
                <c:pt idx="84">
                  <c:v>512.49475521191562</c:v>
                </c:pt>
                <c:pt idx="85">
                  <c:v>520.77244552924139</c:v>
                </c:pt>
                <c:pt idx="86">
                  <c:v>529.05013584656706</c:v>
                </c:pt>
                <c:pt idx="87">
                  <c:v>537.32782616389284</c:v>
                </c:pt>
                <c:pt idx="88">
                  <c:v>545.60551648121861</c:v>
                </c:pt>
                <c:pt idx="89">
                  <c:v>553.88320679854451</c:v>
                </c:pt>
                <c:pt idx="90">
                  <c:v>562.16089711587028</c:v>
                </c:pt>
                <c:pt idx="91">
                  <c:v>570.43858743319606</c:v>
                </c:pt>
                <c:pt idx="92">
                  <c:v>578.71627775052173</c:v>
                </c:pt>
                <c:pt idx="93">
                  <c:v>586.9939680678475</c:v>
                </c:pt>
                <c:pt idx="94">
                  <c:v>595.2716583851734</c:v>
                </c:pt>
                <c:pt idx="95">
                  <c:v>603.54934870249917</c:v>
                </c:pt>
                <c:pt idx="96">
                  <c:v>611.82703901982495</c:v>
                </c:pt>
                <c:pt idx="97">
                  <c:v>620.10472933715073</c:v>
                </c:pt>
                <c:pt idx="98">
                  <c:v>628.38241965447651</c:v>
                </c:pt>
                <c:pt idx="99">
                  <c:v>636.66010997180229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-16.810336608429669</c:v>
                </c:pt>
                <c:pt idx="1">
                  <c:v>-16.810336608429669</c:v>
                </c:pt>
                <c:pt idx="2">
                  <c:v>-16.774909702282084</c:v>
                </c:pt>
                <c:pt idx="3">
                  <c:v>-16.660786204402729</c:v>
                </c:pt>
                <c:pt idx="4">
                  <c:v>-16.467860503380049</c:v>
                </c:pt>
                <c:pt idx="5">
                  <c:v>-16.196132599214039</c:v>
                </c:pt>
                <c:pt idx="6">
                  <c:v>-15.8456024919047</c:v>
                </c:pt>
                <c:pt idx="7">
                  <c:v>-15.416270181452028</c:v>
                </c:pt>
                <c:pt idx="8">
                  <c:v>-14.908135667856033</c:v>
                </c:pt>
                <c:pt idx="9">
                  <c:v>-14.321198951116704</c:v>
                </c:pt>
                <c:pt idx="10">
                  <c:v>-13.655460031234053</c:v>
                </c:pt>
                <c:pt idx="11">
                  <c:v>-12.910918908208068</c:v>
                </c:pt>
                <c:pt idx="12">
                  <c:v>-12.087575582038754</c:v>
                </c:pt>
                <c:pt idx="13">
                  <c:v>-11.185430052726112</c:v>
                </c:pt>
                <c:pt idx="14">
                  <c:v>-10.204482320270142</c:v>
                </c:pt>
                <c:pt idx="15">
                  <c:v>-9.1447323846708439</c:v>
                </c:pt>
                <c:pt idx="16">
                  <c:v>-8.0061802459282134</c:v>
                </c:pt>
                <c:pt idx="17">
                  <c:v>-6.7888259040422536</c:v>
                </c:pt>
                <c:pt idx="18">
                  <c:v>-5.4926693590129663</c:v>
                </c:pt>
                <c:pt idx="19">
                  <c:v>-4.1020699596642789</c:v>
                </c:pt>
                <c:pt idx="20">
                  <c:v>-2.5408162842471707</c:v>
                </c:pt>
                <c:pt idx="21">
                  <c:v>-0.79875203129611982</c:v>
                </c:pt>
                <c:pt idx="22">
                  <c:v>1.1241227991888669</c:v>
                </c:pt>
                <c:pt idx="23">
                  <c:v>3.2278082072078034</c:v>
                </c:pt>
                <c:pt idx="24">
                  <c:v>5.5123041927606824</c:v>
                </c:pt>
                <c:pt idx="25">
                  <c:v>7.977610755847504</c:v>
                </c:pt>
                <c:pt idx="26">
                  <c:v>10.623727896468269</c:v>
                </c:pt>
                <c:pt idx="27">
                  <c:v>13.450655614622967</c:v>
                </c:pt>
                <c:pt idx="28">
                  <c:v>16.458393910311614</c:v>
                </c:pt>
                <c:pt idx="29">
                  <c:v>19.646942783534207</c:v>
                </c:pt>
                <c:pt idx="30">
                  <c:v>23.01630223429073</c:v>
                </c:pt>
                <c:pt idx="31">
                  <c:v>26.566472262581208</c:v>
                </c:pt>
                <c:pt idx="32">
                  <c:v>30.297452868405632</c:v>
                </c:pt>
                <c:pt idx="33">
                  <c:v>34.209244051763974</c:v>
                </c:pt>
                <c:pt idx="34">
                  <c:v>38.301845812656296</c:v>
                </c:pt>
                <c:pt idx="35">
                  <c:v>42.575258151082529</c:v>
                </c:pt>
                <c:pt idx="36">
                  <c:v>47.029481067042738</c:v>
                </c:pt>
                <c:pt idx="37">
                  <c:v>51.664514560536858</c:v>
                </c:pt>
                <c:pt idx="38">
                  <c:v>56.480358631564918</c:v>
                </c:pt>
                <c:pt idx="39">
                  <c:v>61.477013280126947</c:v>
                </c:pt>
                <c:pt idx="40">
                  <c:v>66.654478506222887</c:v>
                </c:pt>
                <c:pt idx="41">
                  <c:v>72.012754309852767</c:v>
                </c:pt>
                <c:pt idx="42">
                  <c:v>77.55184069101665</c:v>
                </c:pt>
                <c:pt idx="43">
                  <c:v>83.27173764971441</c:v>
                </c:pt>
                <c:pt idx="44">
                  <c:v>89.172445185946131</c:v>
                </c:pt>
                <c:pt idx="45">
                  <c:v>95.253963299711828</c:v>
                </c:pt>
                <c:pt idx="46">
                  <c:v>101.51629199101141</c:v>
                </c:pt>
                <c:pt idx="47">
                  <c:v>107.959431259845</c:v>
                </c:pt>
                <c:pt idx="48">
                  <c:v>114.58338110621246</c:v>
                </c:pt>
                <c:pt idx="49">
                  <c:v>121.38814153011391</c:v>
                </c:pt>
                <c:pt idx="50">
                  <c:v>128.37371253154933</c:v>
                </c:pt>
                <c:pt idx="51">
                  <c:v>135.54009411051862</c:v>
                </c:pt>
                <c:pt idx="52">
                  <c:v>142.88728626702192</c:v>
                </c:pt>
                <c:pt idx="53">
                  <c:v>150.41528900105908</c:v>
                </c:pt>
                <c:pt idx="54">
                  <c:v>158.12410231263024</c:v>
                </c:pt>
                <c:pt idx="55">
                  <c:v>166.01372620173538</c:v>
                </c:pt>
                <c:pt idx="56">
                  <c:v>174.08416066837438</c:v>
                </c:pt>
                <c:pt idx="57">
                  <c:v>182.33540571254733</c:v>
                </c:pt>
                <c:pt idx="58">
                  <c:v>190.76746133425428</c:v>
                </c:pt>
                <c:pt idx="59">
                  <c:v>199.38032753349515</c:v>
                </c:pt>
                <c:pt idx="60">
                  <c:v>208.17400431026991</c:v>
                </c:pt>
                <c:pt idx="61">
                  <c:v>217.1484916645787</c:v>
                </c:pt>
                <c:pt idx="62">
                  <c:v>226.30378959642138</c:v>
                </c:pt>
                <c:pt idx="63">
                  <c:v>235.63989810579807</c:v>
                </c:pt>
                <c:pt idx="64">
                  <c:v>245.15681719270862</c:v>
                </c:pt>
                <c:pt idx="65">
                  <c:v>254.85454685715308</c:v>
                </c:pt>
                <c:pt idx="66">
                  <c:v>264.73308709913158</c:v>
                </c:pt>
                <c:pt idx="67">
                  <c:v>274.79243791864411</c:v>
                </c:pt>
                <c:pt idx="68">
                  <c:v>285.03259931569045</c:v>
                </c:pt>
                <c:pt idx="69">
                  <c:v>295.4535712902707</c:v>
                </c:pt>
                <c:pt idx="70">
                  <c:v>306.05535384238487</c:v>
                </c:pt>
                <c:pt idx="71">
                  <c:v>316.83794697203302</c:v>
                </c:pt>
                <c:pt idx="72">
                  <c:v>327.80135067921526</c:v>
                </c:pt>
                <c:pt idx="73">
                  <c:v>338.9455649639313</c:v>
                </c:pt>
                <c:pt idx="74">
                  <c:v>350.27058982618126</c:v>
                </c:pt>
                <c:pt idx="75">
                  <c:v>361.7764252659652</c:v>
                </c:pt>
                <c:pt idx="76">
                  <c:v>373.46307128328306</c:v>
                </c:pt>
                <c:pt idx="77">
                  <c:v>385.33052787813483</c:v>
                </c:pt>
                <c:pt idx="78">
                  <c:v>397.37879505052075</c:v>
                </c:pt>
                <c:pt idx="79">
                  <c:v>409.60787280044048</c:v>
                </c:pt>
                <c:pt idx="80">
                  <c:v>422.01776112789406</c:v>
                </c:pt>
                <c:pt idx="81">
                  <c:v>434.60846003288168</c:v>
                </c:pt>
                <c:pt idx="82">
                  <c:v>447.3799695154031</c:v>
                </c:pt>
                <c:pt idx="83">
                  <c:v>460.33228957545879</c:v>
                </c:pt>
                <c:pt idx="84">
                  <c:v>473.46542021304816</c:v>
                </c:pt>
                <c:pt idx="85">
                  <c:v>486.77936142817151</c:v>
                </c:pt>
                <c:pt idx="86">
                  <c:v>500.27411322082878</c:v>
                </c:pt>
                <c:pt idx="87">
                  <c:v>513.94967559101985</c:v>
                </c:pt>
                <c:pt idx="88">
                  <c:v>527.80604853874513</c:v>
                </c:pt>
                <c:pt idx="89">
                  <c:v>541.84323206400438</c:v>
                </c:pt>
                <c:pt idx="90">
                  <c:v>556.0612261667975</c:v>
                </c:pt>
                <c:pt idx="91">
                  <c:v>570.46003084712447</c:v>
                </c:pt>
                <c:pt idx="92">
                  <c:v>585.03964610498531</c:v>
                </c:pt>
                <c:pt idx="93">
                  <c:v>599.80007194038023</c:v>
                </c:pt>
                <c:pt idx="94">
                  <c:v>614.74130835330925</c:v>
                </c:pt>
                <c:pt idx="95">
                  <c:v>629.86335534377213</c:v>
                </c:pt>
                <c:pt idx="96">
                  <c:v>645.16621291176875</c:v>
                </c:pt>
                <c:pt idx="97">
                  <c:v>660.64988105729935</c:v>
                </c:pt>
                <c:pt idx="98">
                  <c:v>676.31435978036393</c:v>
                </c:pt>
                <c:pt idx="99">
                  <c:v>692.15964908096271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-182.83123144345009</c:v>
                </c:pt>
                <c:pt idx="1">
                  <c:v>-174.55354112612429</c:v>
                </c:pt>
                <c:pt idx="2">
                  <c:v>-166.27585080879851</c:v>
                </c:pt>
                <c:pt idx="3">
                  <c:v>-157.99816049147276</c:v>
                </c:pt>
                <c:pt idx="4">
                  <c:v>-149.72047017414695</c:v>
                </c:pt>
                <c:pt idx="5">
                  <c:v>-141.44277985682118</c:v>
                </c:pt>
                <c:pt idx="6">
                  <c:v>-133.16508953949543</c:v>
                </c:pt>
                <c:pt idx="7">
                  <c:v>-124.88739922216962</c:v>
                </c:pt>
                <c:pt idx="8">
                  <c:v>-116.60970890484384</c:v>
                </c:pt>
                <c:pt idx="9">
                  <c:v>-108.33201858751805</c:v>
                </c:pt>
                <c:pt idx="10">
                  <c:v>-100.05432827019227</c:v>
                </c:pt>
                <c:pt idx="11">
                  <c:v>-91.776637952866494</c:v>
                </c:pt>
                <c:pt idx="12">
                  <c:v>-83.498947635540716</c:v>
                </c:pt>
                <c:pt idx="13">
                  <c:v>-75.221257318214924</c:v>
                </c:pt>
                <c:pt idx="14">
                  <c:v>-66.943567000889146</c:v>
                </c:pt>
                <c:pt idx="15">
                  <c:v>-58.665876683563376</c:v>
                </c:pt>
                <c:pt idx="16">
                  <c:v>-50.388186366237584</c:v>
                </c:pt>
                <c:pt idx="17">
                  <c:v>-42.110496048911791</c:v>
                </c:pt>
                <c:pt idx="18">
                  <c:v>-33.832805731586006</c:v>
                </c:pt>
                <c:pt idx="19">
                  <c:v>-25.555115414260246</c:v>
                </c:pt>
                <c:pt idx="20">
                  <c:v>-17.277425096934458</c:v>
                </c:pt>
                <c:pt idx="21">
                  <c:v>-8.9997347796086693</c:v>
                </c:pt>
                <c:pt idx="22">
                  <c:v>-0.72204446228290908</c:v>
                </c:pt>
                <c:pt idx="23">
                  <c:v>7.5556458550428793</c:v>
                </c:pt>
                <c:pt idx="24">
                  <c:v>15.833336172368668</c:v>
                </c:pt>
                <c:pt idx="25">
                  <c:v>24.111026489694456</c:v>
                </c:pt>
                <c:pt idx="26">
                  <c:v>32.388716807020245</c:v>
                </c:pt>
                <c:pt idx="27">
                  <c:v>40.666407124346009</c:v>
                </c:pt>
                <c:pt idx="28">
                  <c:v>48.944097441671794</c:v>
                </c:pt>
                <c:pt idx="29">
                  <c:v>57.221787758997586</c:v>
                </c:pt>
                <c:pt idx="30">
                  <c:v>65.499478076323342</c:v>
                </c:pt>
                <c:pt idx="31">
                  <c:v>73.777168393649134</c:v>
                </c:pt>
                <c:pt idx="32">
                  <c:v>82.054858710974926</c:v>
                </c:pt>
                <c:pt idx="33">
                  <c:v>90.332549028300676</c:v>
                </c:pt>
                <c:pt idx="34">
                  <c:v>98.610239345626496</c:v>
                </c:pt>
                <c:pt idx="35">
                  <c:v>106.88792966295226</c:v>
                </c:pt>
                <c:pt idx="36">
                  <c:v>115.16561998027808</c:v>
                </c:pt>
                <c:pt idx="37">
                  <c:v>123.44331029760383</c:v>
                </c:pt>
                <c:pt idx="38">
                  <c:v>131.72100061492961</c:v>
                </c:pt>
                <c:pt idx="39">
                  <c:v>139.99869093225541</c:v>
                </c:pt>
                <c:pt idx="40">
                  <c:v>148.27638124958116</c:v>
                </c:pt>
                <c:pt idx="41">
                  <c:v>156.55407156690694</c:v>
                </c:pt>
                <c:pt idx="42">
                  <c:v>164.83176188423275</c:v>
                </c:pt>
                <c:pt idx="43">
                  <c:v>173.1094522015585</c:v>
                </c:pt>
                <c:pt idx="44">
                  <c:v>181.38714251888427</c:v>
                </c:pt>
                <c:pt idx="45">
                  <c:v>189.66483283621008</c:v>
                </c:pt>
                <c:pt idx="46">
                  <c:v>197.94252315353586</c:v>
                </c:pt>
                <c:pt idx="47">
                  <c:v>206.22021347086167</c:v>
                </c:pt>
                <c:pt idx="48">
                  <c:v>214.49790378818741</c:v>
                </c:pt>
                <c:pt idx="49">
                  <c:v>222.77559410551319</c:v>
                </c:pt>
                <c:pt idx="50">
                  <c:v>231.053284422839</c:v>
                </c:pt>
                <c:pt idx="51">
                  <c:v>239.33097474016475</c:v>
                </c:pt>
                <c:pt idx="52">
                  <c:v>247.60866505749058</c:v>
                </c:pt>
                <c:pt idx="53">
                  <c:v>255.88635537481633</c:v>
                </c:pt>
                <c:pt idx="54">
                  <c:v>264.16404569214211</c:v>
                </c:pt>
                <c:pt idx="55">
                  <c:v>272.44173600946795</c:v>
                </c:pt>
                <c:pt idx="56">
                  <c:v>280.71942632679367</c:v>
                </c:pt>
                <c:pt idx="57">
                  <c:v>288.99711664411944</c:v>
                </c:pt>
                <c:pt idx="58">
                  <c:v>297.27480696144528</c:v>
                </c:pt>
                <c:pt idx="59">
                  <c:v>305.552497278771</c:v>
                </c:pt>
                <c:pt idx="60">
                  <c:v>313.83018759609678</c:v>
                </c:pt>
                <c:pt idx="61">
                  <c:v>322.10787791342261</c:v>
                </c:pt>
                <c:pt idx="62">
                  <c:v>330.38556823074833</c:v>
                </c:pt>
                <c:pt idx="63">
                  <c:v>338.66325854807417</c:v>
                </c:pt>
                <c:pt idx="64">
                  <c:v>346.94094886539995</c:v>
                </c:pt>
                <c:pt idx="65">
                  <c:v>355.21863918272567</c:v>
                </c:pt>
                <c:pt idx="66">
                  <c:v>363.49632950005144</c:v>
                </c:pt>
                <c:pt idx="67">
                  <c:v>371.77401981737734</c:v>
                </c:pt>
                <c:pt idx="68">
                  <c:v>380.05171013470306</c:v>
                </c:pt>
                <c:pt idx="69">
                  <c:v>388.32940045202884</c:v>
                </c:pt>
                <c:pt idx="70">
                  <c:v>396.60709076935461</c:v>
                </c:pt>
                <c:pt idx="71">
                  <c:v>404.88478108668039</c:v>
                </c:pt>
                <c:pt idx="72">
                  <c:v>413.16247140400623</c:v>
                </c:pt>
                <c:pt idx="73">
                  <c:v>421.440161721332</c:v>
                </c:pt>
                <c:pt idx="74">
                  <c:v>429.71785203865778</c:v>
                </c:pt>
                <c:pt idx="75">
                  <c:v>437.9955423559835</c:v>
                </c:pt>
                <c:pt idx="76">
                  <c:v>446.27323267330928</c:v>
                </c:pt>
                <c:pt idx="77">
                  <c:v>454.55092299063506</c:v>
                </c:pt>
                <c:pt idx="78">
                  <c:v>462.82861330796089</c:v>
                </c:pt>
                <c:pt idx="79">
                  <c:v>471.10630362528667</c:v>
                </c:pt>
                <c:pt idx="80">
                  <c:v>479.38399394261245</c:v>
                </c:pt>
                <c:pt idx="81">
                  <c:v>487.66168425993817</c:v>
                </c:pt>
                <c:pt idx="82">
                  <c:v>495.93937457726395</c:v>
                </c:pt>
                <c:pt idx="83">
                  <c:v>504.21706489458984</c:v>
                </c:pt>
                <c:pt idx="84">
                  <c:v>512.49475521191562</c:v>
                </c:pt>
                <c:pt idx="85">
                  <c:v>520.77244552924139</c:v>
                </c:pt>
                <c:pt idx="86">
                  <c:v>529.05013584656706</c:v>
                </c:pt>
                <c:pt idx="87">
                  <c:v>537.32782616389284</c:v>
                </c:pt>
                <c:pt idx="88">
                  <c:v>545.60551648121861</c:v>
                </c:pt>
                <c:pt idx="89">
                  <c:v>553.88320679854451</c:v>
                </c:pt>
                <c:pt idx="90">
                  <c:v>562.16089711587028</c:v>
                </c:pt>
                <c:pt idx="91">
                  <c:v>570.43858743319606</c:v>
                </c:pt>
                <c:pt idx="92">
                  <c:v>578.71627775052173</c:v>
                </c:pt>
                <c:pt idx="93">
                  <c:v>586.9939680678475</c:v>
                </c:pt>
                <c:pt idx="94">
                  <c:v>595.2716583851734</c:v>
                </c:pt>
                <c:pt idx="95">
                  <c:v>603.54934870249917</c:v>
                </c:pt>
                <c:pt idx="96">
                  <c:v>611.82703901982495</c:v>
                </c:pt>
                <c:pt idx="97">
                  <c:v>620.10472933715073</c:v>
                </c:pt>
                <c:pt idx="98">
                  <c:v>628.38241965447651</c:v>
                </c:pt>
                <c:pt idx="99">
                  <c:v>636.66010997180229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808.86655852101626</c:v>
                </c:pt>
                <c:pt idx="1">
                  <c:v>808.86655852101626</c:v>
                </c:pt>
                <c:pt idx="2">
                  <c:v>808.8669550670694</c:v>
                </c:pt>
                <c:pt idx="3">
                  <c:v>808.86823249226882</c:v>
                </c:pt>
                <c:pt idx="4">
                  <c:v>808.87039197876084</c:v>
                </c:pt>
                <c:pt idx="5">
                  <c:v>808.87343352654568</c:v>
                </c:pt>
                <c:pt idx="6">
                  <c:v>808.87735713562313</c:v>
                </c:pt>
                <c:pt idx="7">
                  <c:v>808.88216280599329</c:v>
                </c:pt>
                <c:pt idx="8">
                  <c:v>808.88785053765616</c:v>
                </c:pt>
                <c:pt idx="9">
                  <c:v>808.89442033061164</c:v>
                </c:pt>
                <c:pt idx="10">
                  <c:v>808.90187218485983</c:v>
                </c:pt>
                <c:pt idx="11">
                  <c:v>808.91020610040073</c:v>
                </c:pt>
                <c:pt idx="12">
                  <c:v>808.91942207723434</c:v>
                </c:pt>
                <c:pt idx="13">
                  <c:v>808.92952011536067</c:v>
                </c:pt>
                <c:pt idx="14">
                  <c:v>808.94050021477949</c:v>
                </c:pt>
                <c:pt idx="15">
                  <c:v>808.95236237549113</c:v>
                </c:pt>
                <c:pt idx="16">
                  <c:v>808.96510659749549</c:v>
                </c:pt>
                <c:pt idx="17">
                  <c:v>808.97873288079245</c:v>
                </c:pt>
                <c:pt idx="18">
                  <c:v>808.99324122538223</c:v>
                </c:pt>
                <c:pt idx="19">
                  <c:v>809.02368912362499</c:v>
                </c:pt>
                <c:pt idx="20">
                  <c:v>809.14344646836287</c:v>
                </c:pt>
                <c:pt idx="21">
                  <c:v>809.36229088522043</c:v>
                </c:pt>
                <c:pt idx="22">
                  <c:v>809.6802223741978</c:v>
                </c:pt>
                <c:pt idx="23">
                  <c:v>810.09724093529496</c:v>
                </c:pt>
                <c:pt idx="24">
                  <c:v>810.61334656851204</c:v>
                </c:pt>
                <c:pt idx="25">
                  <c:v>811.22853927384892</c:v>
                </c:pt>
                <c:pt idx="26">
                  <c:v>811.94281905130538</c:v>
                </c:pt>
                <c:pt idx="27">
                  <c:v>812.75618590088186</c:v>
                </c:pt>
                <c:pt idx="28">
                  <c:v>813.66863982257803</c:v>
                </c:pt>
                <c:pt idx="29">
                  <c:v>814.680180816394</c:v>
                </c:pt>
                <c:pt idx="30">
                  <c:v>815.79080888232977</c:v>
                </c:pt>
                <c:pt idx="31">
                  <c:v>817.00052402038534</c:v>
                </c:pt>
                <c:pt idx="32">
                  <c:v>818.30932623056071</c:v>
                </c:pt>
                <c:pt idx="33">
                  <c:v>819.71721551285589</c:v>
                </c:pt>
                <c:pt idx="34">
                  <c:v>821.22419186727086</c:v>
                </c:pt>
                <c:pt idx="35">
                  <c:v>822.83025529380564</c:v>
                </c:pt>
                <c:pt idx="36">
                  <c:v>824.5354057924601</c:v>
                </c:pt>
                <c:pt idx="37">
                  <c:v>826.33964336323447</c:v>
                </c:pt>
                <c:pt idx="38">
                  <c:v>828.24296800612854</c:v>
                </c:pt>
                <c:pt idx="39">
                  <c:v>830.24537972114251</c:v>
                </c:pt>
                <c:pt idx="40">
                  <c:v>832.34687850827618</c:v>
                </c:pt>
                <c:pt idx="41">
                  <c:v>834.54746436752976</c:v>
                </c:pt>
                <c:pt idx="42">
                  <c:v>836.84713729890291</c:v>
                </c:pt>
                <c:pt idx="43">
                  <c:v>839.24589730239609</c:v>
                </c:pt>
                <c:pt idx="44">
                  <c:v>841.74374437800896</c:v>
                </c:pt>
                <c:pt idx="45">
                  <c:v>844.34067852574162</c:v>
                </c:pt>
                <c:pt idx="46">
                  <c:v>847.03669974559421</c:v>
                </c:pt>
                <c:pt idx="47">
                  <c:v>849.83180803756647</c:v>
                </c:pt>
                <c:pt idx="48">
                  <c:v>852.72600340165855</c:v>
                </c:pt>
                <c:pt idx="49">
                  <c:v>855.7192858378703</c:v>
                </c:pt>
                <c:pt idx="50">
                  <c:v>858.81165534620209</c:v>
                </c:pt>
                <c:pt idx="51">
                  <c:v>862.00311192665356</c:v>
                </c:pt>
                <c:pt idx="52">
                  <c:v>865.29365557922472</c:v>
                </c:pt>
                <c:pt idx="53">
                  <c:v>868.68328630391579</c:v>
                </c:pt>
                <c:pt idx="54">
                  <c:v>872.17200410072655</c:v>
                </c:pt>
                <c:pt idx="55">
                  <c:v>875.75980896965734</c:v>
                </c:pt>
                <c:pt idx="56">
                  <c:v>879.4467009107077</c:v>
                </c:pt>
                <c:pt idx="57">
                  <c:v>883.23267992387787</c:v>
                </c:pt>
                <c:pt idx="58">
                  <c:v>887.11774600916783</c:v>
                </c:pt>
                <c:pt idx="59">
                  <c:v>891.10189916657771</c:v>
                </c:pt>
                <c:pt idx="60">
                  <c:v>895.18513939610727</c:v>
                </c:pt>
                <c:pt idx="61">
                  <c:v>899.36746669775664</c:v>
                </c:pt>
                <c:pt idx="62">
                  <c:v>903.64888107152581</c:v>
                </c:pt>
                <c:pt idx="63">
                  <c:v>908.02938251741489</c:v>
                </c:pt>
                <c:pt idx="64">
                  <c:v>912.50897103542366</c:v>
                </c:pt>
                <c:pt idx="65">
                  <c:v>917.08764662555222</c:v>
                </c:pt>
                <c:pt idx="66">
                  <c:v>921.76540928780059</c:v>
                </c:pt>
                <c:pt idx="67">
                  <c:v>926.54225902216876</c:v>
                </c:pt>
                <c:pt idx="68">
                  <c:v>931.41819582865662</c:v>
                </c:pt>
                <c:pt idx="69">
                  <c:v>936.39321970726439</c:v>
                </c:pt>
                <c:pt idx="70">
                  <c:v>941.46733065799208</c:v>
                </c:pt>
                <c:pt idx="71">
                  <c:v>946.64052868083934</c:v>
                </c:pt>
                <c:pt idx="72">
                  <c:v>951.9128137758064</c:v>
                </c:pt>
                <c:pt idx="73">
                  <c:v>957.28418594289337</c:v>
                </c:pt>
                <c:pt idx="74">
                  <c:v>962.75464518210015</c:v>
                </c:pt>
                <c:pt idx="75">
                  <c:v>968.32419149342672</c:v>
                </c:pt>
                <c:pt idx="76">
                  <c:v>973.99282487687299</c:v>
                </c:pt>
                <c:pt idx="77">
                  <c:v>979.76054533243905</c:v>
                </c:pt>
                <c:pt idx="78">
                  <c:v>985.62735286012503</c:v>
                </c:pt>
                <c:pt idx="79">
                  <c:v>991.59324745993058</c:v>
                </c:pt>
                <c:pt idx="80">
                  <c:v>997.65822913185616</c:v>
                </c:pt>
                <c:pt idx="81">
                  <c:v>1003.8222978759014</c:v>
                </c:pt>
                <c:pt idx="82">
                  <c:v>1010.0854536920665</c:v>
                </c:pt>
                <c:pt idx="83">
                  <c:v>1016.4476965803514</c:v>
                </c:pt>
                <c:pt idx="84">
                  <c:v>1022.909026540756</c:v>
                </c:pt>
                <c:pt idx="85">
                  <c:v>1029.4694435732804</c:v>
                </c:pt>
                <c:pt idx="86">
                  <c:v>1036.1289476779248</c:v>
                </c:pt>
                <c:pt idx="87">
                  <c:v>1042.8875388546887</c:v>
                </c:pt>
                <c:pt idx="88">
                  <c:v>1049.7452171035725</c:v>
                </c:pt>
                <c:pt idx="89">
                  <c:v>1056.7019824245763</c:v>
                </c:pt>
                <c:pt idx="90">
                  <c:v>1063.7578348176996</c:v>
                </c:pt>
                <c:pt idx="91">
                  <c:v>1070.912774282943</c:v>
                </c:pt>
                <c:pt idx="92">
                  <c:v>1078.166800820306</c:v>
                </c:pt>
                <c:pt idx="93">
                  <c:v>1085.5199144297887</c:v>
                </c:pt>
                <c:pt idx="94">
                  <c:v>1092.9721151113913</c:v>
                </c:pt>
                <c:pt idx="95">
                  <c:v>1100.5234028651137</c:v>
                </c:pt>
                <c:pt idx="96">
                  <c:v>1108.1737776909558</c:v>
                </c:pt>
                <c:pt idx="97">
                  <c:v>1115.923239588918</c:v>
                </c:pt>
                <c:pt idx="98">
                  <c:v>1123.7717885589996</c:v>
                </c:pt>
                <c:pt idx="99">
                  <c:v>1131.7194246012014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-167.68503684484588</c:v>
                </c:pt>
                <c:pt idx="1">
                  <c:v>-159.53842557164344</c:v>
                </c:pt>
                <c:pt idx="2">
                  <c:v>-151.39181429844103</c:v>
                </c:pt>
                <c:pt idx="3">
                  <c:v>-143.2452030252386</c:v>
                </c:pt>
                <c:pt idx="4">
                  <c:v>-135.09859175203619</c:v>
                </c:pt>
                <c:pt idx="5">
                  <c:v>-126.95198047883375</c:v>
                </c:pt>
                <c:pt idx="6">
                  <c:v>-118.80536920563132</c:v>
                </c:pt>
                <c:pt idx="7">
                  <c:v>-110.65875793242888</c:v>
                </c:pt>
                <c:pt idx="8">
                  <c:v>-102.51214665922645</c:v>
                </c:pt>
                <c:pt idx="9">
                  <c:v>-94.365535386024035</c:v>
                </c:pt>
                <c:pt idx="10">
                  <c:v>-86.218924112821597</c:v>
                </c:pt>
                <c:pt idx="11">
                  <c:v>-78.072312839619158</c:v>
                </c:pt>
                <c:pt idx="12">
                  <c:v>-69.925701566416734</c:v>
                </c:pt>
                <c:pt idx="13">
                  <c:v>-61.77909029321431</c:v>
                </c:pt>
                <c:pt idx="14">
                  <c:v>-53.632479020011871</c:v>
                </c:pt>
                <c:pt idx="15">
                  <c:v>-45.485867746809454</c:v>
                </c:pt>
                <c:pt idx="16">
                  <c:v>-37.339256473607023</c:v>
                </c:pt>
                <c:pt idx="17">
                  <c:v>-29.192645200404602</c:v>
                </c:pt>
                <c:pt idx="18">
                  <c:v>-21.046033927202167</c:v>
                </c:pt>
                <c:pt idx="19">
                  <c:v>-12.899422653999732</c:v>
                </c:pt>
                <c:pt idx="20">
                  <c:v>-4.7528113807972989</c:v>
                </c:pt>
                <c:pt idx="21">
                  <c:v>3.3937998924051351</c:v>
                </c:pt>
                <c:pt idx="22">
                  <c:v>11.540411165607569</c:v>
                </c:pt>
                <c:pt idx="23">
                  <c:v>19.687022438809976</c:v>
                </c:pt>
                <c:pt idx="24">
                  <c:v>27.833633712012407</c:v>
                </c:pt>
                <c:pt idx="25">
                  <c:v>35.980244985214838</c:v>
                </c:pt>
                <c:pt idx="26">
                  <c:v>44.126856258417277</c:v>
                </c:pt>
                <c:pt idx="27">
                  <c:v>52.273467531619708</c:v>
                </c:pt>
                <c:pt idx="28">
                  <c:v>60.420078804822147</c:v>
                </c:pt>
                <c:pt idx="29">
                  <c:v>68.56669007802455</c:v>
                </c:pt>
                <c:pt idx="30">
                  <c:v>76.713301351226988</c:v>
                </c:pt>
                <c:pt idx="31">
                  <c:v>84.859912624429413</c:v>
                </c:pt>
                <c:pt idx="32">
                  <c:v>93.006523897631851</c:v>
                </c:pt>
                <c:pt idx="33">
                  <c:v>101.15313517083429</c:v>
                </c:pt>
                <c:pt idx="34">
                  <c:v>109.29974644403669</c:v>
                </c:pt>
                <c:pt idx="35">
                  <c:v>117.44635771723915</c:v>
                </c:pt>
                <c:pt idx="36">
                  <c:v>125.59296899044156</c:v>
                </c:pt>
                <c:pt idx="37">
                  <c:v>133.73958026364403</c:v>
                </c:pt>
                <c:pt idx="38">
                  <c:v>141.88619153684641</c:v>
                </c:pt>
                <c:pt idx="39">
                  <c:v>150.03280281004882</c:v>
                </c:pt>
                <c:pt idx="40">
                  <c:v>158.17941408325129</c:v>
                </c:pt>
                <c:pt idx="41">
                  <c:v>166.3260253564537</c:v>
                </c:pt>
                <c:pt idx="42">
                  <c:v>174.47263662965617</c:v>
                </c:pt>
                <c:pt idx="43">
                  <c:v>182.61924790285858</c:v>
                </c:pt>
                <c:pt idx="44">
                  <c:v>190.76585917606104</c:v>
                </c:pt>
                <c:pt idx="45">
                  <c:v>198.91247044926342</c:v>
                </c:pt>
                <c:pt idx="46">
                  <c:v>207.05908172246583</c:v>
                </c:pt>
                <c:pt idx="47">
                  <c:v>215.2056929956683</c:v>
                </c:pt>
                <c:pt idx="48">
                  <c:v>223.35230426887071</c:v>
                </c:pt>
                <c:pt idx="49">
                  <c:v>231.49891554207318</c:v>
                </c:pt>
                <c:pt idx="50">
                  <c:v>239.64552681527559</c:v>
                </c:pt>
                <c:pt idx="51">
                  <c:v>247.79213808847803</c:v>
                </c:pt>
                <c:pt idx="52">
                  <c:v>255.93874936168044</c:v>
                </c:pt>
                <c:pt idx="53">
                  <c:v>264.08536063488282</c:v>
                </c:pt>
                <c:pt idx="54">
                  <c:v>272.23197190808526</c:v>
                </c:pt>
                <c:pt idx="55">
                  <c:v>280.37858318128775</c:v>
                </c:pt>
                <c:pt idx="56">
                  <c:v>288.52519445449019</c:v>
                </c:pt>
                <c:pt idx="57">
                  <c:v>296.67180572769257</c:v>
                </c:pt>
                <c:pt idx="58">
                  <c:v>304.81841700089501</c:v>
                </c:pt>
                <c:pt idx="59">
                  <c:v>312.96502827409751</c:v>
                </c:pt>
                <c:pt idx="60">
                  <c:v>321.11163954729983</c:v>
                </c:pt>
                <c:pt idx="61">
                  <c:v>329.25825082050227</c:v>
                </c:pt>
                <c:pt idx="62">
                  <c:v>337.40486209370476</c:v>
                </c:pt>
                <c:pt idx="63">
                  <c:v>345.5514733669072</c:v>
                </c:pt>
                <c:pt idx="64">
                  <c:v>353.69808464010958</c:v>
                </c:pt>
                <c:pt idx="65">
                  <c:v>361.84469591331202</c:v>
                </c:pt>
                <c:pt idx="66">
                  <c:v>369.99130718651446</c:v>
                </c:pt>
                <c:pt idx="67">
                  <c:v>378.13791845971696</c:v>
                </c:pt>
                <c:pt idx="68">
                  <c:v>386.28452973291928</c:v>
                </c:pt>
                <c:pt idx="69">
                  <c:v>394.43114100612178</c:v>
                </c:pt>
                <c:pt idx="70">
                  <c:v>402.57775227932422</c:v>
                </c:pt>
                <c:pt idx="71">
                  <c:v>410.7243635525266</c:v>
                </c:pt>
                <c:pt idx="72">
                  <c:v>418.87097482572904</c:v>
                </c:pt>
                <c:pt idx="73">
                  <c:v>427.01758609893147</c:v>
                </c:pt>
                <c:pt idx="74">
                  <c:v>435.16419737213397</c:v>
                </c:pt>
                <c:pt idx="75">
                  <c:v>443.31080864533629</c:v>
                </c:pt>
                <c:pt idx="76">
                  <c:v>451.45741991853879</c:v>
                </c:pt>
                <c:pt idx="77">
                  <c:v>459.60403119174123</c:v>
                </c:pt>
                <c:pt idx="78">
                  <c:v>467.75064246494355</c:v>
                </c:pt>
                <c:pt idx="79">
                  <c:v>475.89725373814605</c:v>
                </c:pt>
                <c:pt idx="80">
                  <c:v>484.04386501134849</c:v>
                </c:pt>
                <c:pt idx="81">
                  <c:v>492.19047628455098</c:v>
                </c:pt>
                <c:pt idx="82">
                  <c:v>500.33708755775331</c:v>
                </c:pt>
                <c:pt idx="83">
                  <c:v>508.4836988309558</c:v>
                </c:pt>
                <c:pt idx="84">
                  <c:v>516.6303101041583</c:v>
                </c:pt>
                <c:pt idx="85">
                  <c:v>524.77692137736062</c:v>
                </c:pt>
                <c:pt idx="86">
                  <c:v>532.92353265056306</c:v>
                </c:pt>
                <c:pt idx="87">
                  <c:v>541.0701439237655</c:v>
                </c:pt>
                <c:pt idx="88">
                  <c:v>549.21675519696794</c:v>
                </c:pt>
                <c:pt idx="89">
                  <c:v>557.36336647017038</c:v>
                </c:pt>
                <c:pt idx="90">
                  <c:v>565.50997774337281</c:v>
                </c:pt>
                <c:pt idx="91">
                  <c:v>573.65658901657525</c:v>
                </c:pt>
                <c:pt idx="92">
                  <c:v>581.80320028977758</c:v>
                </c:pt>
                <c:pt idx="93">
                  <c:v>589.94981156298002</c:v>
                </c:pt>
                <c:pt idx="94">
                  <c:v>598.09642283618257</c:v>
                </c:pt>
                <c:pt idx="95">
                  <c:v>606.24303410938501</c:v>
                </c:pt>
                <c:pt idx="96">
                  <c:v>614.38964538258733</c:v>
                </c:pt>
                <c:pt idx="97">
                  <c:v>622.53625665578977</c:v>
                </c:pt>
                <c:pt idx="98">
                  <c:v>630.68286792899221</c:v>
                </c:pt>
                <c:pt idx="99">
                  <c:v>638.82947920219465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-15.392333201716564</c:v>
                </c:pt>
                <c:pt idx="1">
                  <c:v>-15.392317024158324</c:v>
                </c:pt>
                <c:pt idx="2">
                  <c:v>-15.349577389874632</c:v>
                </c:pt>
                <c:pt idx="3">
                  <c:v>-15.224620479990179</c:v>
                </c:pt>
                <c:pt idx="4">
                  <c:v>-15.017446294504968</c:v>
                </c:pt>
                <c:pt idx="5">
                  <c:v>-14.728054833418994</c:v>
                </c:pt>
                <c:pt idx="6">
                  <c:v>-14.35644609673226</c:v>
                </c:pt>
                <c:pt idx="7">
                  <c:v>-13.902620084444763</c:v>
                </c:pt>
                <c:pt idx="8">
                  <c:v>-13.366576796556512</c:v>
                </c:pt>
                <c:pt idx="9">
                  <c:v>-12.748316233067495</c:v>
                </c:pt>
                <c:pt idx="10">
                  <c:v>-12.04783839397772</c:v>
                </c:pt>
                <c:pt idx="11">
                  <c:v>-11.265143279287187</c:v>
                </c:pt>
                <c:pt idx="12">
                  <c:v>-10.400230888995893</c:v>
                </c:pt>
                <c:pt idx="13">
                  <c:v>-9.453101223103836</c:v>
                </c:pt>
                <c:pt idx="14">
                  <c:v>-8.4237542816110214</c:v>
                </c:pt>
                <c:pt idx="15">
                  <c:v>-7.3121900645174467</c:v>
                </c:pt>
                <c:pt idx="16">
                  <c:v>-6.1184085718231103</c:v>
                </c:pt>
                <c:pt idx="17">
                  <c:v>-4.8417784836754016</c:v>
                </c:pt>
                <c:pt idx="18">
                  <c:v>-3.4259093221049475</c:v>
                </c:pt>
                <c:pt idx="19">
                  <c:v>-1.8342552931906115</c:v>
                </c:pt>
                <c:pt idx="20">
                  <c:v>-6.6816396932395161E-2</c:v>
                </c:pt>
                <c:pt idx="21">
                  <c:v>1.8764073666697025</c:v>
                </c:pt>
                <c:pt idx="22">
                  <c:v>3.995415997615682</c:v>
                </c:pt>
                <c:pt idx="23">
                  <c:v>6.2902094959055326</c:v>
                </c:pt>
                <c:pt idx="24">
                  <c:v>8.7607878615392742</c:v>
                </c:pt>
                <c:pt idx="25">
                  <c:v>11.407151094516896</c:v>
                </c:pt>
                <c:pt idx="26">
                  <c:v>14.229299194838401</c:v>
                </c:pt>
                <c:pt idx="27">
                  <c:v>17.227232162503785</c:v>
                </c:pt>
                <c:pt idx="28">
                  <c:v>20.400949997513052</c:v>
                </c:pt>
                <c:pt idx="29">
                  <c:v>23.750452699866187</c:v>
                </c:pt>
                <c:pt idx="30">
                  <c:v>27.275740269563215</c:v>
                </c:pt>
                <c:pt idx="31">
                  <c:v>30.976812706604122</c:v>
                </c:pt>
                <c:pt idx="32">
                  <c:v>34.853670010988914</c:v>
                </c:pt>
                <c:pt idx="33">
                  <c:v>38.906312182717585</c:v>
                </c:pt>
                <c:pt idx="34">
                  <c:v>43.13473922179012</c:v>
                </c:pt>
                <c:pt idx="35">
                  <c:v>47.538951128206577</c:v>
                </c:pt>
                <c:pt idx="36">
                  <c:v>52.11894790196687</c:v>
                </c:pt>
                <c:pt idx="37">
                  <c:v>56.874729543071084</c:v>
                </c:pt>
                <c:pt idx="38">
                  <c:v>61.806296051519148</c:v>
                </c:pt>
                <c:pt idx="39">
                  <c:v>66.913647427311076</c:v>
                </c:pt>
                <c:pt idx="40">
                  <c:v>72.196783670446933</c:v>
                </c:pt>
                <c:pt idx="41">
                  <c:v>77.655704780926641</c:v>
                </c:pt>
                <c:pt idx="42">
                  <c:v>83.290410758750255</c:v>
                </c:pt>
                <c:pt idx="43">
                  <c:v>89.10090160391772</c:v>
                </c:pt>
                <c:pt idx="44">
                  <c:v>95.087177316429106</c:v>
                </c:pt>
                <c:pt idx="45">
                  <c:v>101.24923789628434</c:v>
                </c:pt>
                <c:pt idx="46">
                  <c:v>107.58708334348344</c:v>
                </c:pt>
                <c:pt idx="47">
                  <c:v>114.10071365802646</c:v>
                </c:pt>
                <c:pt idx="48">
                  <c:v>120.79012883991334</c:v>
                </c:pt>
                <c:pt idx="49">
                  <c:v>127.65532888914412</c:v>
                </c:pt>
                <c:pt idx="50">
                  <c:v>134.69631380571877</c:v>
                </c:pt>
                <c:pt idx="51">
                  <c:v>141.91308358963732</c:v>
                </c:pt>
                <c:pt idx="52">
                  <c:v>149.30563824089973</c:v>
                </c:pt>
                <c:pt idx="53">
                  <c:v>156.87397775950595</c:v>
                </c:pt>
                <c:pt idx="54">
                  <c:v>164.61810214545613</c:v>
                </c:pt>
                <c:pt idx="55">
                  <c:v>172.53801139875023</c:v>
                </c:pt>
                <c:pt idx="56">
                  <c:v>180.63370551938823</c:v>
                </c:pt>
                <c:pt idx="57">
                  <c:v>188.90518450736994</c:v>
                </c:pt>
                <c:pt idx="58">
                  <c:v>197.35244836269567</c:v>
                </c:pt>
                <c:pt idx="59">
                  <c:v>205.9754970853653</c:v>
                </c:pt>
                <c:pt idx="60">
                  <c:v>214.77433067537865</c:v>
                </c:pt>
                <c:pt idx="61">
                  <c:v>223.74894913273602</c:v>
                </c:pt>
                <c:pt idx="62">
                  <c:v>232.89935245743729</c:v>
                </c:pt>
                <c:pt idx="63">
                  <c:v>242.22554064948241</c:v>
                </c:pt>
                <c:pt idx="64">
                  <c:v>251.7275137088713</c:v>
                </c:pt>
                <c:pt idx="65">
                  <c:v>261.40527163560421</c:v>
                </c:pt>
                <c:pt idx="66">
                  <c:v>271.25881442968097</c:v>
                </c:pt>
                <c:pt idx="67">
                  <c:v>281.28814209110169</c:v>
                </c:pt>
                <c:pt idx="68">
                  <c:v>291.49325461986604</c:v>
                </c:pt>
                <c:pt idx="69">
                  <c:v>301.87415201597446</c:v>
                </c:pt>
                <c:pt idx="70">
                  <c:v>312.43083427942679</c:v>
                </c:pt>
                <c:pt idx="71">
                  <c:v>323.16330141022286</c:v>
                </c:pt>
                <c:pt idx="72">
                  <c:v>334.07155340836289</c:v>
                </c:pt>
                <c:pt idx="73">
                  <c:v>345.15559027384688</c:v>
                </c:pt>
                <c:pt idx="74">
                  <c:v>356.41541200667473</c:v>
                </c:pt>
                <c:pt idx="75">
                  <c:v>367.85101860684631</c:v>
                </c:pt>
                <c:pt idx="76">
                  <c:v>379.46241007436186</c:v>
                </c:pt>
                <c:pt idx="77">
                  <c:v>391.24958640922137</c:v>
                </c:pt>
                <c:pt idx="78">
                  <c:v>403.21254761142455</c:v>
                </c:pt>
                <c:pt idx="79">
                  <c:v>415.35129368097176</c:v>
                </c:pt>
                <c:pt idx="80">
                  <c:v>427.66582461786294</c:v>
                </c:pt>
                <c:pt idx="81">
                  <c:v>440.15614042209791</c:v>
                </c:pt>
                <c:pt idx="82">
                  <c:v>452.82224109367661</c:v>
                </c:pt>
                <c:pt idx="83">
                  <c:v>465.66412663259945</c:v>
                </c:pt>
                <c:pt idx="84">
                  <c:v>478.68179703886608</c:v>
                </c:pt>
                <c:pt idx="85">
                  <c:v>491.87525231247645</c:v>
                </c:pt>
                <c:pt idx="86">
                  <c:v>505.24449245343084</c:v>
                </c:pt>
                <c:pt idx="87">
                  <c:v>518.78951746172913</c:v>
                </c:pt>
                <c:pt idx="88">
                  <c:v>532.51032733737134</c:v>
                </c:pt>
                <c:pt idx="89">
                  <c:v>546.40692208035716</c:v>
                </c:pt>
                <c:pt idx="90">
                  <c:v>560.47930169068707</c:v>
                </c:pt>
                <c:pt idx="91">
                  <c:v>574.72746616836093</c:v>
                </c:pt>
                <c:pt idx="92">
                  <c:v>589.15141551337854</c:v>
                </c:pt>
                <c:pt idx="93">
                  <c:v>603.75114972574011</c:v>
                </c:pt>
                <c:pt idx="94">
                  <c:v>618.52666880544552</c:v>
                </c:pt>
                <c:pt idx="95">
                  <c:v>633.47797275249491</c:v>
                </c:pt>
                <c:pt idx="96">
                  <c:v>648.60506156688791</c:v>
                </c:pt>
                <c:pt idx="97">
                  <c:v>663.90793524862499</c:v>
                </c:pt>
                <c:pt idx="98">
                  <c:v>679.38659379770604</c:v>
                </c:pt>
                <c:pt idx="99">
                  <c:v>695.04103721413071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-167.68503684484588</c:v>
                </c:pt>
                <c:pt idx="1">
                  <c:v>-159.53842557164344</c:v>
                </c:pt>
                <c:pt idx="2">
                  <c:v>-151.39181429844103</c:v>
                </c:pt>
                <c:pt idx="3">
                  <c:v>-143.2452030252386</c:v>
                </c:pt>
                <c:pt idx="4">
                  <c:v>-135.09859175203619</c:v>
                </c:pt>
                <c:pt idx="5">
                  <c:v>-126.95198047883375</c:v>
                </c:pt>
                <c:pt idx="6">
                  <c:v>-118.80536920563132</c:v>
                </c:pt>
                <c:pt idx="7">
                  <c:v>-110.65875793242888</c:v>
                </c:pt>
                <c:pt idx="8">
                  <c:v>-102.51214665922645</c:v>
                </c:pt>
                <c:pt idx="9">
                  <c:v>-94.365535386024035</c:v>
                </c:pt>
                <c:pt idx="10">
                  <c:v>-86.218924112821597</c:v>
                </c:pt>
                <c:pt idx="11">
                  <c:v>-78.072312839619158</c:v>
                </c:pt>
                <c:pt idx="12">
                  <c:v>-69.925701566416734</c:v>
                </c:pt>
                <c:pt idx="13">
                  <c:v>-61.77909029321431</c:v>
                </c:pt>
                <c:pt idx="14">
                  <c:v>-53.632479020011871</c:v>
                </c:pt>
                <c:pt idx="15">
                  <c:v>-45.485867746809454</c:v>
                </c:pt>
                <c:pt idx="16">
                  <c:v>-37.339256473607023</c:v>
                </c:pt>
                <c:pt idx="17">
                  <c:v>-29.192645200404602</c:v>
                </c:pt>
                <c:pt idx="18">
                  <c:v>-21.046033927202167</c:v>
                </c:pt>
                <c:pt idx="19">
                  <c:v>-12.899422653999732</c:v>
                </c:pt>
                <c:pt idx="20">
                  <c:v>-4.7528113807972989</c:v>
                </c:pt>
                <c:pt idx="21">
                  <c:v>3.3937998924051351</c:v>
                </c:pt>
                <c:pt idx="22">
                  <c:v>11.540411165607569</c:v>
                </c:pt>
                <c:pt idx="23">
                  <c:v>19.687022438809976</c:v>
                </c:pt>
                <c:pt idx="24">
                  <c:v>27.833633712012407</c:v>
                </c:pt>
                <c:pt idx="25">
                  <c:v>35.980244985214838</c:v>
                </c:pt>
                <c:pt idx="26">
                  <c:v>44.126856258417277</c:v>
                </c:pt>
                <c:pt idx="27">
                  <c:v>52.273467531619708</c:v>
                </c:pt>
                <c:pt idx="28">
                  <c:v>60.420078804822147</c:v>
                </c:pt>
                <c:pt idx="29">
                  <c:v>68.56669007802455</c:v>
                </c:pt>
                <c:pt idx="30">
                  <c:v>76.713301351226988</c:v>
                </c:pt>
                <c:pt idx="31">
                  <c:v>84.859912624429413</c:v>
                </c:pt>
                <c:pt idx="32">
                  <c:v>93.006523897631851</c:v>
                </c:pt>
                <c:pt idx="33">
                  <c:v>101.15313517083429</c:v>
                </c:pt>
                <c:pt idx="34">
                  <c:v>109.29974644403669</c:v>
                </c:pt>
                <c:pt idx="35">
                  <c:v>117.44635771723915</c:v>
                </c:pt>
                <c:pt idx="36">
                  <c:v>125.59296899044156</c:v>
                </c:pt>
                <c:pt idx="37">
                  <c:v>133.73958026364403</c:v>
                </c:pt>
                <c:pt idx="38">
                  <c:v>141.88619153684641</c:v>
                </c:pt>
                <c:pt idx="39">
                  <c:v>150.03280281004882</c:v>
                </c:pt>
                <c:pt idx="40">
                  <c:v>158.17941408325129</c:v>
                </c:pt>
                <c:pt idx="41">
                  <c:v>166.3260253564537</c:v>
                </c:pt>
                <c:pt idx="42">
                  <c:v>174.47263662965617</c:v>
                </c:pt>
                <c:pt idx="43">
                  <c:v>182.61924790285858</c:v>
                </c:pt>
                <c:pt idx="44">
                  <c:v>190.76585917606104</c:v>
                </c:pt>
                <c:pt idx="45">
                  <c:v>198.91247044926342</c:v>
                </c:pt>
                <c:pt idx="46">
                  <c:v>207.05908172246583</c:v>
                </c:pt>
                <c:pt idx="47">
                  <c:v>215.2056929956683</c:v>
                </c:pt>
                <c:pt idx="48">
                  <c:v>223.35230426887071</c:v>
                </c:pt>
                <c:pt idx="49">
                  <c:v>231.49891554207318</c:v>
                </c:pt>
                <c:pt idx="50">
                  <c:v>239.64552681527559</c:v>
                </c:pt>
                <c:pt idx="51">
                  <c:v>247.79213808847803</c:v>
                </c:pt>
                <c:pt idx="52">
                  <c:v>255.93874936168044</c:v>
                </c:pt>
                <c:pt idx="53">
                  <c:v>264.08536063488282</c:v>
                </c:pt>
                <c:pt idx="54">
                  <c:v>272.23197190808526</c:v>
                </c:pt>
                <c:pt idx="55">
                  <c:v>280.37858318128775</c:v>
                </c:pt>
                <c:pt idx="56">
                  <c:v>288.52519445449019</c:v>
                </c:pt>
                <c:pt idx="57">
                  <c:v>296.67180572769257</c:v>
                </c:pt>
                <c:pt idx="58">
                  <c:v>304.81841700089501</c:v>
                </c:pt>
                <c:pt idx="59">
                  <c:v>312.96502827409751</c:v>
                </c:pt>
                <c:pt idx="60">
                  <c:v>321.11163954729983</c:v>
                </c:pt>
                <c:pt idx="61">
                  <c:v>329.25825082050227</c:v>
                </c:pt>
                <c:pt idx="62">
                  <c:v>337.40486209370476</c:v>
                </c:pt>
                <c:pt idx="63">
                  <c:v>345.5514733669072</c:v>
                </c:pt>
                <c:pt idx="64">
                  <c:v>353.69808464010958</c:v>
                </c:pt>
                <c:pt idx="65">
                  <c:v>361.84469591331202</c:v>
                </c:pt>
                <c:pt idx="66">
                  <c:v>369.99130718651446</c:v>
                </c:pt>
                <c:pt idx="67">
                  <c:v>378.13791845971696</c:v>
                </c:pt>
                <c:pt idx="68">
                  <c:v>386.28452973291928</c:v>
                </c:pt>
                <c:pt idx="69">
                  <c:v>394.43114100612178</c:v>
                </c:pt>
                <c:pt idx="70">
                  <c:v>402.57775227932422</c:v>
                </c:pt>
                <c:pt idx="71">
                  <c:v>410.7243635525266</c:v>
                </c:pt>
                <c:pt idx="72">
                  <c:v>418.87097482572904</c:v>
                </c:pt>
                <c:pt idx="73">
                  <c:v>427.01758609893147</c:v>
                </c:pt>
                <c:pt idx="74">
                  <c:v>435.16419737213397</c:v>
                </c:pt>
                <c:pt idx="75">
                  <c:v>443.31080864533629</c:v>
                </c:pt>
                <c:pt idx="76">
                  <c:v>451.45741991853879</c:v>
                </c:pt>
                <c:pt idx="77">
                  <c:v>459.60403119174123</c:v>
                </c:pt>
                <c:pt idx="78">
                  <c:v>467.75064246494355</c:v>
                </c:pt>
                <c:pt idx="79">
                  <c:v>475.89725373814605</c:v>
                </c:pt>
                <c:pt idx="80">
                  <c:v>484.04386501134849</c:v>
                </c:pt>
                <c:pt idx="81">
                  <c:v>492.19047628455098</c:v>
                </c:pt>
                <c:pt idx="82">
                  <c:v>500.33708755775331</c:v>
                </c:pt>
                <c:pt idx="83">
                  <c:v>508.4836988309558</c:v>
                </c:pt>
                <c:pt idx="84">
                  <c:v>516.6303101041583</c:v>
                </c:pt>
                <c:pt idx="85">
                  <c:v>524.77692137736062</c:v>
                </c:pt>
                <c:pt idx="86">
                  <c:v>532.92353265056306</c:v>
                </c:pt>
                <c:pt idx="87">
                  <c:v>541.0701439237655</c:v>
                </c:pt>
                <c:pt idx="88">
                  <c:v>549.21675519696794</c:v>
                </c:pt>
                <c:pt idx="89">
                  <c:v>557.36336647017038</c:v>
                </c:pt>
                <c:pt idx="90">
                  <c:v>565.50997774337281</c:v>
                </c:pt>
                <c:pt idx="91">
                  <c:v>573.65658901657525</c:v>
                </c:pt>
                <c:pt idx="92">
                  <c:v>581.80320028977758</c:v>
                </c:pt>
                <c:pt idx="93">
                  <c:v>589.94981156298002</c:v>
                </c:pt>
                <c:pt idx="94">
                  <c:v>598.09642283618257</c:v>
                </c:pt>
                <c:pt idx="95">
                  <c:v>606.24303410938501</c:v>
                </c:pt>
                <c:pt idx="96">
                  <c:v>614.38964538258733</c:v>
                </c:pt>
                <c:pt idx="97">
                  <c:v>622.53625665578977</c:v>
                </c:pt>
                <c:pt idx="98">
                  <c:v>630.68286792899221</c:v>
                </c:pt>
                <c:pt idx="99">
                  <c:v>638.82947920219465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809.18546478460223</c:v>
                </c:pt>
                <c:pt idx="1">
                  <c:v>809.18546449603537</c:v>
                </c:pt>
                <c:pt idx="2">
                  <c:v>809.18470212858642</c:v>
                </c:pt>
                <c:pt idx="3">
                  <c:v>809.18247321197998</c:v>
                </c:pt>
                <c:pt idx="4">
                  <c:v>809.1787777462157</c:v>
                </c:pt>
                <c:pt idx="5">
                  <c:v>809.17361573129392</c:v>
                </c:pt>
                <c:pt idx="6">
                  <c:v>809.16698716721453</c:v>
                </c:pt>
                <c:pt idx="7">
                  <c:v>809.1588920539773</c:v>
                </c:pt>
                <c:pt idx="8">
                  <c:v>809.14933039158268</c:v>
                </c:pt>
                <c:pt idx="9">
                  <c:v>809.13830218003034</c:v>
                </c:pt>
                <c:pt idx="10">
                  <c:v>809.12580741932038</c:v>
                </c:pt>
                <c:pt idx="11">
                  <c:v>809.11184610945281</c:v>
                </c:pt>
                <c:pt idx="12">
                  <c:v>809.09641825042763</c:v>
                </c:pt>
                <c:pt idx="13">
                  <c:v>809.07952384224461</c:v>
                </c:pt>
                <c:pt idx="14">
                  <c:v>809.06116288490421</c:v>
                </c:pt>
                <c:pt idx="15">
                  <c:v>809.04133537840596</c:v>
                </c:pt>
                <c:pt idx="16">
                  <c:v>809.02004132275022</c:v>
                </c:pt>
                <c:pt idx="17">
                  <c:v>808.9979405910251</c:v>
                </c:pt>
                <c:pt idx="18">
                  <c:v>809.03397408092735</c:v>
                </c:pt>
                <c:pt idx="19">
                  <c:v>809.16634047383582</c:v>
                </c:pt>
                <c:pt idx="20">
                  <c:v>809.39503976975038</c:v>
                </c:pt>
                <c:pt idx="21">
                  <c:v>809.72007196867128</c:v>
                </c:pt>
                <c:pt idx="22">
                  <c:v>810.14143707059827</c:v>
                </c:pt>
                <c:pt idx="23">
                  <c:v>810.65913507553159</c:v>
                </c:pt>
                <c:pt idx="24">
                  <c:v>811.27316598347102</c:v>
                </c:pt>
                <c:pt idx="25">
                  <c:v>811.98352979441654</c:v>
                </c:pt>
                <c:pt idx="26">
                  <c:v>812.79022650836839</c:v>
                </c:pt>
                <c:pt idx="27">
                  <c:v>813.69325612532634</c:v>
                </c:pt>
                <c:pt idx="28">
                  <c:v>814.69261864529062</c:v>
                </c:pt>
                <c:pt idx="29">
                  <c:v>815.788314068261</c:v>
                </c:pt>
                <c:pt idx="30">
                  <c:v>816.98034239423748</c:v>
                </c:pt>
                <c:pt idx="31">
                  <c:v>818.26870362322029</c:v>
                </c:pt>
                <c:pt idx="32">
                  <c:v>819.65339775520931</c:v>
                </c:pt>
                <c:pt idx="33">
                  <c:v>821.13442479020455</c:v>
                </c:pt>
                <c:pt idx="34">
                  <c:v>822.71178472820588</c:v>
                </c:pt>
                <c:pt idx="35">
                  <c:v>824.38547756921344</c:v>
                </c:pt>
                <c:pt idx="36">
                  <c:v>826.1555033132272</c:v>
                </c:pt>
                <c:pt idx="37">
                  <c:v>828.02186196024729</c:v>
                </c:pt>
                <c:pt idx="38">
                  <c:v>829.98455351027337</c:v>
                </c:pt>
                <c:pt idx="39">
                  <c:v>832.04357796330578</c:v>
                </c:pt>
                <c:pt idx="40">
                  <c:v>834.19893531934429</c:v>
                </c:pt>
                <c:pt idx="41">
                  <c:v>836.45062557838901</c:v>
                </c:pt>
                <c:pt idx="42">
                  <c:v>838.79864874044006</c:v>
                </c:pt>
                <c:pt idx="43">
                  <c:v>841.24300480549709</c:v>
                </c:pt>
                <c:pt idx="44">
                  <c:v>843.78369377356057</c:v>
                </c:pt>
                <c:pt idx="45">
                  <c:v>846.42071564463004</c:v>
                </c:pt>
                <c:pt idx="46">
                  <c:v>849.15407041870583</c:v>
                </c:pt>
                <c:pt idx="47">
                  <c:v>851.98375809578772</c:v>
                </c:pt>
                <c:pt idx="48">
                  <c:v>854.90977867587583</c:v>
                </c:pt>
                <c:pt idx="49">
                  <c:v>857.93213215897026</c:v>
                </c:pt>
                <c:pt idx="50">
                  <c:v>861.05081854507068</c:v>
                </c:pt>
                <c:pt idx="51">
                  <c:v>864.26583783417743</c:v>
                </c:pt>
                <c:pt idx="52">
                  <c:v>867.5771900262904</c:v>
                </c:pt>
                <c:pt idx="53">
                  <c:v>870.98487512140946</c:v>
                </c:pt>
                <c:pt idx="54">
                  <c:v>874.48889311953474</c:v>
                </c:pt>
                <c:pt idx="55">
                  <c:v>878.08924402066623</c:v>
                </c:pt>
                <c:pt idx="56">
                  <c:v>881.78592782480393</c:v>
                </c:pt>
                <c:pt idx="57">
                  <c:v>885.57894453194785</c:v>
                </c:pt>
                <c:pt idx="58">
                  <c:v>889.46829414209799</c:v>
                </c:pt>
                <c:pt idx="59">
                  <c:v>893.45397665525411</c:v>
                </c:pt>
                <c:pt idx="60">
                  <c:v>897.53599207141667</c:v>
                </c:pt>
                <c:pt idx="61">
                  <c:v>901.71434039058533</c:v>
                </c:pt>
                <c:pt idx="62">
                  <c:v>905.98902161276021</c:v>
                </c:pt>
                <c:pt idx="63">
                  <c:v>910.3600357379413</c:v>
                </c:pt>
                <c:pt idx="64">
                  <c:v>914.82738276612849</c:v>
                </c:pt>
                <c:pt idx="65">
                  <c:v>919.39106269732201</c:v>
                </c:pt>
                <c:pt idx="66">
                  <c:v>924.05107553152175</c:v>
                </c:pt>
                <c:pt idx="67">
                  <c:v>928.80742126872758</c:v>
                </c:pt>
                <c:pt idx="68">
                  <c:v>933.66009990893951</c:v>
                </c:pt>
                <c:pt idx="69">
                  <c:v>938.60911145215789</c:v>
                </c:pt>
                <c:pt idx="70">
                  <c:v>943.65445589838225</c:v>
                </c:pt>
                <c:pt idx="71">
                  <c:v>948.79613324761283</c:v>
                </c:pt>
                <c:pt idx="72">
                  <c:v>954.03414349984973</c:v>
                </c:pt>
                <c:pt idx="73">
                  <c:v>959.36848665509285</c:v>
                </c:pt>
                <c:pt idx="74">
                  <c:v>964.79916271334207</c:v>
                </c:pt>
                <c:pt idx="75">
                  <c:v>970.32617167459739</c:v>
                </c:pt>
                <c:pt idx="76">
                  <c:v>975.94951353885904</c:v>
                </c:pt>
                <c:pt idx="77">
                  <c:v>981.6691883061269</c:v>
                </c:pt>
                <c:pt idx="78">
                  <c:v>987.48519597640086</c:v>
                </c:pt>
                <c:pt idx="79">
                  <c:v>993.39753654968115</c:v>
                </c:pt>
                <c:pt idx="80">
                  <c:v>999.40621002596743</c:v>
                </c:pt>
                <c:pt idx="81">
                  <c:v>1005.5112164052601</c:v>
                </c:pt>
                <c:pt idx="82">
                  <c:v>1011.7125556875588</c:v>
                </c:pt>
                <c:pt idx="83">
                  <c:v>1018.0102278728639</c:v>
                </c:pt>
                <c:pt idx="84">
                  <c:v>1024.404232961175</c:v>
                </c:pt>
                <c:pt idx="85">
                  <c:v>1030.8945709524924</c:v>
                </c:pt>
                <c:pt idx="86">
                  <c:v>1037.4812418468159</c:v>
                </c:pt>
                <c:pt idx="87">
                  <c:v>1044.1642456441457</c:v>
                </c:pt>
                <c:pt idx="88">
                  <c:v>1050.9435823444817</c:v>
                </c:pt>
                <c:pt idx="89">
                  <c:v>1057.8192519478239</c:v>
                </c:pt>
                <c:pt idx="90">
                  <c:v>1064.7912544541723</c:v>
                </c:pt>
                <c:pt idx="91">
                  <c:v>1071.8595898635269</c:v>
                </c:pt>
                <c:pt idx="92">
                  <c:v>1079.0242581758876</c:v>
                </c:pt>
                <c:pt idx="93">
                  <c:v>1086.2852593912546</c:v>
                </c:pt>
                <c:pt idx="94">
                  <c:v>1093.6425935096277</c:v>
                </c:pt>
                <c:pt idx="95">
                  <c:v>1101.0962605310071</c:v>
                </c:pt>
                <c:pt idx="96">
                  <c:v>1108.6462604553926</c:v>
                </c:pt>
                <c:pt idx="97">
                  <c:v>1116.2925932827843</c:v>
                </c:pt>
                <c:pt idx="98">
                  <c:v>1124.0352590131822</c:v>
                </c:pt>
                <c:pt idx="99">
                  <c:v>1131.8742576465863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266:AMD1 VER1; Bolt: 144xM48 HV; D=4600mm; a=160.0mm; b=80.0mm; s=30.0mm; s2=30.0mm; t=125.0mm; w=255.0mm; A=31875mm²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15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255</c:v>
              </c:pt>
              <c:pt idx="5">
                <c:v>255</c:v>
              </c:pt>
              <c:pt idx="6">
                <c:v>30</c:v>
              </c:pt>
              <c:pt idx="7">
                <c:v>30</c:v>
              </c:pt>
              <c:pt idx="8">
                <c:v>15</c:v>
              </c:pt>
            </c:numLit>
          </c:xVal>
          <c:yVal>
            <c:numLit>
              <c:formatCode>General</c:formatCode>
              <c:ptCount val="9"/>
              <c:pt idx="0">
                <c:v>170</c:v>
              </c:pt>
              <c:pt idx="1">
                <c:v>155</c:v>
              </c:pt>
              <c:pt idx="2">
                <c:v>125</c:v>
              </c:pt>
              <c:pt idx="3">
                <c:v>0</c:v>
              </c:pt>
              <c:pt idx="4">
                <c:v>0</c:v>
              </c:pt>
              <c:pt idx="5">
                <c:v>125</c:v>
              </c:pt>
              <c:pt idx="6">
                <c:v>125</c:v>
              </c:pt>
              <c:pt idx="7">
                <c:v>155</c:v>
              </c:pt>
              <c:pt idx="8">
                <c:v>170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3FA-4CF4-8F8B-FA9DD29D7157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95</c:v>
              </c:pt>
              <c:pt idx="1">
                <c:v>95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170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3FA-4CF4-8F8B-FA9DD29D7157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71</c:v>
              </c:pt>
              <c:pt idx="1">
                <c:v>71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3FA-4CF4-8F8B-FA9DD29D7157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119</c:v>
              </c:pt>
              <c:pt idx="1">
                <c:v>119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3FA-4CF4-8F8B-FA9DD29D7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0</xdr:colOff>
      <xdr:row>3</xdr:row>
      <xdr:rowOff>0</xdr:rowOff>
    </xdr:from>
    <xdr:to>
      <xdr:col>5</xdr:col>
      <xdr:colOff>182559</xdr:colOff>
      <xdr:row>22</xdr:row>
      <xdr:rowOff>164971</xdr:rowOff>
    </xdr:to>
    <xdr:graphicFrame macro="">
      <xdr:nvGraphicFramePr>
        <xdr:cNvPr id="7" name="Diagramm 1">
          <a:extLst>
            <a:ext uri="{FF2B5EF4-FFF2-40B4-BE49-F238E27FC236}">
              <a16:creationId xmlns:a16="http://schemas.microsoft.com/office/drawing/2014/main" id="{73AE179C-1104-4EB6-83BF-F3D1B75117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12" activePane="bottomLeft" state="frozen"/>
      <selection pane="bottomLeft" activeCell="O25" sqref="O2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101</v>
      </c>
      <c r="C13" s="171"/>
      <c r="D13" s="173" t="s">
        <v>102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100</v>
      </c>
      <c r="C14" s="171"/>
      <c r="D14" s="173" t="s">
        <v>104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99</v>
      </c>
      <c r="C15" s="171"/>
      <c r="D15" s="173" t="s">
        <v>103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98</v>
      </c>
      <c r="C16" s="171"/>
      <c r="D16" s="173" t="str">
        <f>Title</f>
        <v>Flange Segment Analytical Model for 30°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97</v>
      </c>
      <c r="C17" s="171"/>
      <c r="D17" s="174" t="s">
        <v>327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96</v>
      </c>
      <c r="C18" s="171"/>
      <c r="D18" s="172"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160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80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30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125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301</v>
      </c>
      <c r="C40" s="8"/>
      <c r="D40" s="8"/>
      <c r="E40" s="8"/>
      <c r="F40" s="8"/>
      <c r="G40" s="8"/>
      <c r="H40" s="8"/>
      <c r="I40" s="7" t="s">
        <v>302</v>
      </c>
      <c r="J40" s="62">
        <v>2.5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296</v>
      </c>
      <c r="C41" s="8"/>
      <c r="D41" s="8"/>
      <c r="E41" s="8"/>
      <c r="F41" s="8"/>
      <c r="G41" s="8"/>
      <c r="H41" s="8"/>
      <c r="I41" s="7" t="s">
        <v>31</v>
      </c>
      <c r="J41" s="62">
        <v>2300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325</v>
      </c>
      <c r="C42" s="17"/>
      <c r="D42" s="17"/>
      <c r="E42" s="17"/>
      <c r="F42" s="17"/>
      <c r="G42" s="17"/>
      <c r="H42" s="17"/>
      <c r="I42" s="16" t="s">
        <v>33</v>
      </c>
      <c r="J42" s="64">
        <v>-30.138999999999999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333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48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0.23800000000000002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1040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809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0.77768332816019836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1204.2771838760875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-417.16855085811113</v>
      </c>
      <c r="P66" s="71">
        <v>-406.96249425891875</v>
      </c>
      <c r="Q66" s="71">
        <v>-396.75643765972637</v>
      </c>
      <c r="R66" s="71">
        <v>-386.55038106053399</v>
      </c>
      <c r="S66" s="71">
        <v>-376.34432446134161</v>
      </c>
      <c r="T66" s="71">
        <v>-366.13826786214923</v>
      </c>
      <c r="U66" s="71">
        <v>-355.93221126295686</v>
      </c>
      <c r="V66" s="71">
        <v>-345.72615466376448</v>
      </c>
      <c r="W66" s="71">
        <v>-335.5200980645721</v>
      </c>
      <c r="X66" s="71">
        <v>-325.31404146537972</v>
      </c>
      <c r="Y66" s="71">
        <v>-315.10798486618734</v>
      </c>
      <c r="Z66" s="71">
        <v>-304.90192826699496</v>
      </c>
      <c r="AA66" s="71">
        <v>-294.69587166780258</v>
      </c>
      <c r="AB66" s="71">
        <v>-284.4898150686102</v>
      </c>
      <c r="AC66" s="71">
        <v>-274.28375846941782</v>
      </c>
      <c r="AD66" s="71">
        <v>-264.07770187022544</v>
      </c>
      <c r="AE66" s="71">
        <v>-253.87164527103306</v>
      </c>
      <c r="AF66" s="71">
        <v>-243.66558867184068</v>
      </c>
      <c r="AG66" s="71">
        <v>-233.4595320726483</v>
      </c>
      <c r="AH66" s="71">
        <v>-223.25347547345592</v>
      </c>
      <c r="AI66" s="71">
        <v>-213.04741887426354</v>
      </c>
      <c r="AJ66" s="71">
        <v>-202.84136227507116</v>
      </c>
      <c r="AK66" s="71">
        <v>-192.63530567587878</v>
      </c>
      <c r="AL66" s="71">
        <v>-182.4292490766864</v>
      </c>
      <c r="AM66" s="71">
        <v>-172.22319247749402</v>
      </c>
      <c r="AN66" s="71">
        <v>-162.01713587830164</v>
      </c>
      <c r="AO66" s="71">
        <v>-151.81107927910926</v>
      </c>
      <c r="AP66" s="71">
        <v>-141.60502267991689</v>
      </c>
      <c r="AQ66" s="71">
        <v>-131.39896608072451</v>
      </c>
      <c r="AR66" s="71">
        <v>-121.19290948153211</v>
      </c>
      <c r="AS66" s="71">
        <v>-110.98685288233973</v>
      </c>
      <c r="AT66" s="71">
        <v>-100.78079628314735</v>
      </c>
      <c r="AU66" s="71">
        <v>-90.574739683954974</v>
      </c>
      <c r="AV66" s="71">
        <v>-80.368683084762594</v>
      </c>
      <c r="AW66" s="71">
        <v>-70.162626485570215</v>
      </c>
      <c r="AX66" s="71">
        <v>-59.956569886377835</v>
      </c>
      <c r="AY66" s="71">
        <v>-49.750513287185456</v>
      </c>
      <c r="AZ66" s="71">
        <v>-39.544456687993076</v>
      </c>
      <c r="BA66" s="71">
        <v>-29.3384000888007</v>
      </c>
      <c r="BB66" s="71">
        <v>-19.132343489608321</v>
      </c>
      <c r="BC66" s="71">
        <v>-8.9262868904159411</v>
      </c>
      <c r="BD66" s="71">
        <v>1.279769708776439</v>
      </c>
      <c r="BE66" s="71">
        <v>11.485826307968818</v>
      </c>
      <c r="BF66" s="71">
        <v>21.691882907161197</v>
      </c>
      <c r="BG66" s="71">
        <v>31.897939506353577</v>
      </c>
      <c r="BH66" s="71">
        <v>42.10399610554596</v>
      </c>
      <c r="BI66" s="71">
        <v>52.310052704738339</v>
      </c>
      <c r="BJ66" s="71">
        <v>62.516109303930719</v>
      </c>
      <c r="BK66" s="71">
        <v>72.722165903123098</v>
      </c>
      <c r="BL66" s="71">
        <v>82.928222502315478</v>
      </c>
      <c r="BM66" s="71">
        <v>93.134279101507857</v>
      </c>
      <c r="BN66" s="71">
        <v>103.34033570070024</v>
      </c>
      <c r="BO66" s="71">
        <v>113.54639229989262</v>
      </c>
      <c r="BP66" s="71">
        <v>123.75244889908494</v>
      </c>
      <c r="BQ66" s="71">
        <v>133.95850549827736</v>
      </c>
      <c r="BR66" s="71">
        <v>144.1645620974698</v>
      </c>
      <c r="BS66" s="71">
        <v>154.37061869666212</v>
      </c>
      <c r="BT66" s="71">
        <v>164.57667529585444</v>
      </c>
      <c r="BU66" s="71">
        <v>174.78273189504688</v>
      </c>
      <c r="BV66" s="71">
        <v>184.98878849423932</v>
      </c>
      <c r="BW66" s="71">
        <v>195.19484509343164</v>
      </c>
      <c r="BX66" s="71">
        <v>205.40090169262396</v>
      </c>
      <c r="BY66" s="71">
        <v>215.6069582918164</v>
      </c>
      <c r="BZ66" s="71">
        <v>225.81301489100883</v>
      </c>
      <c r="CA66" s="71">
        <v>236.01907149020116</v>
      </c>
      <c r="CB66" s="71">
        <v>246.22512808939348</v>
      </c>
      <c r="CC66" s="71">
        <v>256.43118468858592</v>
      </c>
      <c r="CD66" s="71">
        <v>266.63724128777835</v>
      </c>
      <c r="CE66" s="71">
        <v>276.84329788697067</v>
      </c>
      <c r="CF66" s="71">
        <v>287.049354486163</v>
      </c>
      <c r="CG66" s="71">
        <v>297.25541108535543</v>
      </c>
      <c r="CH66" s="71">
        <v>307.46146768454787</v>
      </c>
      <c r="CI66" s="71">
        <v>317.66752428374019</v>
      </c>
      <c r="CJ66" s="71">
        <v>327.87358088293252</v>
      </c>
      <c r="CK66" s="71">
        <v>338.07963748212495</v>
      </c>
      <c r="CL66" s="71">
        <v>348.28569408131739</v>
      </c>
      <c r="CM66" s="71">
        <v>358.49175068050971</v>
      </c>
      <c r="CN66" s="71">
        <v>368.69780727970203</v>
      </c>
      <c r="CO66" s="71">
        <v>378.90386387889447</v>
      </c>
      <c r="CP66" s="71">
        <v>389.10992047808691</v>
      </c>
      <c r="CQ66" s="71">
        <v>399.31597707727923</v>
      </c>
      <c r="CR66" s="71">
        <v>409.52203367647155</v>
      </c>
      <c r="CS66" s="71">
        <v>419.72809027566399</v>
      </c>
      <c r="CT66" s="71">
        <v>429.93414687485642</v>
      </c>
      <c r="CU66" s="71">
        <v>440.14020347404875</v>
      </c>
      <c r="CV66" s="71">
        <v>450.34626007324107</v>
      </c>
      <c r="CW66" s="71">
        <v>460.55231667243351</v>
      </c>
      <c r="CX66" s="71">
        <v>470.75837327162594</v>
      </c>
      <c r="CY66" s="71">
        <v>480.96442987081826</v>
      </c>
      <c r="CZ66" s="71">
        <v>491.17048647001059</v>
      </c>
      <c r="DA66" s="71">
        <v>501.37654306920302</v>
      </c>
      <c r="DB66" s="71">
        <v>511.58259966839546</v>
      </c>
      <c r="DC66" s="71">
        <v>521.78865626758784</v>
      </c>
      <c r="DD66" s="71">
        <v>531.99471286678011</v>
      </c>
      <c r="DE66" s="71">
        <v>542.2007694659726</v>
      </c>
      <c r="DF66" s="71">
        <v>552.40682606516498</v>
      </c>
      <c r="DG66" s="71">
        <v>562.61288266435736</v>
      </c>
      <c r="DH66" s="71">
        <v>572.81893926354962</v>
      </c>
      <c r="DI66" s="71">
        <v>583.02499586274212</v>
      </c>
      <c r="DJ66" s="71">
        <v>593.23105246193438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796.68806649195756</v>
      </c>
      <c r="P67" s="71">
        <v>796.68806649195756</v>
      </c>
      <c r="Q67" s="71">
        <v>796.68809381261042</v>
      </c>
      <c r="R67" s="71">
        <v>796.69862650663958</v>
      </c>
      <c r="S67" s="71">
        <v>796.7281853593139</v>
      </c>
      <c r="T67" s="71">
        <v>796.77677037063347</v>
      </c>
      <c r="U67" s="71">
        <v>796.84438154059808</v>
      </c>
      <c r="V67" s="71">
        <v>796.93101886920806</v>
      </c>
      <c r="W67" s="71">
        <v>797.03668235646307</v>
      </c>
      <c r="X67" s="71">
        <v>797.16137200236335</v>
      </c>
      <c r="Y67" s="71">
        <v>797.30508780690877</v>
      </c>
      <c r="Z67" s="71">
        <v>797.46782977009923</v>
      </c>
      <c r="AA67" s="71">
        <v>797.64959789193506</v>
      </c>
      <c r="AB67" s="71">
        <v>797.85039217241592</v>
      </c>
      <c r="AC67" s="71">
        <v>798.07021261154193</v>
      </c>
      <c r="AD67" s="71">
        <v>798.3090592093132</v>
      </c>
      <c r="AE67" s="71">
        <v>798.56693196572974</v>
      </c>
      <c r="AF67" s="71">
        <v>798.8438308807913</v>
      </c>
      <c r="AG67" s="71">
        <v>799.13975595449813</v>
      </c>
      <c r="AH67" s="71">
        <v>799.45470718684999</v>
      </c>
      <c r="AI67" s="71">
        <v>799.78868457784711</v>
      </c>
      <c r="AJ67" s="71">
        <v>800.14168812748937</v>
      </c>
      <c r="AK67" s="71">
        <v>800.5137178357769</v>
      </c>
      <c r="AL67" s="71">
        <v>800.90477370270946</v>
      </c>
      <c r="AM67" s="71">
        <v>801.31485572828728</v>
      </c>
      <c r="AN67" s="71">
        <v>801.74396391251037</v>
      </c>
      <c r="AO67" s="71">
        <v>802.19209825537848</v>
      </c>
      <c r="AP67" s="71">
        <v>802.65925875689175</v>
      </c>
      <c r="AQ67" s="71">
        <v>803.14544541705015</v>
      </c>
      <c r="AR67" s="71">
        <v>803.65065823585394</v>
      </c>
      <c r="AS67" s="71">
        <v>804.17489721330264</v>
      </c>
      <c r="AT67" s="71">
        <v>804.71816234939672</v>
      </c>
      <c r="AU67" s="71">
        <v>805.28045364413583</v>
      </c>
      <c r="AV67" s="71">
        <v>805.8617710975202</v>
      </c>
      <c r="AW67" s="71">
        <v>806.46211470954972</v>
      </c>
      <c r="AX67" s="71">
        <v>807.08148448022439</v>
      </c>
      <c r="AY67" s="71">
        <v>807.7198804095442</v>
      </c>
      <c r="AZ67" s="71">
        <v>808.37730249750928</v>
      </c>
      <c r="BA67" s="71">
        <v>809.05415221517171</v>
      </c>
      <c r="BB67" s="71">
        <v>809.82510631402067</v>
      </c>
      <c r="BC67" s="71">
        <v>810.74557412889487</v>
      </c>
      <c r="BD67" s="71">
        <v>811.81555565979409</v>
      </c>
      <c r="BE67" s="71">
        <v>813.03505090671854</v>
      </c>
      <c r="BF67" s="71">
        <v>814.40405986966823</v>
      </c>
      <c r="BG67" s="71">
        <v>815.92258254864305</v>
      </c>
      <c r="BH67" s="71">
        <v>817.59061894364299</v>
      </c>
      <c r="BI67" s="71">
        <v>819.40816905466795</v>
      </c>
      <c r="BJ67" s="71">
        <v>821.37523288171815</v>
      </c>
      <c r="BK67" s="71">
        <v>823.49181042479358</v>
      </c>
      <c r="BL67" s="71">
        <v>825.75790168389415</v>
      </c>
      <c r="BM67" s="71">
        <v>828.17350665901984</v>
      </c>
      <c r="BN67" s="71">
        <v>830.73862535017065</v>
      </c>
      <c r="BO67" s="71">
        <v>833.45325775734659</v>
      </c>
      <c r="BP67" s="71">
        <v>836.31740388054777</v>
      </c>
      <c r="BQ67" s="71">
        <v>839.33106371977408</v>
      </c>
      <c r="BR67" s="71">
        <v>842.49423727502563</v>
      </c>
      <c r="BS67" s="71">
        <v>845.80692454630218</v>
      </c>
      <c r="BT67" s="71">
        <v>849.26912553360398</v>
      </c>
      <c r="BU67" s="71">
        <v>852.88084023693091</v>
      </c>
      <c r="BV67" s="71">
        <v>856.64206865628296</v>
      </c>
      <c r="BW67" s="71">
        <v>860.55281079166025</v>
      </c>
      <c r="BX67" s="71">
        <v>864.61306664306255</v>
      </c>
      <c r="BY67" s="71">
        <v>868.8228362104901</v>
      </c>
      <c r="BZ67" s="71">
        <v>873.18211949394288</v>
      </c>
      <c r="CA67" s="71">
        <v>877.69091649342056</v>
      </c>
      <c r="CB67" s="71">
        <v>882.34922720892359</v>
      </c>
      <c r="CC67" s="71">
        <v>887.15705164045175</v>
      </c>
      <c r="CD67" s="71">
        <v>892.11438978800504</v>
      </c>
      <c r="CE67" s="71">
        <v>897.22124165158357</v>
      </c>
      <c r="CF67" s="71">
        <v>902.47760723118722</v>
      </c>
      <c r="CG67" s="71">
        <v>907.88348652681589</v>
      </c>
      <c r="CH67" s="71">
        <v>913.43887953846979</v>
      </c>
      <c r="CI67" s="71">
        <v>919.14378626614894</v>
      </c>
      <c r="CJ67" s="71">
        <v>924.99820670985309</v>
      </c>
      <c r="CK67" s="71">
        <v>931.00214086958249</v>
      </c>
      <c r="CL67" s="71">
        <v>937.15558874533713</v>
      </c>
      <c r="CM67" s="71">
        <v>943.45855033711666</v>
      </c>
      <c r="CN67" s="71">
        <v>949.91102564492155</v>
      </c>
      <c r="CO67" s="71">
        <v>956.51301466875168</v>
      </c>
      <c r="CP67" s="71">
        <v>963.26451740860682</v>
      </c>
      <c r="CQ67" s="71">
        <v>970.16553386448709</v>
      </c>
      <c r="CR67" s="71">
        <v>977.21606403639248</v>
      </c>
      <c r="CS67" s="71">
        <v>984.41610792432311</v>
      </c>
      <c r="CT67" s="71">
        <v>991.76566552827887</v>
      </c>
      <c r="CU67" s="71">
        <v>999.26473684825976</v>
      </c>
      <c r="CV67" s="71">
        <v>1006.9133218842659</v>
      </c>
      <c r="CW67" s="71">
        <v>1014.7114206362971</v>
      </c>
      <c r="CX67" s="71">
        <v>1022.6590331043536</v>
      </c>
      <c r="CY67" s="71">
        <v>1030.7561592884349</v>
      </c>
      <c r="CZ67" s="71">
        <v>1039.0027991885418</v>
      </c>
      <c r="DA67" s="71">
        <v>1047.3989528046736</v>
      </c>
      <c r="DB67" s="71">
        <v>1055.9446201368305</v>
      </c>
      <c r="DC67" s="71">
        <v>1064.6398011850129</v>
      </c>
      <c r="DD67" s="71">
        <v>1073.48449594922</v>
      </c>
      <c r="DE67" s="71">
        <v>1082.4787044294526</v>
      </c>
      <c r="DF67" s="71">
        <v>1091.6224266257102</v>
      </c>
      <c r="DG67" s="71">
        <v>1100.9156625379928</v>
      </c>
      <c r="DH67" s="71">
        <v>1110.3584121663007</v>
      </c>
      <c r="DI67" s="71">
        <v>1119.9506755106338</v>
      </c>
      <c r="DJ67" s="71">
        <v>1129.6924525709921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-45.186216389554211</v>
      </c>
      <c r="P68" s="71">
        <v>-45.186216389554211</v>
      </c>
      <c r="Q68" s="71">
        <v>-45.186123229306212</v>
      </c>
      <c r="R68" s="71">
        <v>-45.150207967906837</v>
      </c>
      <c r="S68" s="71">
        <v>-45.049415718789717</v>
      </c>
      <c r="T68" s="71">
        <v>-44.883746481954837</v>
      </c>
      <c r="U68" s="71">
        <v>-44.653200257402204</v>
      </c>
      <c r="V68" s="71">
        <v>-44.357777045131819</v>
      </c>
      <c r="W68" s="71">
        <v>-43.99747684514368</v>
      </c>
      <c r="X68" s="71">
        <v>-43.572299657437782</v>
      </c>
      <c r="Y68" s="71">
        <v>-43.08224548201413</v>
      </c>
      <c r="Z68" s="71">
        <v>-42.527314318872726</v>
      </c>
      <c r="AA68" s="71">
        <v>-41.907506168013562</v>
      </c>
      <c r="AB68" s="71">
        <v>-41.222821029436638</v>
      </c>
      <c r="AC68" s="71">
        <v>-40.473258903141968</v>
      </c>
      <c r="AD68" s="71">
        <v>-39.658819789129545</v>
      </c>
      <c r="AE68" s="71">
        <v>-38.779503687399369</v>
      </c>
      <c r="AF68" s="71">
        <v>-37.835310597951434</v>
      </c>
      <c r="AG68" s="71">
        <v>-36.826240520785746</v>
      </c>
      <c r="AH68" s="71">
        <v>-35.752293455902297</v>
      </c>
      <c r="AI68" s="71">
        <v>-34.613469403301103</v>
      </c>
      <c r="AJ68" s="71">
        <v>-33.409768362982149</v>
      </c>
      <c r="AK68" s="71">
        <v>-32.141190334945442</v>
      </c>
      <c r="AL68" s="71">
        <v>-30.807735319190986</v>
      </c>
      <c r="AM68" s="71">
        <v>-29.409403315718766</v>
      </c>
      <c r="AN68" s="71">
        <v>-27.946194324528797</v>
      </c>
      <c r="AO68" s="71">
        <v>-26.418108345621068</v>
      </c>
      <c r="AP68" s="71">
        <v>-24.82514537899559</v>
      </c>
      <c r="AQ68" s="71">
        <v>-23.167305424652351</v>
      </c>
      <c r="AR68" s="71">
        <v>-21.444588482591364</v>
      </c>
      <c r="AS68" s="71">
        <v>-19.656994552812616</v>
      </c>
      <c r="AT68" s="71">
        <v>-17.804523635316119</v>
      </c>
      <c r="AU68" s="71">
        <v>-15.887175730101861</v>
      </c>
      <c r="AV68" s="71">
        <v>-13.904950837169855</v>
      </c>
      <c r="AW68" s="71">
        <v>-11.85784895652009</v>
      </c>
      <c r="AX68" s="71">
        <v>-9.7458700881525715</v>
      </c>
      <c r="AY68" s="71">
        <v>-7.569014232067298</v>
      </c>
      <c r="AZ68" s="71">
        <v>-5.3272813882642698</v>
      </c>
      <c r="BA68" s="71">
        <v>-3.020031755949657</v>
      </c>
      <c r="BB68" s="71">
        <v>-0.52825739015582673</v>
      </c>
      <c r="BC68" s="71">
        <v>2.2363443058377581</v>
      </c>
      <c r="BD68" s="71">
        <v>5.2737733320310962</v>
      </c>
      <c r="BE68" s="71">
        <v>8.584029688424188</v>
      </c>
      <c r="BF68" s="71">
        <v>12.167113375017035</v>
      </c>
      <c r="BG68" s="71">
        <v>16.023024391809635</v>
      </c>
      <c r="BH68" s="71">
        <v>20.151762738801992</v>
      </c>
      <c r="BI68" s="71">
        <v>24.553328415994095</v>
      </c>
      <c r="BJ68" s="71">
        <v>29.227721423385958</v>
      </c>
      <c r="BK68" s="71">
        <v>34.174941760977575</v>
      </c>
      <c r="BL68" s="71">
        <v>39.394989428768952</v>
      </c>
      <c r="BM68" s="71">
        <v>44.887864426760068</v>
      </c>
      <c r="BN68" s="71">
        <v>50.653566754950951</v>
      </c>
      <c r="BO68" s="71">
        <v>56.692096413341581</v>
      </c>
      <c r="BP68" s="71">
        <v>63.003453401931935</v>
      </c>
      <c r="BQ68" s="71">
        <v>69.5876377207221</v>
      </c>
      <c r="BR68" s="71">
        <v>76.444649369712025</v>
      </c>
      <c r="BS68" s="71">
        <v>83.574488348901653</v>
      </c>
      <c r="BT68" s="71">
        <v>90.977154658291013</v>
      </c>
      <c r="BU68" s="71">
        <v>98.652648297880191</v>
      </c>
      <c r="BV68" s="71">
        <v>106.60096926766916</v>
      </c>
      <c r="BW68" s="71">
        <v>114.82211756765778</v>
      </c>
      <c r="BX68" s="71">
        <v>123.31609319784614</v>
      </c>
      <c r="BY68" s="71">
        <v>132.08289615823435</v>
      </c>
      <c r="BZ68" s="71">
        <v>141.12252644882233</v>
      </c>
      <c r="CA68" s="71">
        <v>150.43498406960995</v>
      </c>
      <c r="CB68" s="71">
        <v>160.02026902059734</v>
      </c>
      <c r="CC68" s="71">
        <v>169.87838130178457</v>
      </c>
      <c r="CD68" s="71">
        <v>180.00932091317159</v>
      </c>
      <c r="CE68" s="71">
        <v>190.41308785475823</v>
      </c>
      <c r="CF68" s="71">
        <v>201.0896821265446</v>
      </c>
      <c r="CG68" s="71">
        <v>212.03910372853088</v>
      </c>
      <c r="CH68" s="71">
        <v>223.26135266071688</v>
      </c>
      <c r="CI68" s="71">
        <v>234.75642892310253</v>
      </c>
      <c r="CJ68" s="71">
        <v>246.52433251568792</v>
      </c>
      <c r="CK68" s="71">
        <v>258.5650634384732</v>
      </c>
      <c r="CL68" s="71">
        <v>270.87862169145825</v>
      </c>
      <c r="CM68" s="71">
        <v>283.46500727464286</v>
      </c>
      <c r="CN68" s="71">
        <v>296.32422018802725</v>
      </c>
      <c r="CO68" s="71">
        <v>309.45626043161155</v>
      </c>
      <c r="CP68" s="71">
        <v>322.86112800539564</v>
      </c>
      <c r="CQ68" s="71">
        <v>336.53882290937929</v>
      </c>
      <c r="CR68" s="71">
        <v>350.48934514356273</v>
      </c>
      <c r="CS68" s="71">
        <v>364.71269470794601</v>
      </c>
      <c r="CT68" s="71">
        <v>379.20887160252914</v>
      </c>
      <c r="CU68" s="71">
        <v>393.97787582731183</v>
      </c>
      <c r="CV68" s="71">
        <v>409.01970738229426</v>
      </c>
      <c r="CW68" s="71">
        <v>424.33436626747658</v>
      </c>
      <c r="CX68" s="71">
        <v>439.9218524828587</v>
      </c>
      <c r="CY68" s="71">
        <v>455.78216602844037</v>
      </c>
      <c r="CZ68" s="71">
        <v>471.91530690422178</v>
      </c>
      <c r="DA68" s="71">
        <v>488.32127511020315</v>
      </c>
      <c r="DB68" s="71">
        <v>505.0000706463843</v>
      </c>
      <c r="DC68" s="71">
        <v>521.95169351276502</v>
      </c>
      <c r="DD68" s="71">
        <v>539.17614370934541</v>
      </c>
      <c r="DE68" s="71">
        <v>556.67342123612582</v>
      </c>
      <c r="DF68" s="71">
        <v>574.4435260931059</v>
      </c>
      <c r="DG68" s="71">
        <v>592.48645828028566</v>
      </c>
      <c r="DH68" s="71">
        <v>610.80221779766509</v>
      </c>
      <c r="DI68" s="71">
        <v>629.39080464524466</v>
      </c>
      <c r="DJ68" s="71">
        <v>648.25221882302355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324</v>
      </c>
      <c r="C83" s="11"/>
      <c r="D83" s="11"/>
      <c r="E83" s="11"/>
      <c r="F83" s="11"/>
      <c r="G83" s="11"/>
      <c r="H83" s="11"/>
      <c r="I83" s="10"/>
      <c r="J83" s="79">
        <v>-30.138999999999999</v>
      </c>
      <c r="K83" s="79">
        <v>809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564.9819547256518</v>
      </c>
      <c r="K84" s="79">
        <v>1103.0942277779873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57.880440303558579</v>
      </c>
      <c r="K85" s="79">
        <v>820.46324498629826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-397.3033817696296</v>
      </c>
      <c r="K86" s="79">
        <v>796.68806649195756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326</v>
      </c>
      <c r="C89" s="11"/>
      <c r="D89" s="11"/>
      <c r="E89" s="11"/>
      <c r="F89" s="11"/>
      <c r="G89" s="11"/>
      <c r="H89" s="11"/>
      <c r="I89" s="80">
        <v>811673.18872886884</v>
      </c>
      <c r="J89" s="80">
        <v>0.1103257051682936</v>
      </c>
      <c r="K89" s="80">
        <v>7.1768702552721435E-7</v>
      </c>
      <c r="L89" s="3"/>
      <c r="N89" s="1" t="s">
        <v>323</v>
      </c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811104.22990393487</v>
      </c>
      <c r="J90" s="80">
        <v>7.2570051368635868E-2</v>
      </c>
      <c r="K90" s="80">
        <v>9.1328257823280411E-8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796688.06649195752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303</v>
      </c>
      <c r="R111" s="137">
        <v>0.45</v>
      </c>
    </row>
    <row r="112" spans="1:18" ht="20.100000000000001" customHeight="1" outlineLevel="1">
      <c r="A112" s="75" t="str">
        <f>$A$94&amp;"."&amp;1</f>
        <v>A.3.1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  <c r="Q112" s="70" t="s">
        <v>304</v>
      </c>
      <c r="R112" s="137">
        <f>R111/2/(J113-J116)</f>
        <v>6.1280453979648832E-4</v>
      </c>
    </row>
    <row r="113" spans="1:21" ht="20.100000000000001" customHeight="1" outlineLevel="1">
      <c r="A113" s="9" t="s">
        <v>5</v>
      </c>
      <c r="B113" s="11" t="s">
        <v>324</v>
      </c>
      <c r="C113" s="11"/>
      <c r="D113" s="11"/>
      <c r="E113" s="11"/>
      <c r="F113" s="11"/>
      <c r="G113" s="11"/>
      <c r="H113" s="11"/>
      <c r="I113" s="10"/>
      <c r="J113" s="79">
        <f>point1.Z</f>
        <v>-30.138999999999999</v>
      </c>
      <c r="K113" s="79">
        <v>-3.2039553415101327</v>
      </c>
      <c r="L113" s="3"/>
      <c r="Q113" s="70" t="s">
        <v>305</v>
      </c>
      <c r="R113" s="1">
        <f>R111-2*R112*J113</f>
        <v>0.48693863204985272</v>
      </c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564.9819547256518</v>
      </c>
      <c r="K114" s="79">
        <v>596.71367340215033</v>
      </c>
      <c r="L114" s="3"/>
      <c r="Q114" s="70" t="s">
        <v>306</v>
      </c>
      <c r="R114" s="1">
        <f>point1.Ms-R113*J113-R112*J113^2</f>
        <v>10.915241374165124</v>
      </c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57.880440303558579</v>
      </c>
      <c r="K115" s="79">
        <v>27.070758987562389</v>
      </c>
      <c r="L115" s="3"/>
      <c r="Q115" s="1" t="s">
        <v>307</v>
      </c>
      <c r="R115" s="1">
        <f>R114+R113*J116+R112*J116^2</f>
        <v>-85.815941239676761</v>
      </c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-397.3033817696296</v>
      </c>
      <c r="K116" s="79">
        <v>-45.186216389554211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326</v>
      </c>
      <c r="C119" s="11"/>
      <c r="D119" s="11"/>
      <c r="E119" s="11"/>
      <c r="F119" s="11"/>
      <c r="G119" s="11"/>
      <c r="H119" s="11"/>
      <c r="I119" s="80">
        <v>4.8779400539723641</v>
      </c>
      <c r="J119" s="80">
        <v>3.0762439725458095E-4</v>
      </c>
      <c r="K119" s="80">
        <v>1.3096098491769865E-9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3.9712238514563416</v>
      </c>
      <c r="J120" s="80">
        <v>2.4745543328656466E-4</v>
      </c>
      <c r="K120" s="80">
        <v>3.1141873520478613E-10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-45.186216389554211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254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257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262</v>
      </c>
      <c r="C127" s="58"/>
      <c r="D127" s="58"/>
      <c r="E127" s="58"/>
      <c r="F127" s="58"/>
      <c r="G127" s="58"/>
      <c r="H127" s="58"/>
      <c r="I127" s="59" t="s">
        <v>263</v>
      </c>
      <c r="J127" s="127">
        <v>1.4</v>
      </c>
      <c r="K127" s="60" t="s">
        <v>264</v>
      </c>
      <c r="L127" s="3"/>
      <c r="U127" s="99"/>
    </row>
    <row r="128" spans="1:21" ht="20.100000000000001" customHeight="1">
      <c r="A128" s="9" t="s">
        <v>4</v>
      </c>
      <c r="B128" s="8" t="s">
        <v>258</v>
      </c>
      <c r="C128" s="8"/>
      <c r="D128" s="8"/>
      <c r="E128" s="8"/>
      <c r="F128" s="8"/>
      <c r="G128" s="8"/>
      <c r="H128" s="8"/>
      <c r="I128" s="7" t="s">
        <v>259</v>
      </c>
      <c r="J128" s="97">
        <v>0.25543636477371395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260</v>
      </c>
      <c r="C129" s="11"/>
      <c r="D129" s="11"/>
      <c r="E129" s="11"/>
      <c r="F129" s="11"/>
      <c r="G129" s="11"/>
      <c r="H129" s="11"/>
      <c r="I129" s="10" t="s">
        <v>261</v>
      </c>
      <c r="J129" s="67">
        <v>1.2162355202035973</v>
      </c>
      <c r="K129" s="93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241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242</v>
      </c>
      <c r="C132" s="11"/>
      <c r="D132" s="11"/>
      <c r="E132" s="11"/>
      <c r="F132" s="11"/>
      <c r="G132" s="11"/>
      <c r="H132" s="11"/>
      <c r="I132" s="10" t="s">
        <v>243</v>
      </c>
      <c r="J132" s="97">
        <v>1.8202477434344697</v>
      </c>
      <c r="K132" s="93" t="s">
        <v>86</v>
      </c>
      <c r="L132" s="3"/>
      <c r="U132" s="99"/>
    </row>
    <row r="133" spans="1:21" ht="20.100000000000001" customHeight="1">
      <c r="A133" s="9" t="s">
        <v>4</v>
      </c>
      <c r="B133" s="17" t="s">
        <v>244</v>
      </c>
      <c r="C133" s="17"/>
      <c r="D133" s="17"/>
      <c r="E133" s="17"/>
      <c r="F133" s="17"/>
      <c r="G133" s="17"/>
      <c r="H133" s="17"/>
      <c r="I133" s="16" t="s">
        <v>245</v>
      </c>
      <c r="J133" s="152">
        <v>2873.978995715529</v>
      </c>
      <c r="K133" s="15" t="s">
        <v>81</v>
      </c>
      <c r="L133" s="3"/>
      <c r="U133" s="99"/>
    </row>
    <row r="134" spans="1:21" ht="20.100000000000001" customHeight="1">
      <c r="A134" s="9" t="s">
        <v>3</v>
      </c>
      <c r="B134" s="8" t="s">
        <v>285</v>
      </c>
      <c r="C134" s="8"/>
      <c r="D134" s="8"/>
      <c r="E134" s="8"/>
      <c r="F134" s="8"/>
      <c r="G134" s="8"/>
      <c r="H134" s="8"/>
      <c r="I134" s="7" t="s">
        <v>286</v>
      </c>
      <c r="J134" s="98">
        <v>31875.000000000004</v>
      </c>
      <c r="K134" s="5" t="s">
        <v>219</v>
      </c>
      <c r="L134" s="3"/>
      <c r="U134" s="99"/>
    </row>
    <row r="135" spans="1:21" ht="20.100000000000001" customHeight="1">
      <c r="A135" s="9" t="s">
        <v>7</v>
      </c>
      <c r="B135" s="8" t="s">
        <v>287</v>
      </c>
      <c r="C135" s="8"/>
      <c r="D135" s="8"/>
      <c r="E135" s="8"/>
      <c r="F135" s="8"/>
      <c r="G135" s="8"/>
      <c r="H135" s="8"/>
      <c r="I135" s="7" t="s">
        <v>288</v>
      </c>
      <c r="J135" s="151">
        <v>41503906.249999993</v>
      </c>
      <c r="K135" s="5" t="s">
        <v>289</v>
      </c>
      <c r="L135" s="3"/>
      <c r="U135" s="99"/>
    </row>
    <row r="136" spans="1:21" ht="20.100000000000001" customHeight="1">
      <c r="A136" s="9" t="s">
        <v>6</v>
      </c>
      <c r="B136" s="11" t="s">
        <v>246</v>
      </c>
      <c r="C136" s="11"/>
      <c r="D136" s="11"/>
      <c r="E136" s="11"/>
      <c r="F136" s="11"/>
      <c r="G136" s="11"/>
      <c r="H136" s="11"/>
      <c r="I136" s="10" t="s">
        <v>247</v>
      </c>
      <c r="J136" s="152">
        <v>1430.9053629268196</v>
      </c>
      <c r="K136" s="93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9470.745589013166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250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251</v>
      </c>
      <c r="C140" s="8"/>
      <c r="D140" s="8"/>
      <c r="E140" s="8"/>
      <c r="F140" s="8"/>
      <c r="G140" s="8"/>
      <c r="H140" s="8"/>
      <c r="I140" s="7" t="s">
        <v>252</v>
      </c>
      <c r="J140" s="67">
        <v>0.22763537878813755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248</v>
      </c>
      <c r="C141" s="8"/>
      <c r="D141" s="8"/>
      <c r="E141" s="8"/>
      <c r="F141" s="8"/>
      <c r="G141" s="8"/>
      <c r="H141" s="8"/>
      <c r="I141" s="7" t="s">
        <v>249</v>
      </c>
      <c r="J141" s="62">
        <v>15423.05668712198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1.6140641107103688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717.20125513582855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350.0368733661989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330</v>
      </c>
      <c r="C148" s="8"/>
      <c r="D148" s="8"/>
      <c r="E148" s="8"/>
      <c r="F148" s="8"/>
      <c r="G148" s="8"/>
      <c r="H148" s="8"/>
      <c r="I148" s="81" t="s">
        <v>83</v>
      </c>
      <c r="J148" s="62">
        <v>-367.16438176962959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331</v>
      </c>
      <c r="C149" s="8"/>
      <c r="D149" s="8"/>
      <c r="E149" s="8"/>
      <c r="F149" s="8"/>
      <c r="G149" s="8"/>
      <c r="H149" s="8"/>
      <c r="I149" s="81" t="s">
        <v>332</v>
      </c>
      <c r="J149" s="62">
        <v>-367.16438176962959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87</v>
      </c>
      <c r="C152" s="8"/>
      <c r="D152" s="8"/>
      <c r="E152" s="8"/>
      <c r="F152" s="8"/>
      <c r="G152" s="8"/>
      <c r="H152" s="8"/>
      <c r="I152" s="81" t="s">
        <v>88</v>
      </c>
      <c r="J152" s="67">
        <v>0.13023537694359513</v>
      </c>
      <c r="K152" s="5" t="s">
        <v>86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234</v>
      </c>
      <c r="N154" s="78" t="s">
        <v>227</v>
      </c>
      <c r="O154" s="78">
        <v>1</v>
      </c>
      <c r="P154" s="78" t="s">
        <v>228</v>
      </c>
      <c r="Q154" s="78" t="s">
        <v>229</v>
      </c>
      <c r="R154" s="78" t="s">
        <v>230</v>
      </c>
      <c r="S154" s="78" t="s">
        <v>231</v>
      </c>
      <c r="U154" s="99"/>
    </row>
    <row r="155" spans="1:21" ht="20.100000000000001" customHeight="1">
      <c r="A155" s="9" t="s">
        <v>5</v>
      </c>
      <c r="B155" s="8" t="s">
        <v>222</v>
      </c>
      <c r="C155" s="8"/>
      <c r="D155" s="8"/>
      <c r="E155" s="8"/>
      <c r="F155" s="8"/>
      <c r="G155" s="8"/>
      <c r="H155" s="8"/>
      <c r="I155" s="7" t="s">
        <v>235</v>
      </c>
      <c r="J155" s="62">
        <v>1087.1167181091412</v>
      </c>
      <c r="K155" s="5" t="s">
        <v>223</v>
      </c>
      <c r="L155" s="3"/>
      <c r="M155" s="70" t="s">
        <v>233</v>
      </c>
      <c r="N155" s="102"/>
      <c r="O155" s="102"/>
      <c r="P155" s="102"/>
      <c r="Q155" s="102"/>
      <c r="R155" s="102"/>
      <c r="S155" s="122">
        <f>1/bolt.axial_stiffness</f>
        <v>9.1986442977285256E-4</v>
      </c>
      <c r="T155" s="1" t="s">
        <v>225</v>
      </c>
      <c r="U155" s="99"/>
    </row>
    <row r="156" spans="1:21" ht="20.100000000000001" customHeight="1">
      <c r="A156" s="9" t="s">
        <v>4</v>
      </c>
      <c r="B156" s="8" t="s">
        <v>77</v>
      </c>
      <c r="C156" s="8"/>
      <c r="D156" s="8"/>
      <c r="E156" s="8"/>
      <c r="F156" s="8"/>
      <c r="G156" s="8"/>
      <c r="H156" s="8"/>
      <c r="I156" s="7" t="s">
        <v>237</v>
      </c>
      <c r="J156" s="62">
        <v>147.47458220868361</v>
      </c>
      <c r="K156" s="5" t="s">
        <v>78</v>
      </c>
      <c r="L156" s="3"/>
      <c r="M156" s="70" t="s">
        <v>232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6780.8295166753005</v>
      </c>
      <c r="T156" s="1" t="s">
        <v>224</v>
      </c>
      <c r="U156" s="99"/>
    </row>
    <row r="157" spans="1:21" ht="20.100000000000001" customHeight="1">
      <c r="A157" s="9" t="s">
        <v>3</v>
      </c>
      <c r="B157" s="8" t="s">
        <v>284</v>
      </c>
      <c r="C157" s="8"/>
      <c r="D157" s="8"/>
      <c r="E157" s="8"/>
      <c r="F157" s="8"/>
      <c r="G157" s="8"/>
      <c r="H157" s="8"/>
      <c r="I157" s="7" t="s">
        <v>220</v>
      </c>
      <c r="J157" s="62">
        <v>1473.1493426522268</v>
      </c>
      <c r="K157" s="5" t="s">
        <v>219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240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238</v>
      </c>
      <c r="C160" s="11"/>
      <c r="D160" s="11"/>
      <c r="E160" s="11"/>
      <c r="F160" s="11"/>
      <c r="G160" s="11"/>
      <c r="H160" s="11"/>
      <c r="I160" s="10" t="s">
        <v>239</v>
      </c>
      <c r="J160" s="92">
        <v>29.999999999999996</v>
      </c>
      <c r="K160" s="93" t="s">
        <v>216</v>
      </c>
      <c r="L160" s="3"/>
      <c r="U160" s="99"/>
    </row>
    <row r="161" spans="1:21" ht="20.100000000000001" customHeight="1">
      <c r="A161" s="9" t="s">
        <v>4</v>
      </c>
      <c r="B161" s="8" t="s">
        <v>71</v>
      </c>
      <c r="C161" s="8"/>
      <c r="D161" s="8"/>
      <c r="E161" s="8"/>
      <c r="F161" s="8"/>
      <c r="G161" s="8"/>
      <c r="H161" s="8"/>
      <c r="I161" s="7" t="s">
        <v>72</v>
      </c>
      <c r="J161" s="64">
        <v>148.68397322195224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298</v>
      </c>
      <c r="C162" s="8"/>
      <c r="D162" s="8"/>
      <c r="E162" s="8"/>
      <c r="F162" s="8"/>
      <c r="G162" s="8"/>
      <c r="H162" s="8"/>
      <c r="I162" s="7" t="s">
        <v>297</v>
      </c>
      <c r="J162" s="64">
        <v>74.341986610976122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299</v>
      </c>
      <c r="C163" s="8"/>
      <c r="D163" s="8"/>
      <c r="E163" s="8"/>
      <c r="F163" s="8"/>
      <c r="G163" s="8"/>
      <c r="H163" s="8"/>
      <c r="I163" s="7" t="s">
        <v>300</v>
      </c>
      <c r="J163" s="151">
        <v>16227528.242216157</v>
      </c>
      <c r="K163" s="5" t="s">
        <v>289</v>
      </c>
      <c r="L163" s="3"/>
      <c r="U163" s="100"/>
    </row>
    <row r="164" spans="1:21" ht="20.100000000000001" customHeight="1">
      <c r="A164" s="9" t="s">
        <v>6</v>
      </c>
      <c r="B164" s="8" t="s">
        <v>226</v>
      </c>
      <c r="C164" s="8"/>
      <c r="D164" s="8"/>
      <c r="E164" s="8"/>
      <c r="F164" s="8"/>
      <c r="G164" s="8"/>
      <c r="H164" s="8"/>
      <c r="I164" s="7" t="s">
        <v>236</v>
      </c>
      <c r="J164" s="92">
        <v>6489.7425600782899</v>
      </c>
      <c r="K164" s="5" t="s">
        <v>223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89</v>
      </c>
      <c r="C165" s="17"/>
      <c r="D165" s="17"/>
      <c r="E165" s="17"/>
      <c r="F165" s="17"/>
      <c r="G165" s="17"/>
      <c r="H165" s="17"/>
      <c r="I165" s="83" t="s">
        <v>90</v>
      </c>
      <c r="J165" s="84">
        <v>6.7064966643564178E-2</v>
      </c>
      <c r="K165" s="15" t="s">
        <v>86</v>
      </c>
      <c r="L165" s="3"/>
    </row>
    <row r="166" spans="1:21" ht="20.100000000000001" customHeight="1">
      <c r="A166" s="9" t="s">
        <v>35</v>
      </c>
      <c r="B166" s="8" t="s">
        <v>91</v>
      </c>
      <c r="C166" s="8"/>
      <c r="D166" s="8"/>
      <c r="E166" s="8"/>
      <c r="F166" s="8"/>
      <c r="G166" s="8"/>
      <c r="H166" s="8"/>
      <c r="I166" s="7" t="s">
        <v>92</v>
      </c>
      <c r="J166" s="66">
        <v>0.22868373476589057</v>
      </c>
      <c r="K166" s="5" t="s">
        <v>86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J116" sqref="J1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295</v>
      </c>
      <c r="B11" s="37" t="s">
        <v>291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101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100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99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98</v>
      </c>
      <c r="C16" s="171"/>
      <c r="D16" s="173" t="str">
        <f>Title</f>
        <v>Flange Segment Analytical Model for 60°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97</v>
      </c>
      <c r="C17" s="171"/>
      <c r="D17" s="173" t="str">
        <f>Gap30deg!D17</f>
        <v>0.10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96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160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80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30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125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301</v>
      </c>
      <c r="C40" s="8"/>
      <c r="D40" s="8"/>
      <c r="E40" s="8"/>
      <c r="F40" s="8"/>
      <c r="G40" s="8"/>
      <c r="H40" s="8"/>
      <c r="I40" s="7" t="s">
        <v>302</v>
      </c>
      <c r="J40" s="62">
        <v>2.5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296</v>
      </c>
      <c r="C41" s="8"/>
      <c r="D41" s="8"/>
      <c r="E41" s="8"/>
      <c r="F41" s="8"/>
      <c r="G41" s="8"/>
      <c r="H41" s="8"/>
      <c r="I41" s="7" t="s">
        <v>31</v>
      </c>
      <c r="J41" s="62">
        <v>2300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325</v>
      </c>
      <c r="C42" s="17"/>
      <c r="D42" s="17"/>
      <c r="E42" s="17"/>
      <c r="F42" s="17"/>
      <c r="G42" s="17"/>
      <c r="H42" s="17"/>
      <c r="I42" s="16" t="s">
        <v>33</v>
      </c>
      <c r="J42" s="64">
        <v>-30.138999999999999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333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48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0.23800000000000002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1040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809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1.3495478780142347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2408.554367752175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-220.36060536406438</v>
      </c>
      <c r="P66" s="71">
        <v>-211.7615705494529</v>
      </c>
      <c r="Q66" s="71">
        <v>-203.16253573484144</v>
      </c>
      <c r="R66" s="71">
        <v>-194.56350092023001</v>
      </c>
      <c r="S66" s="71">
        <v>-185.96446610561853</v>
      </c>
      <c r="T66" s="71">
        <v>-177.36543129100704</v>
      </c>
      <c r="U66" s="71">
        <v>-168.76639647639558</v>
      </c>
      <c r="V66" s="71">
        <v>-160.16736166178413</v>
      </c>
      <c r="W66" s="71">
        <v>-151.56832684717264</v>
      </c>
      <c r="X66" s="71">
        <v>-142.96929203256116</v>
      </c>
      <c r="Y66" s="71">
        <v>-134.3702572179497</v>
      </c>
      <c r="Z66" s="71">
        <v>-125.77122240333823</v>
      </c>
      <c r="AA66" s="71">
        <v>-117.17218758872676</v>
      </c>
      <c r="AB66" s="71">
        <v>-108.57315277411529</v>
      </c>
      <c r="AC66" s="71">
        <v>-99.974117959503815</v>
      </c>
      <c r="AD66" s="71">
        <v>-91.375083144892344</v>
      </c>
      <c r="AE66" s="71">
        <v>-82.776048330280872</v>
      </c>
      <c r="AF66" s="71">
        <v>-74.177013515669387</v>
      </c>
      <c r="AG66" s="71">
        <v>-65.57797870105793</v>
      </c>
      <c r="AH66" s="71">
        <v>-56.978943886446473</v>
      </c>
      <c r="AI66" s="71">
        <v>-48.379909071834987</v>
      </c>
      <c r="AJ66" s="71">
        <v>-39.780874257223509</v>
      </c>
      <c r="AK66" s="71">
        <v>-31.181839442612052</v>
      </c>
      <c r="AL66" s="71">
        <v>-22.582804628000595</v>
      </c>
      <c r="AM66" s="71">
        <v>-13.98376981338911</v>
      </c>
      <c r="AN66" s="71">
        <v>-5.384734998777625</v>
      </c>
      <c r="AO66" s="71">
        <v>3.2142998158338303</v>
      </c>
      <c r="AP66" s="71">
        <v>11.813334630445286</v>
      </c>
      <c r="AQ66" s="71">
        <v>20.412369445056772</v>
      </c>
      <c r="AR66" s="71">
        <v>29.011404259668257</v>
      </c>
      <c r="AS66" s="71">
        <v>37.610439074279711</v>
      </c>
      <c r="AT66" s="71">
        <v>46.209473888891168</v>
      </c>
      <c r="AU66" s="71">
        <v>54.808508703502653</v>
      </c>
      <c r="AV66" s="71">
        <v>63.407543518114139</v>
      </c>
      <c r="AW66" s="71">
        <v>72.006578332725624</v>
      </c>
      <c r="AX66" s="71">
        <v>80.605613147337053</v>
      </c>
      <c r="AY66" s="71">
        <v>89.204647961948538</v>
      </c>
      <c r="AZ66" s="71">
        <v>97.803682776560024</v>
      </c>
      <c r="BA66" s="71">
        <v>106.40271759117144</v>
      </c>
      <c r="BB66" s="71">
        <v>115.00175240578292</v>
      </c>
      <c r="BC66" s="71">
        <v>123.60078722039441</v>
      </c>
      <c r="BD66" s="71">
        <v>132.19982203500589</v>
      </c>
      <c r="BE66" s="71">
        <v>140.79885684961738</v>
      </c>
      <c r="BF66" s="71">
        <v>149.39789166422881</v>
      </c>
      <c r="BG66" s="71">
        <v>157.99692647884029</v>
      </c>
      <c r="BH66" s="71">
        <v>166.59596129345178</v>
      </c>
      <c r="BI66" s="71">
        <v>175.19499610806321</v>
      </c>
      <c r="BJ66" s="71">
        <v>183.79403092267469</v>
      </c>
      <c r="BK66" s="71">
        <v>192.39306573728618</v>
      </c>
      <c r="BL66" s="71">
        <v>200.99210055189766</v>
      </c>
      <c r="BM66" s="71">
        <v>209.59113536650915</v>
      </c>
      <c r="BN66" s="71">
        <v>218.19017018112058</v>
      </c>
      <c r="BO66" s="71">
        <v>226.78920499573206</v>
      </c>
      <c r="BP66" s="71">
        <v>235.38823981034355</v>
      </c>
      <c r="BQ66" s="71">
        <v>243.98727462495498</v>
      </c>
      <c r="BR66" s="71">
        <v>252.58630943956646</v>
      </c>
      <c r="BS66" s="71">
        <v>261.18534425417795</v>
      </c>
      <c r="BT66" s="71">
        <v>269.78437906878941</v>
      </c>
      <c r="BU66" s="71">
        <v>278.38341388340092</v>
      </c>
      <c r="BV66" s="71">
        <v>286.98244869801232</v>
      </c>
      <c r="BW66" s="71">
        <v>295.58148351262383</v>
      </c>
      <c r="BX66" s="71">
        <v>304.18051832723529</v>
      </c>
      <c r="BY66" s="71">
        <v>312.77955314184675</v>
      </c>
      <c r="BZ66" s="71">
        <v>321.37858795645826</v>
      </c>
      <c r="CA66" s="71">
        <v>329.97762277106972</v>
      </c>
      <c r="CB66" s="71">
        <v>338.57665758568112</v>
      </c>
      <c r="CC66" s="71">
        <v>347.17569240029269</v>
      </c>
      <c r="CD66" s="71">
        <v>355.77472721490409</v>
      </c>
      <c r="CE66" s="71">
        <v>364.37376202951566</v>
      </c>
      <c r="CF66" s="71">
        <v>372.97279684412706</v>
      </c>
      <c r="CG66" s="71">
        <v>381.57183165873852</v>
      </c>
      <c r="CH66" s="71">
        <v>390.17086647335003</v>
      </c>
      <c r="CI66" s="71">
        <v>398.76990128796149</v>
      </c>
      <c r="CJ66" s="71">
        <v>407.36893610257289</v>
      </c>
      <c r="CK66" s="71">
        <v>415.9679709171844</v>
      </c>
      <c r="CL66" s="71">
        <v>424.56700573179586</v>
      </c>
      <c r="CM66" s="71">
        <v>433.16604054640726</v>
      </c>
      <c r="CN66" s="71">
        <v>441.76507536101883</v>
      </c>
      <c r="CO66" s="71">
        <v>450.36411017563023</v>
      </c>
      <c r="CP66" s="71">
        <v>458.9631449902418</v>
      </c>
      <c r="CQ66" s="71">
        <v>467.5621798048532</v>
      </c>
      <c r="CR66" s="71">
        <v>476.16121461946466</v>
      </c>
      <c r="CS66" s="71">
        <v>484.76024943407617</v>
      </c>
      <c r="CT66" s="71">
        <v>493.35928424868763</v>
      </c>
      <c r="CU66" s="71">
        <v>501.95831906329914</v>
      </c>
      <c r="CV66" s="71">
        <v>510.5573538779106</v>
      </c>
      <c r="CW66" s="71">
        <v>519.156388692522</v>
      </c>
      <c r="CX66" s="71">
        <v>527.75542350713351</v>
      </c>
      <c r="CY66" s="71">
        <v>536.35445832174503</v>
      </c>
      <c r="CZ66" s="71">
        <v>544.95349313635631</v>
      </c>
      <c r="DA66" s="71">
        <v>553.55252795096794</v>
      </c>
      <c r="DB66" s="71">
        <v>562.15156276557946</v>
      </c>
      <c r="DC66" s="71">
        <v>570.75059758019074</v>
      </c>
      <c r="DD66" s="71">
        <v>579.34963239480226</v>
      </c>
      <c r="DE66" s="71">
        <v>587.94866720941388</v>
      </c>
      <c r="DF66" s="71">
        <v>596.5477020240254</v>
      </c>
      <c r="DG66" s="71">
        <v>605.14673683863668</v>
      </c>
      <c r="DH66" s="71">
        <v>613.7457716532482</v>
      </c>
      <c r="DI66" s="71">
        <v>622.34480646785983</v>
      </c>
      <c r="DJ66" s="71">
        <v>630.94384128247111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807.79849530970046</v>
      </c>
      <c r="P67" s="71">
        <v>807.79849530970046</v>
      </c>
      <c r="Q67" s="71">
        <v>807.80016737209746</v>
      </c>
      <c r="R67" s="71">
        <v>807.80720671257859</v>
      </c>
      <c r="S67" s="71">
        <v>807.81974680704707</v>
      </c>
      <c r="T67" s="71">
        <v>807.83778765550312</v>
      </c>
      <c r="U67" s="71">
        <v>807.86132925794686</v>
      </c>
      <c r="V67" s="71">
        <v>807.89037161437795</v>
      </c>
      <c r="W67" s="71">
        <v>807.92491472479651</v>
      </c>
      <c r="X67" s="71">
        <v>807.96495858920287</v>
      </c>
      <c r="Y67" s="71">
        <v>808.01050320759646</v>
      </c>
      <c r="Z67" s="71">
        <v>808.06154857997785</v>
      </c>
      <c r="AA67" s="71">
        <v>808.1180947063466</v>
      </c>
      <c r="AB67" s="71">
        <v>808.18014158670292</v>
      </c>
      <c r="AC67" s="71">
        <v>808.2476892210467</v>
      </c>
      <c r="AD67" s="71">
        <v>808.32073760937817</v>
      </c>
      <c r="AE67" s="71">
        <v>808.3992867516971</v>
      </c>
      <c r="AF67" s="71">
        <v>808.4833366480035</v>
      </c>
      <c r="AG67" s="71">
        <v>808.57288729829759</v>
      </c>
      <c r="AH67" s="71">
        <v>808.66793870257914</v>
      </c>
      <c r="AI67" s="71">
        <v>808.76849086084815</v>
      </c>
      <c r="AJ67" s="71">
        <v>808.87454377310473</v>
      </c>
      <c r="AK67" s="71">
        <v>808.98609743934878</v>
      </c>
      <c r="AL67" s="71">
        <v>809.14198629594534</v>
      </c>
      <c r="AM67" s="71">
        <v>809.40322280771647</v>
      </c>
      <c r="AN67" s="71">
        <v>809.77054665750791</v>
      </c>
      <c r="AO67" s="71">
        <v>810.24395784531987</v>
      </c>
      <c r="AP67" s="71">
        <v>810.82345637115225</v>
      </c>
      <c r="AQ67" s="71">
        <v>811.50904223500493</v>
      </c>
      <c r="AR67" s="71">
        <v>812.30071543687814</v>
      </c>
      <c r="AS67" s="71">
        <v>813.19847597677176</v>
      </c>
      <c r="AT67" s="71">
        <v>814.20232385468591</v>
      </c>
      <c r="AU67" s="71">
        <v>815.31225907062026</v>
      </c>
      <c r="AV67" s="71">
        <v>816.52828162457524</v>
      </c>
      <c r="AW67" s="71">
        <v>817.85039151655053</v>
      </c>
      <c r="AX67" s="71">
        <v>819.27858874654646</v>
      </c>
      <c r="AY67" s="71">
        <v>820.81287331456258</v>
      </c>
      <c r="AZ67" s="71">
        <v>822.45324522059923</v>
      </c>
      <c r="BA67" s="71">
        <v>824.19970446465629</v>
      </c>
      <c r="BB67" s="71">
        <v>826.05225104673377</v>
      </c>
      <c r="BC67" s="71">
        <v>828.01088496683167</v>
      </c>
      <c r="BD67" s="71">
        <v>830.07560622495009</v>
      </c>
      <c r="BE67" s="71">
        <v>832.24641482108893</v>
      </c>
      <c r="BF67" s="71">
        <v>834.52331075524808</v>
      </c>
      <c r="BG67" s="71">
        <v>836.90629402742763</v>
      </c>
      <c r="BH67" s="71">
        <v>839.39536463762772</v>
      </c>
      <c r="BI67" s="71">
        <v>841.99052258584823</v>
      </c>
      <c r="BJ67" s="71">
        <v>844.69176787208914</v>
      </c>
      <c r="BK67" s="71">
        <v>847.49910049635059</v>
      </c>
      <c r="BL67" s="71">
        <v>850.41252045863234</v>
      </c>
      <c r="BM67" s="71">
        <v>853.43202775893451</v>
      </c>
      <c r="BN67" s="71">
        <v>856.55762239725721</v>
      </c>
      <c r="BO67" s="71">
        <v>859.78930437360032</v>
      </c>
      <c r="BP67" s="71">
        <v>863.12707368796373</v>
      </c>
      <c r="BQ67" s="71">
        <v>866.57093034034767</v>
      </c>
      <c r="BR67" s="71">
        <v>870.12087433075203</v>
      </c>
      <c r="BS67" s="71">
        <v>873.77690565917692</v>
      </c>
      <c r="BT67" s="71">
        <v>877.53902432562211</v>
      </c>
      <c r="BU67" s="71">
        <v>881.40723033008783</v>
      </c>
      <c r="BV67" s="71">
        <v>885.38152367257385</v>
      </c>
      <c r="BW67" s="71">
        <v>889.4619043530804</v>
      </c>
      <c r="BX67" s="71">
        <v>893.64837237160737</v>
      </c>
      <c r="BY67" s="71">
        <v>897.94092772815475</v>
      </c>
      <c r="BZ67" s="71">
        <v>902.33957042272255</v>
      </c>
      <c r="CA67" s="71">
        <v>906.84430045531076</v>
      </c>
      <c r="CB67" s="71">
        <v>911.45511782591939</v>
      </c>
      <c r="CC67" s="71">
        <v>916.17202253454855</v>
      </c>
      <c r="CD67" s="71">
        <v>920.99501458119801</v>
      </c>
      <c r="CE67" s="71">
        <v>925.924093965868</v>
      </c>
      <c r="CF67" s="71">
        <v>930.95926068855829</v>
      </c>
      <c r="CG67" s="71">
        <v>936.10051474926911</v>
      </c>
      <c r="CH67" s="71">
        <v>941.34785614800035</v>
      </c>
      <c r="CI67" s="71">
        <v>946.701284884752</v>
      </c>
      <c r="CJ67" s="71">
        <v>952.16080095952407</v>
      </c>
      <c r="CK67" s="71">
        <v>957.72640437231667</v>
      </c>
      <c r="CL67" s="71">
        <v>963.39809512312968</v>
      </c>
      <c r="CM67" s="71">
        <v>969.17587321196299</v>
      </c>
      <c r="CN67" s="71">
        <v>975.05973863881684</v>
      </c>
      <c r="CO67" s="71">
        <v>981.04969140369099</v>
      </c>
      <c r="CP67" s="71">
        <v>987.14573150658578</v>
      </c>
      <c r="CQ67" s="71">
        <v>993.34785894750087</v>
      </c>
      <c r="CR67" s="71">
        <v>999.65607372643638</v>
      </c>
      <c r="CS67" s="71">
        <v>1006.0703758433923</v>
      </c>
      <c r="CT67" s="71">
        <v>1012.5907652983686</v>
      </c>
      <c r="CU67" s="71">
        <v>1019.2172420913656</v>
      </c>
      <c r="CV67" s="71">
        <v>1025.9498062223829</v>
      </c>
      <c r="CW67" s="71">
        <v>1032.7884576914205</v>
      </c>
      <c r="CX67" s="71">
        <v>1039.7331964984785</v>
      </c>
      <c r="CY67" s="71">
        <v>1046.7840226435571</v>
      </c>
      <c r="CZ67" s="71">
        <v>1053.940936126656</v>
      </c>
      <c r="DA67" s="71">
        <v>1061.2039369477754</v>
      </c>
      <c r="DB67" s="71">
        <v>1068.5730251069153</v>
      </c>
      <c r="DC67" s="71">
        <v>1076.0482006040754</v>
      </c>
      <c r="DD67" s="71">
        <v>1083.6294634392561</v>
      </c>
      <c r="DE67" s="71">
        <v>1091.3168136124573</v>
      </c>
      <c r="DF67" s="71">
        <v>1099.1102511236788</v>
      </c>
      <c r="DG67" s="71">
        <v>1107.0097759729208</v>
      </c>
      <c r="DH67" s="71">
        <v>1115.0153881601832</v>
      </c>
      <c r="DI67" s="71">
        <v>1123.127087685466</v>
      </c>
      <c r="DJ67" s="71">
        <v>1131.344874548769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-20.609773055037589</v>
      </c>
      <c r="P68" s="71">
        <v>-20.609773055037589</v>
      </c>
      <c r="Q68" s="71">
        <v>-20.587528752231911</v>
      </c>
      <c r="R68" s="71">
        <v>-20.493880798963879</v>
      </c>
      <c r="S68" s="71">
        <v>-20.327053496898575</v>
      </c>
      <c r="T68" s="71">
        <v>-20.087046846036003</v>
      </c>
      <c r="U68" s="71">
        <v>-19.773860846376163</v>
      </c>
      <c r="V68" s="71">
        <v>-19.387495497919051</v>
      </c>
      <c r="W68" s="71">
        <v>-18.927950800664668</v>
      </c>
      <c r="X68" s="71">
        <v>-18.395226754613017</v>
      </c>
      <c r="Y68" s="71">
        <v>-17.789323359764094</v>
      </c>
      <c r="Z68" s="71">
        <v>-17.110240616117903</v>
      </c>
      <c r="AA68" s="71">
        <v>-16.357978523674443</v>
      </c>
      <c r="AB68" s="71">
        <v>-15.532537082433716</v>
      </c>
      <c r="AC68" s="71">
        <v>-14.633916292395714</v>
      </c>
      <c r="AD68" s="71">
        <v>-13.662116153560442</v>
      </c>
      <c r="AE68" s="71">
        <v>-12.617136665927903</v>
      </c>
      <c r="AF68" s="71">
        <v>-11.498977829498092</v>
      </c>
      <c r="AG68" s="71">
        <v>-10.307639644271013</v>
      </c>
      <c r="AH68" s="71">
        <v>-9.0431221102466672</v>
      </c>
      <c r="AI68" s="71">
        <v>-7.7054252274250459</v>
      </c>
      <c r="AJ68" s="71">
        <v>-6.2945489958061538</v>
      </c>
      <c r="AK68" s="71">
        <v>-4.8104934153899981</v>
      </c>
      <c r="AL68" s="71">
        <v>-3.2067725366521369</v>
      </c>
      <c r="AM68" s="71">
        <v>-1.410352665130431</v>
      </c>
      <c r="AN68" s="71">
        <v>0.57965162104954771</v>
      </c>
      <c r="AO68" s="71">
        <v>2.7632403218877917</v>
      </c>
      <c r="AP68" s="71">
        <v>5.1404134373843071</v>
      </c>
      <c r="AQ68" s="71">
        <v>7.7111709675391031</v>
      </c>
      <c r="AR68" s="71">
        <v>10.475512912352174</v>
      </c>
      <c r="AS68" s="71">
        <v>13.433439271823506</v>
      </c>
      <c r="AT68" s="71">
        <v>16.584950045953111</v>
      </c>
      <c r="AU68" s="71">
        <v>19.930045234740998</v>
      </c>
      <c r="AV68" s="71">
        <v>23.468724838187157</v>
      </c>
      <c r="AW68" s="71">
        <v>27.200988856291591</v>
      </c>
      <c r="AX68" s="71">
        <v>31.126837289054269</v>
      </c>
      <c r="AY68" s="71">
        <v>35.246270136475246</v>
      </c>
      <c r="AZ68" s="71">
        <v>39.559287398554503</v>
      </c>
      <c r="BA68" s="71">
        <v>44.065889075291992</v>
      </c>
      <c r="BB68" s="71">
        <v>48.766075166687784</v>
      </c>
      <c r="BC68" s="71">
        <v>53.659845672741852</v>
      </c>
      <c r="BD68" s="71">
        <v>58.747200593454203</v>
      </c>
      <c r="BE68" s="71">
        <v>64.028139928824814</v>
      </c>
      <c r="BF68" s="71">
        <v>69.502663678853665</v>
      </c>
      <c r="BG68" s="71">
        <v>75.17077184354082</v>
      </c>
      <c r="BH68" s="71">
        <v>81.03246442288625</v>
      </c>
      <c r="BI68" s="71">
        <v>87.087741416889926</v>
      </c>
      <c r="BJ68" s="71">
        <v>93.336602825551907</v>
      </c>
      <c r="BK68" s="71">
        <v>99.779048648872148</v>
      </c>
      <c r="BL68" s="71">
        <v>106.41507888685067</v>
      </c>
      <c r="BM68" s="71">
        <v>113.24469353948746</v>
      </c>
      <c r="BN68" s="71">
        <v>120.26789260678247</v>
      </c>
      <c r="BO68" s="71">
        <v>127.48467608873584</v>
      </c>
      <c r="BP68" s="71">
        <v>134.89504398534743</v>
      </c>
      <c r="BQ68" s="71">
        <v>142.49899629661726</v>
      </c>
      <c r="BR68" s="71">
        <v>150.29653302254542</v>
      </c>
      <c r="BS68" s="71">
        <v>158.28765416313183</v>
      </c>
      <c r="BT68" s="71">
        <v>166.47235971837657</v>
      </c>
      <c r="BU68" s="71">
        <v>174.85064968827953</v>
      </c>
      <c r="BV68" s="71">
        <v>183.42252407284073</v>
      </c>
      <c r="BW68" s="71">
        <v>192.18798287206025</v>
      </c>
      <c r="BX68" s="71">
        <v>201.14702608593802</v>
      </c>
      <c r="BY68" s="71">
        <v>210.29965371447406</v>
      </c>
      <c r="BZ68" s="71">
        <v>219.64586575766847</v>
      </c>
      <c r="CA68" s="71">
        <v>229.18566221552101</v>
      </c>
      <c r="CB68" s="71">
        <v>238.91904308803183</v>
      </c>
      <c r="CC68" s="71">
        <v>248.84600837520102</v>
      </c>
      <c r="CD68" s="71">
        <v>258.96655807702842</v>
      </c>
      <c r="CE68" s="71">
        <v>269.2806921935142</v>
      </c>
      <c r="CF68" s="71">
        <v>279.78841072465809</v>
      </c>
      <c r="CG68" s="71">
        <v>290.48971367046028</v>
      </c>
      <c r="CH68" s="71">
        <v>301.38460103092086</v>
      </c>
      <c r="CI68" s="71">
        <v>312.47307280603957</v>
      </c>
      <c r="CJ68" s="71">
        <v>323.75512899581662</v>
      </c>
      <c r="CK68" s="71">
        <v>335.23076960025196</v>
      </c>
      <c r="CL68" s="71">
        <v>346.89999461934553</v>
      </c>
      <c r="CM68" s="71">
        <v>358.76280405309734</v>
      </c>
      <c r="CN68" s="71">
        <v>370.81919790150761</v>
      </c>
      <c r="CO68" s="71">
        <v>383.06917616457594</v>
      </c>
      <c r="CP68" s="71">
        <v>395.51273884230272</v>
      </c>
      <c r="CQ68" s="71">
        <v>408.14988593468763</v>
      </c>
      <c r="CR68" s="71">
        <v>420.98061744173077</v>
      </c>
      <c r="CS68" s="71">
        <v>434.00493336343237</v>
      </c>
      <c r="CT68" s="71">
        <v>447.22283369979209</v>
      </c>
      <c r="CU68" s="71">
        <v>460.63431845081021</v>
      </c>
      <c r="CV68" s="71">
        <v>474.23938761648651</v>
      </c>
      <c r="CW68" s="71">
        <v>488.03804119682098</v>
      </c>
      <c r="CX68" s="71">
        <v>502.03027919181386</v>
      </c>
      <c r="CY68" s="71">
        <v>516.2161016014652</v>
      </c>
      <c r="CZ68" s="71">
        <v>530.59550842577437</v>
      </c>
      <c r="DA68" s="71">
        <v>545.16849966474206</v>
      </c>
      <c r="DB68" s="71">
        <v>559.93507531836826</v>
      </c>
      <c r="DC68" s="71">
        <v>574.89523538665219</v>
      </c>
      <c r="DD68" s="71">
        <v>590.04897986959475</v>
      </c>
      <c r="DE68" s="71">
        <v>605.39630876719571</v>
      </c>
      <c r="DF68" s="71">
        <v>620.93722207945495</v>
      </c>
      <c r="DG68" s="71">
        <v>636.67171980637181</v>
      </c>
      <c r="DH68" s="71">
        <v>652.59980194794753</v>
      </c>
      <c r="DI68" s="71">
        <v>668.72146850418164</v>
      </c>
      <c r="DJ68" s="71">
        <v>685.03671947507337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324</v>
      </c>
      <c r="C83" s="11"/>
      <c r="D83" s="11"/>
      <c r="E83" s="11"/>
      <c r="F83" s="11"/>
      <c r="G83" s="11"/>
      <c r="H83" s="11"/>
      <c r="I83" s="10"/>
      <c r="J83" s="79">
        <v>-30.138999999999999</v>
      </c>
      <c r="K83" s="79">
        <v>809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600.8988964594962</v>
      </c>
      <c r="K84" s="79">
        <v>1103.0942277779873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40.091821652716192</v>
      </c>
      <c r="K85" s="79">
        <v>813.47726196621193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-209.86724320387083</v>
      </c>
      <c r="K86" s="79">
        <v>807.79849530970046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326</v>
      </c>
      <c r="C89" s="11"/>
      <c r="D89" s="11"/>
      <c r="E89" s="11"/>
      <c r="F89" s="11"/>
      <c r="G89" s="11"/>
      <c r="H89" s="11"/>
      <c r="I89" s="80">
        <v>810054.58172100678</v>
      </c>
      <c r="J89" s="80">
        <v>5.6610963867337584E-2</v>
      </c>
      <c r="K89" s="80">
        <v>7.1735502011872014E-7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809436.75266870786</v>
      </c>
      <c r="J90" s="80">
        <v>1.5612320760471258E-2</v>
      </c>
      <c r="K90" s="80">
        <v>3.7195706490757632E-8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807798.49530970049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324</v>
      </c>
      <c r="C113" s="11"/>
      <c r="D113" s="11"/>
      <c r="E113" s="11"/>
      <c r="F113" s="11"/>
      <c r="G113" s="11"/>
      <c r="H113" s="11"/>
      <c r="I113" s="10"/>
      <c r="J113" s="79">
        <f>point1.Z</f>
        <v>-30.138999999999999</v>
      </c>
      <c r="K113" s="79">
        <v>-4.6255405275898953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600.8988964594962</v>
      </c>
      <c r="K114" s="79">
        <v>628.87483491571606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40.091821652716192</v>
      </c>
      <c r="K115" s="79">
        <v>14.322984757468985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-209.86724320387083</v>
      </c>
      <c r="K116" s="79">
        <v>-20.609773055037589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326</v>
      </c>
      <c r="C119" s="11"/>
      <c r="D119" s="11"/>
      <c r="E119" s="11"/>
      <c r="F119" s="11"/>
      <c r="G119" s="11"/>
      <c r="H119" s="11"/>
      <c r="I119" s="80">
        <v>1.9243633498569601</v>
      </c>
      <c r="J119" s="80">
        <v>2.5677527051148799E-4</v>
      </c>
      <c r="K119" s="80">
        <v>1.3090040174739187E-9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1.1848040095321863</v>
      </c>
      <c r="J120" s="80">
        <v>2.0769870258788243E-4</v>
      </c>
      <c r="K120" s="80">
        <v>4.9483354195041815E-10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-20.609773055037589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254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257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262</v>
      </c>
      <c r="C127" s="11"/>
      <c r="D127" s="11"/>
      <c r="E127" s="11"/>
      <c r="F127" s="11"/>
      <c r="G127" s="11"/>
      <c r="H127" s="11"/>
      <c r="I127" s="10" t="s">
        <v>263</v>
      </c>
      <c r="J127" s="127">
        <v>1.4</v>
      </c>
      <c r="K127" s="93" t="s">
        <v>264</v>
      </c>
      <c r="L127" s="3"/>
      <c r="U127" s="99"/>
    </row>
    <row r="128" spans="1:21" ht="20.100000000000001" customHeight="1">
      <c r="A128" s="9" t="s">
        <v>4</v>
      </c>
      <c r="B128" s="11" t="s">
        <v>258</v>
      </c>
      <c r="C128" s="11"/>
      <c r="D128" s="11"/>
      <c r="E128" s="11"/>
      <c r="F128" s="11"/>
      <c r="G128" s="11"/>
      <c r="H128" s="11"/>
      <c r="I128" s="10" t="s">
        <v>259</v>
      </c>
      <c r="J128" s="97">
        <v>0.61333841412818146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260</v>
      </c>
      <c r="C129" s="8"/>
      <c r="D129" s="8"/>
      <c r="E129" s="8"/>
      <c r="F129" s="8"/>
      <c r="G129" s="8"/>
      <c r="H129" s="8"/>
      <c r="I129" s="7" t="s">
        <v>261</v>
      </c>
      <c r="J129" s="67">
        <v>0.63575115537527971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241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242</v>
      </c>
      <c r="C132" s="8"/>
      <c r="D132" s="8"/>
      <c r="E132" s="8"/>
      <c r="F132" s="8"/>
      <c r="G132" s="8"/>
      <c r="H132" s="8"/>
      <c r="I132" s="7" t="s">
        <v>243</v>
      </c>
      <c r="J132" s="97">
        <v>2.3404954868689396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244</v>
      </c>
      <c r="C133" s="8"/>
      <c r="D133" s="8"/>
      <c r="E133" s="8"/>
      <c r="F133" s="8"/>
      <c r="G133" s="8"/>
      <c r="H133" s="8"/>
      <c r="I133" s="7" t="s">
        <v>245</v>
      </c>
      <c r="J133" s="152">
        <v>1117.573994690252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285</v>
      </c>
      <c r="C134" s="8"/>
      <c r="D134" s="8"/>
      <c r="E134" s="8"/>
      <c r="F134" s="8"/>
      <c r="G134" s="8"/>
      <c r="H134" s="8"/>
      <c r="I134" s="7" t="s">
        <v>286</v>
      </c>
      <c r="J134" s="98">
        <v>31875.000000000004</v>
      </c>
      <c r="K134" s="5" t="s">
        <v>219</v>
      </c>
      <c r="L134" s="3"/>
      <c r="U134" s="99"/>
    </row>
    <row r="135" spans="1:21" ht="20.100000000000001" customHeight="1">
      <c r="A135" s="9" t="s">
        <v>7</v>
      </c>
      <c r="B135" s="8" t="s">
        <v>287</v>
      </c>
      <c r="C135" s="8"/>
      <c r="D135" s="8"/>
      <c r="E135" s="8"/>
      <c r="F135" s="8"/>
      <c r="G135" s="8"/>
      <c r="H135" s="8"/>
      <c r="I135" s="7" t="s">
        <v>288</v>
      </c>
      <c r="J135" s="151">
        <v>41503906.249999993</v>
      </c>
      <c r="K135" s="5" t="s">
        <v>289</v>
      </c>
      <c r="L135" s="3"/>
      <c r="U135" s="99"/>
    </row>
    <row r="136" spans="1:21" ht="20.100000000000001" customHeight="1">
      <c r="A136" s="9" t="s">
        <v>6</v>
      </c>
      <c r="B136" s="8" t="s">
        <v>246</v>
      </c>
      <c r="C136" s="8"/>
      <c r="D136" s="8"/>
      <c r="E136" s="8"/>
      <c r="F136" s="8"/>
      <c r="G136" s="8"/>
      <c r="H136" s="8"/>
      <c r="I136" s="7" t="s">
        <v>247</v>
      </c>
      <c r="J136" s="152">
        <v>96.742143281436711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2671.4955035377156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250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251</v>
      </c>
      <c r="C140" s="8"/>
      <c r="D140" s="8"/>
      <c r="E140" s="8"/>
      <c r="F140" s="8"/>
      <c r="G140" s="8"/>
      <c r="H140" s="8"/>
      <c r="I140" s="7" t="s">
        <v>252</v>
      </c>
      <c r="J140" s="67">
        <v>0.2381269252663348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248</v>
      </c>
      <c r="C141" s="8"/>
      <c r="D141" s="8"/>
      <c r="E141" s="8"/>
      <c r="F141" s="8"/>
      <c r="G141" s="8"/>
      <c r="H141" s="8"/>
      <c r="I141" s="7" t="s">
        <v>249</v>
      </c>
      <c r="J141" s="62">
        <v>22638.339935577402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1.1180075708351438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717.20125513582855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537.47301193195767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-179.72824320387085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331</v>
      </c>
      <c r="C149" s="8"/>
      <c r="D149" s="8"/>
      <c r="E149" s="8"/>
      <c r="F149" s="8"/>
      <c r="G149" s="8"/>
      <c r="H149" s="8"/>
      <c r="I149" s="81" t="s">
        <v>332</v>
      </c>
      <c r="J149" s="62">
        <v>-179.72824320387085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87</v>
      </c>
      <c r="C152" s="8"/>
      <c r="D152" s="8"/>
      <c r="E152" s="8"/>
      <c r="F152" s="8"/>
      <c r="G152" s="8"/>
      <c r="H152" s="8"/>
      <c r="I152" s="81" t="s">
        <v>88</v>
      </c>
      <c r="J152" s="67">
        <v>6.3750670444260388E-2</v>
      </c>
      <c r="K152" s="5" t="s">
        <v>86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234</v>
      </c>
      <c r="N154" s="78" t="s">
        <v>227</v>
      </c>
      <c r="O154" s="78">
        <v>1</v>
      </c>
      <c r="P154" s="78" t="s">
        <v>228</v>
      </c>
      <c r="Q154" s="78" t="s">
        <v>229</v>
      </c>
      <c r="R154" s="78" t="s">
        <v>230</v>
      </c>
      <c r="S154" s="78" t="s">
        <v>231</v>
      </c>
      <c r="U154" s="99"/>
    </row>
    <row r="155" spans="1:21" ht="20.100000000000001" customHeight="1">
      <c r="A155" s="9" t="s">
        <v>5</v>
      </c>
      <c r="B155" s="8" t="s">
        <v>222</v>
      </c>
      <c r="C155" s="8"/>
      <c r="D155" s="8"/>
      <c r="E155" s="8"/>
      <c r="F155" s="8"/>
      <c r="G155" s="8"/>
      <c r="H155" s="8"/>
      <c r="I155" s="7" t="s">
        <v>235</v>
      </c>
      <c r="J155" s="62">
        <v>1087.1167181091412</v>
      </c>
      <c r="K155" s="5" t="s">
        <v>223</v>
      </c>
      <c r="L155" s="3"/>
      <c r="M155" s="70" t="s">
        <v>233</v>
      </c>
      <c r="N155" s="102"/>
      <c r="O155" s="102"/>
      <c r="P155" s="102"/>
      <c r="Q155" s="102"/>
      <c r="R155" s="102"/>
      <c r="S155" s="122">
        <f>1/bolt.axial_stiffness</f>
        <v>9.1986442977285256E-4</v>
      </c>
      <c r="T155" s="1" t="s">
        <v>225</v>
      </c>
      <c r="U155" s="99"/>
    </row>
    <row r="156" spans="1:21" ht="20.100000000000001" customHeight="1">
      <c r="A156" s="9" t="s">
        <v>4</v>
      </c>
      <c r="B156" s="8" t="s">
        <v>77</v>
      </c>
      <c r="C156" s="8"/>
      <c r="D156" s="8"/>
      <c r="E156" s="8"/>
      <c r="F156" s="8"/>
      <c r="G156" s="8"/>
      <c r="H156" s="8"/>
      <c r="I156" s="7" t="s">
        <v>237</v>
      </c>
      <c r="J156" s="62">
        <v>147.47458220868361</v>
      </c>
      <c r="K156" s="5" t="s">
        <v>78</v>
      </c>
      <c r="L156" s="3"/>
      <c r="M156" s="70" t="s">
        <v>232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6780.8295166753005</v>
      </c>
      <c r="T156" s="1" t="s">
        <v>224</v>
      </c>
      <c r="U156" s="99"/>
    </row>
    <row r="157" spans="1:21" ht="20.100000000000001" customHeight="1">
      <c r="A157" s="9" t="s">
        <v>3</v>
      </c>
      <c r="B157" s="8" t="s">
        <v>284</v>
      </c>
      <c r="C157" s="8"/>
      <c r="D157" s="8"/>
      <c r="E157" s="8"/>
      <c r="F157" s="8"/>
      <c r="G157" s="8"/>
      <c r="H157" s="8"/>
      <c r="I157" s="7" t="s">
        <v>220</v>
      </c>
      <c r="J157" s="62">
        <v>1473.1493426522268</v>
      </c>
      <c r="K157" s="5" t="s">
        <v>219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240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238</v>
      </c>
      <c r="C160" s="11"/>
      <c r="D160" s="11"/>
      <c r="E160" s="11"/>
      <c r="F160" s="11"/>
      <c r="G160" s="11"/>
      <c r="H160" s="11"/>
      <c r="I160" s="10" t="s">
        <v>239</v>
      </c>
      <c r="J160" s="92">
        <v>59.999999999999993</v>
      </c>
      <c r="K160" s="93" t="s">
        <v>216</v>
      </c>
      <c r="L160" s="3"/>
      <c r="U160" s="99"/>
    </row>
    <row r="161" spans="1:21" ht="20.100000000000001" customHeight="1">
      <c r="A161" s="9" t="s">
        <v>4</v>
      </c>
      <c r="B161" s="8" t="s">
        <v>71</v>
      </c>
      <c r="C161" s="8"/>
      <c r="D161" s="8"/>
      <c r="E161" s="8"/>
      <c r="F161" s="8"/>
      <c r="G161" s="8"/>
      <c r="H161" s="8"/>
      <c r="I161" s="7" t="s">
        <v>72</v>
      </c>
      <c r="J161" s="64">
        <v>148.68397322195224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298</v>
      </c>
      <c r="C162" s="8"/>
      <c r="D162" s="8"/>
      <c r="E162" s="8"/>
      <c r="F162" s="8"/>
      <c r="G162" s="8"/>
      <c r="H162" s="8"/>
      <c r="I162" s="7" t="s">
        <v>297</v>
      </c>
      <c r="J162" s="64">
        <v>74.341986610976122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299</v>
      </c>
      <c r="C163" s="8"/>
      <c r="D163" s="8"/>
      <c r="E163" s="8"/>
      <c r="F163" s="8"/>
      <c r="G163" s="8"/>
      <c r="H163" s="8"/>
      <c r="I163" s="7" t="s">
        <v>300</v>
      </c>
      <c r="J163" s="151">
        <v>16227528.242216157</v>
      </c>
      <c r="K163" s="5" t="s">
        <v>289</v>
      </c>
      <c r="L163" s="3"/>
      <c r="U163" s="100"/>
    </row>
    <row r="164" spans="1:21" ht="20.100000000000001" customHeight="1">
      <c r="A164" s="9" t="s">
        <v>6</v>
      </c>
      <c r="B164" s="8" t="s">
        <v>226</v>
      </c>
      <c r="C164" s="8"/>
      <c r="D164" s="8"/>
      <c r="E164" s="8"/>
      <c r="F164" s="8"/>
      <c r="G164" s="8"/>
      <c r="H164" s="8"/>
      <c r="I164" s="7" t="s">
        <v>236</v>
      </c>
      <c r="J164" s="92">
        <v>6489.7425600782899</v>
      </c>
      <c r="K164" s="5" t="s">
        <v>223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89</v>
      </c>
      <c r="C165" s="17"/>
      <c r="D165" s="17"/>
      <c r="E165" s="17"/>
      <c r="F165" s="17"/>
      <c r="G165" s="17"/>
      <c r="H165" s="17"/>
      <c r="I165" s="83" t="s">
        <v>90</v>
      </c>
      <c r="J165" s="84">
        <v>1.3370237964621369E-2</v>
      </c>
      <c r="K165" s="15" t="s">
        <v>86</v>
      </c>
      <c r="L165" s="3"/>
    </row>
    <row r="166" spans="1:21" ht="20.100000000000001" customHeight="1">
      <c r="A166" s="9" t="s">
        <v>35</v>
      </c>
      <c r="B166" s="8" t="s">
        <v>91</v>
      </c>
      <c r="C166" s="8"/>
      <c r="D166" s="8"/>
      <c r="E166" s="8"/>
      <c r="F166" s="8"/>
      <c r="G166" s="8"/>
      <c r="H166" s="8"/>
      <c r="I166" s="7" t="s">
        <v>92</v>
      </c>
      <c r="J166" s="66">
        <v>0.17787112634619515</v>
      </c>
      <c r="K166" s="5" t="s">
        <v>86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J116" sqref="J1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294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101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100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99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98</v>
      </c>
      <c r="C16" s="171"/>
      <c r="D16" s="173" t="str">
        <f>Title</f>
        <v>Flange Segment Analytical Model for 90°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97</v>
      </c>
      <c r="C17" s="171"/>
      <c r="D17" s="173" t="str">
        <f>Gap30deg!D17</f>
        <v>0.10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96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160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80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30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125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301</v>
      </c>
      <c r="C40" s="8"/>
      <c r="D40" s="8"/>
      <c r="E40" s="8"/>
      <c r="F40" s="8"/>
      <c r="G40" s="8"/>
      <c r="H40" s="8"/>
      <c r="I40" s="7" t="s">
        <v>302</v>
      </c>
      <c r="J40" s="62">
        <v>2.5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296</v>
      </c>
      <c r="C41" s="8"/>
      <c r="D41" s="8"/>
      <c r="E41" s="8"/>
      <c r="F41" s="8"/>
      <c r="G41" s="8"/>
      <c r="H41" s="8"/>
      <c r="I41" s="7" t="s">
        <v>31</v>
      </c>
      <c r="J41" s="62">
        <v>2300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325</v>
      </c>
      <c r="C42" s="17"/>
      <c r="D42" s="17"/>
      <c r="E42" s="17"/>
      <c r="F42" s="17"/>
      <c r="G42" s="17"/>
      <c r="H42" s="17"/>
      <c r="I42" s="16" t="s">
        <v>33</v>
      </c>
      <c r="J42" s="64">
        <v>-30.138999999999999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333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48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0.23800000000000002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1040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809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2.0873778911039063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3612.8315516282623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-182.83123144345009</v>
      </c>
      <c r="P66" s="71">
        <v>-174.55354112612429</v>
      </c>
      <c r="Q66" s="71">
        <v>-166.27585080879851</v>
      </c>
      <c r="R66" s="71">
        <v>-157.99816049147276</v>
      </c>
      <c r="S66" s="71">
        <v>-149.72047017414695</v>
      </c>
      <c r="T66" s="71">
        <v>-141.44277985682118</v>
      </c>
      <c r="U66" s="71">
        <v>-133.16508953949543</v>
      </c>
      <c r="V66" s="71">
        <v>-124.88739922216962</v>
      </c>
      <c r="W66" s="71">
        <v>-116.60970890484384</v>
      </c>
      <c r="X66" s="71">
        <v>-108.33201858751805</v>
      </c>
      <c r="Y66" s="71">
        <v>-100.05432827019227</v>
      </c>
      <c r="Z66" s="71">
        <v>-91.776637952866494</v>
      </c>
      <c r="AA66" s="71">
        <v>-83.498947635540716</v>
      </c>
      <c r="AB66" s="71">
        <v>-75.221257318214924</v>
      </c>
      <c r="AC66" s="71">
        <v>-66.943567000889146</v>
      </c>
      <c r="AD66" s="71">
        <v>-58.665876683563376</v>
      </c>
      <c r="AE66" s="71">
        <v>-50.388186366237584</v>
      </c>
      <c r="AF66" s="71">
        <v>-42.110496048911791</v>
      </c>
      <c r="AG66" s="71">
        <v>-33.832805731586006</v>
      </c>
      <c r="AH66" s="71">
        <v>-25.555115414260246</v>
      </c>
      <c r="AI66" s="71">
        <v>-17.277425096934458</v>
      </c>
      <c r="AJ66" s="71">
        <v>-8.9997347796086693</v>
      </c>
      <c r="AK66" s="71">
        <v>-0.72204446228290908</v>
      </c>
      <c r="AL66" s="71">
        <v>7.5556458550428793</v>
      </c>
      <c r="AM66" s="71">
        <v>15.833336172368668</v>
      </c>
      <c r="AN66" s="71">
        <v>24.111026489694456</v>
      </c>
      <c r="AO66" s="71">
        <v>32.388716807020245</v>
      </c>
      <c r="AP66" s="71">
        <v>40.666407124346009</v>
      </c>
      <c r="AQ66" s="71">
        <v>48.944097441671794</v>
      </c>
      <c r="AR66" s="71">
        <v>57.221787758997586</v>
      </c>
      <c r="AS66" s="71">
        <v>65.499478076323342</v>
      </c>
      <c r="AT66" s="71">
        <v>73.777168393649134</v>
      </c>
      <c r="AU66" s="71">
        <v>82.054858710974926</v>
      </c>
      <c r="AV66" s="71">
        <v>90.332549028300676</v>
      </c>
      <c r="AW66" s="71">
        <v>98.610239345626496</v>
      </c>
      <c r="AX66" s="71">
        <v>106.88792966295226</v>
      </c>
      <c r="AY66" s="71">
        <v>115.16561998027808</v>
      </c>
      <c r="AZ66" s="71">
        <v>123.44331029760383</v>
      </c>
      <c r="BA66" s="71">
        <v>131.72100061492961</v>
      </c>
      <c r="BB66" s="71">
        <v>139.99869093225541</v>
      </c>
      <c r="BC66" s="71">
        <v>148.27638124958116</v>
      </c>
      <c r="BD66" s="71">
        <v>156.55407156690694</v>
      </c>
      <c r="BE66" s="71">
        <v>164.83176188423275</v>
      </c>
      <c r="BF66" s="71">
        <v>173.1094522015585</v>
      </c>
      <c r="BG66" s="71">
        <v>181.38714251888427</v>
      </c>
      <c r="BH66" s="71">
        <v>189.66483283621008</v>
      </c>
      <c r="BI66" s="71">
        <v>197.94252315353586</v>
      </c>
      <c r="BJ66" s="71">
        <v>206.22021347086167</v>
      </c>
      <c r="BK66" s="71">
        <v>214.49790378818741</v>
      </c>
      <c r="BL66" s="71">
        <v>222.77559410551319</v>
      </c>
      <c r="BM66" s="71">
        <v>231.053284422839</v>
      </c>
      <c r="BN66" s="71">
        <v>239.33097474016475</v>
      </c>
      <c r="BO66" s="71">
        <v>247.60866505749058</v>
      </c>
      <c r="BP66" s="71">
        <v>255.88635537481633</v>
      </c>
      <c r="BQ66" s="71">
        <v>264.16404569214211</v>
      </c>
      <c r="BR66" s="71">
        <v>272.44173600946795</v>
      </c>
      <c r="BS66" s="71">
        <v>280.71942632679367</v>
      </c>
      <c r="BT66" s="71">
        <v>288.99711664411944</v>
      </c>
      <c r="BU66" s="71">
        <v>297.27480696144528</v>
      </c>
      <c r="BV66" s="71">
        <v>305.552497278771</v>
      </c>
      <c r="BW66" s="71">
        <v>313.83018759609678</v>
      </c>
      <c r="BX66" s="71">
        <v>322.10787791342261</v>
      </c>
      <c r="BY66" s="71">
        <v>330.38556823074833</v>
      </c>
      <c r="BZ66" s="71">
        <v>338.66325854807417</v>
      </c>
      <c r="CA66" s="71">
        <v>346.94094886539995</v>
      </c>
      <c r="CB66" s="71">
        <v>355.21863918272567</v>
      </c>
      <c r="CC66" s="71">
        <v>363.49632950005144</v>
      </c>
      <c r="CD66" s="71">
        <v>371.77401981737734</v>
      </c>
      <c r="CE66" s="71">
        <v>380.05171013470306</v>
      </c>
      <c r="CF66" s="71">
        <v>388.32940045202884</v>
      </c>
      <c r="CG66" s="71">
        <v>396.60709076935461</v>
      </c>
      <c r="CH66" s="71">
        <v>404.88478108668039</v>
      </c>
      <c r="CI66" s="71">
        <v>413.16247140400623</v>
      </c>
      <c r="CJ66" s="71">
        <v>421.440161721332</v>
      </c>
      <c r="CK66" s="71">
        <v>429.71785203865778</v>
      </c>
      <c r="CL66" s="71">
        <v>437.9955423559835</v>
      </c>
      <c r="CM66" s="71">
        <v>446.27323267330928</v>
      </c>
      <c r="CN66" s="71">
        <v>454.55092299063506</v>
      </c>
      <c r="CO66" s="71">
        <v>462.82861330796089</v>
      </c>
      <c r="CP66" s="71">
        <v>471.10630362528667</v>
      </c>
      <c r="CQ66" s="71">
        <v>479.38399394261245</v>
      </c>
      <c r="CR66" s="71">
        <v>487.66168425993817</v>
      </c>
      <c r="CS66" s="71">
        <v>495.93937457726395</v>
      </c>
      <c r="CT66" s="71">
        <v>504.21706489458984</v>
      </c>
      <c r="CU66" s="71">
        <v>512.49475521191562</v>
      </c>
      <c r="CV66" s="71">
        <v>520.77244552924139</v>
      </c>
      <c r="CW66" s="71">
        <v>529.05013584656706</v>
      </c>
      <c r="CX66" s="71">
        <v>537.32782616389284</v>
      </c>
      <c r="CY66" s="71">
        <v>545.60551648121861</v>
      </c>
      <c r="CZ66" s="71">
        <v>553.88320679854451</v>
      </c>
      <c r="DA66" s="71">
        <v>562.16089711587028</v>
      </c>
      <c r="DB66" s="71">
        <v>570.43858743319606</v>
      </c>
      <c r="DC66" s="71">
        <v>578.71627775052173</v>
      </c>
      <c r="DD66" s="71">
        <v>586.9939680678475</v>
      </c>
      <c r="DE66" s="71">
        <v>595.2716583851734</v>
      </c>
      <c r="DF66" s="71">
        <v>603.54934870249917</v>
      </c>
      <c r="DG66" s="71">
        <v>611.82703901982495</v>
      </c>
      <c r="DH66" s="71">
        <v>620.10472933715073</v>
      </c>
      <c r="DI66" s="71">
        <v>628.38241965447651</v>
      </c>
      <c r="DJ66" s="71">
        <v>636.66010997180229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808.86655852101626</v>
      </c>
      <c r="P67" s="71">
        <v>808.86655852101626</v>
      </c>
      <c r="Q67" s="71">
        <v>808.8669550670694</v>
      </c>
      <c r="R67" s="71">
        <v>808.86823249226882</v>
      </c>
      <c r="S67" s="71">
        <v>808.87039197876084</v>
      </c>
      <c r="T67" s="71">
        <v>808.87343352654568</v>
      </c>
      <c r="U67" s="71">
        <v>808.87735713562313</v>
      </c>
      <c r="V67" s="71">
        <v>808.88216280599329</v>
      </c>
      <c r="W67" s="71">
        <v>808.88785053765616</v>
      </c>
      <c r="X67" s="71">
        <v>808.89442033061164</v>
      </c>
      <c r="Y67" s="71">
        <v>808.90187218485983</v>
      </c>
      <c r="Z67" s="71">
        <v>808.91020610040073</v>
      </c>
      <c r="AA67" s="71">
        <v>808.91942207723434</v>
      </c>
      <c r="AB67" s="71">
        <v>808.92952011536067</v>
      </c>
      <c r="AC67" s="71">
        <v>808.94050021477949</v>
      </c>
      <c r="AD67" s="71">
        <v>808.95236237549113</v>
      </c>
      <c r="AE67" s="71">
        <v>808.96510659749549</v>
      </c>
      <c r="AF67" s="71">
        <v>808.97873288079245</v>
      </c>
      <c r="AG67" s="71">
        <v>808.99324122538223</v>
      </c>
      <c r="AH67" s="71">
        <v>809.02368912362499</v>
      </c>
      <c r="AI67" s="71">
        <v>809.14344646836287</v>
      </c>
      <c r="AJ67" s="71">
        <v>809.36229088522043</v>
      </c>
      <c r="AK67" s="71">
        <v>809.6802223741978</v>
      </c>
      <c r="AL67" s="71">
        <v>810.09724093529496</v>
      </c>
      <c r="AM67" s="71">
        <v>810.61334656851204</v>
      </c>
      <c r="AN67" s="71">
        <v>811.22853927384892</v>
      </c>
      <c r="AO67" s="71">
        <v>811.94281905130538</v>
      </c>
      <c r="AP67" s="71">
        <v>812.75618590088186</v>
      </c>
      <c r="AQ67" s="71">
        <v>813.66863982257803</v>
      </c>
      <c r="AR67" s="71">
        <v>814.680180816394</v>
      </c>
      <c r="AS67" s="71">
        <v>815.79080888232977</v>
      </c>
      <c r="AT67" s="71">
        <v>817.00052402038534</v>
      </c>
      <c r="AU67" s="71">
        <v>818.30932623056071</v>
      </c>
      <c r="AV67" s="71">
        <v>819.71721551285589</v>
      </c>
      <c r="AW67" s="71">
        <v>821.22419186727086</v>
      </c>
      <c r="AX67" s="71">
        <v>822.83025529380564</v>
      </c>
      <c r="AY67" s="71">
        <v>824.5354057924601</v>
      </c>
      <c r="AZ67" s="71">
        <v>826.33964336323447</v>
      </c>
      <c r="BA67" s="71">
        <v>828.24296800612854</v>
      </c>
      <c r="BB67" s="71">
        <v>830.24537972114251</v>
      </c>
      <c r="BC67" s="71">
        <v>832.34687850827618</v>
      </c>
      <c r="BD67" s="71">
        <v>834.54746436752976</v>
      </c>
      <c r="BE67" s="71">
        <v>836.84713729890291</v>
      </c>
      <c r="BF67" s="71">
        <v>839.24589730239609</v>
      </c>
      <c r="BG67" s="71">
        <v>841.74374437800896</v>
      </c>
      <c r="BH67" s="71">
        <v>844.34067852574162</v>
      </c>
      <c r="BI67" s="71">
        <v>847.03669974559421</v>
      </c>
      <c r="BJ67" s="71">
        <v>849.83180803756647</v>
      </c>
      <c r="BK67" s="71">
        <v>852.72600340165855</v>
      </c>
      <c r="BL67" s="71">
        <v>855.7192858378703</v>
      </c>
      <c r="BM67" s="71">
        <v>858.81165534620209</v>
      </c>
      <c r="BN67" s="71">
        <v>862.00311192665356</v>
      </c>
      <c r="BO67" s="71">
        <v>865.29365557922472</v>
      </c>
      <c r="BP67" s="71">
        <v>868.68328630391579</v>
      </c>
      <c r="BQ67" s="71">
        <v>872.17200410072655</v>
      </c>
      <c r="BR67" s="71">
        <v>875.75980896965734</v>
      </c>
      <c r="BS67" s="71">
        <v>879.4467009107077</v>
      </c>
      <c r="BT67" s="71">
        <v>883.23267992387787</v>
      </c>
      <c r="BU67" s="71">
        <v>887.11774600916783</v>
      </c>
      <c r="BV67" s="71">
        <v>891.10189916657771</v>
      </c>
      <c r="BW67" s="71">
        <v>895.18513939610727</v>
      </c>
      <c r="BX67" s="71">
        <v>899.36746669775664</v>
      </c>
      <c r="BY67" s="71">
        <v>903.64888107152581</v>
      </c>
      <c r="BZ67" s="71">
        <v>908.02938251741489</v>
      </c>
      <c r="CA67" s="71">
        <v>912.50897103542366</v>
      </c>
      <c r="CB67" s="71">
        <v>917.08764662555222</v>
      </c>
      <c r="CC67" s="71">
        <v>921.76540928780059</v>
      </c>
      <c r="CD67" s="71">
        <v>926.54225902216876</v>
      </c>
      <c r="CE67" s="71">
        <v>931.41819582865662</v>
      </c>
      <c r="CF67" s="71">
        <v>936.39321970726439</v>
      </c>
      <c r="CG67" s="71">
        <v>941.46733065799208</v>
      </c>
      <c r="CH67" s="71">
        <v>946.64052868083934</v>
      </c>
      <c r="CI67" s="71">
        <v>951.9128137758064</v>
      </c>
      <c r="CJ67" s="71">
        <v>957.28418594289337</v>
      </c>
      <c r="CK67" s="71">
        <v>962.75464518210015</v>
      </c>
      <c r="CL67" s="71">
        <v>968.32419149342672</v>
      </c>
      <c r="CM67" s="71">
        <v>973.99282487687299</v>
      </c>
      <c r="CN67" s="71">
        <v>979.76054533243905</v>
      </c>
      <c r="CO67" s="71">
        <v>985.62735286012503</v>
      </c>
      <c r="CP67" s="71">
        <v>991.59324745993058</v>
      </c>
      <c r="CQ67" s="71">
        <v>997.65822913185616</v>
      </c>
      <c r="CR67" s="71">
        <v>1003.8222978759014</v>
      </c>
      <c r="CS67" s="71">
        <v>1010.0854536920665</v>
      </c>
      <c r="CT67" s="71">
        <v>1016.4476965803514</v>
      </c>
      <c r="CU67" s="71">
        <v>1022.909026540756</v>
      </c>
      <c r="CV67" s="71">
        <v>1029.4694435732804</v>
      </c>
      <c r="CW67" s="71">
        <v>1036.1289476779248</v>
      </c>
      <c r="CX67" s="71">
        <v>1042.8875388546887</v>
      </c>
      <c r="CY67" s="71">
        <v>1049.7452171035725</v>
      </c>
      <c r="CZ67" s="71">
        <v>1056.7019824245763</v>
      </c>
      <c r="DA67" s="71">
        <v>1063.7578348176996</v>
      </c>
      <c r="DB67" s="71">
        <v>1070.912774282943</v>
      </c>
      <c r="DC67" s="71">
        <v>1078.166800820306</v>
      </c>
      <c r="DD67" s="71">
        <v>1085.5199144297887</v>
      </c>
      <c r="DE67" s="71">
        <v>1092.9721151113913</v>
      </c>
      <c r="DF67" s="71">
        <v>1100.5234028651137</v>
      </c>
      <c r="DG67" s="71">
        <v>1108.1737776909558</v>
      </c>
      <c r="DH67" s="71">
        <v>1115.923239588918</v>
      </c>
      <c r="DI67" s="71">
        <v>1123.7717885589996</v>
      </c>
      <c r="DJ67" s="71">
        <v>1131.7194246012014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-16.810336608429669</v>
      </c>
      <c r="P68" s="71">
        <v>-16.810336608429669</v>
      </c>
      <c r="Q68" s="71">
        <v>-16.774909702282084</v>
      </c>
      <c r="R68" s="71">
        <v>-16.660786204402729</v>
      </c>
      <c r="S68" s="71">
        <v>-16.467860503380049</v>
      </c>
      <c r="T68" s="71">
        <v>-16.196132599214039</v>
      </c>
      <c r="U68" s="71">
        <v>-15.8456024919047</v>
      </c>
      <c r="V68" s="71">
        <v>-15.416270181452028</v>
      </c>
      <c r="W68" s="71">
        <v>-14.908135667856033</v>
      </c>
      <c r="X68" s="71">
        <v>-14.321198951116704</v>
      </c>
      <c r="Y68" s="71">
        <v>-13.655460031234053</v>
      </c>
      <c r="Z68" s="71">
        <v>-12.910918908208068</v>
      </c>
      <c r="AA68" s="71">
        <v>-12.087575582038754</v>
      </c>
      <c r="AB68" s="71">
        <v>-11.185430052726112</v>
      </c>
      <c r="AC68" s="71">
        <v>-10.204482320270142</v>
      </c>
      <c r="AD68" s="71">
        <v>-9.1447323846708439</v>
      </c>
      <c r="AE68" s="71">
        <v>-8.0061802459282134</v>
      </c>
      <c r="AF68" s="71">
        <v>-6.7888259040422536</v>
      </c>
      <c r="AG68" s="71">
        <v>-5.4926693590129663</v>
      </c>
      <c r="AH68" s="71">
        <v>-4.1020699596642789</v>
      </c>
      <c r="AI68" s="71">
        <v>-2.5408162842471707</v>
      </c>
      <c r="AJ68" s="71">
        <v>-0.79875203129611982</v>
      </c>
      <c r="AK68" s="71">
        <v>1.1241227991888669</v>
      </c>
      <c r="AL68" s="71">
        <v>3.2278082072078034</v>
      </c>
      <c r="AM68" s="71">
        <v>5.5123041927606824</v>
      </c>
      <c r="AN68" s="71">
        <v>7.977610755847504</v>
      </c>
      <c r="AO68" s="71">
        <v>10.623727896468269</v>
      </c>
      <c r="AP68" s="71">
        <v>13.450655614622967</v>
      </c>
      <c r="AQ68" s="71">
        <v>16.458393910311614</v>
      </c>
      <c r="AR68" s="71">
        <v>19.646942783534207</v>
      </c>
      <c r="AS68" s="71">
        <v>23.01630223429073</v>
      </c>
      <c r="AT68" s="71">
        <v>26.566472262581208</v>
      </c>
      <c r="AU68" s="71">
        <v>30.297452868405632</v>
      </c>
      <c r="AV68" s="71">
        <v>34.209244051763974</v>
      </c>
      <c r="AW68" s="71">
        <v>38.301845812656296</v>
      </c>
      <c r="AX68" s="71">
        <v>42.575258151082529</v>
      </c>
      <c r="AY68" s="71">
        <v>47.029481067042738</v>
      </c>
      <c r="AZ68" s="71">
        <v>51.664514560536858</v>
      </c>
      <c r="BA68" s="71">
        <v>56.480358631564918</v>
      </c>
      <c r="BB68" s="71">
        <v>61.477013280126947</v>
      </c>
      <c r="BC68" s="71">
        <v>66.654478506222887</v>
      </c>
      <c r="BD68" s="71">
        <v>72.012754309852767</v>
      </c>
      <c r="BE68" s="71">
        <v>77.55184069101665</v>
      </c>
      <c r="BF68" s="71">
        <v>83.27173764971441</v>
      </c>
      <c r="BG68" s="71">
        <v>89.172445185946131</v>
      </c>
      <c r="BH68" s="71">
        <v>95.253963299711828</v>
      </c>
      <c r="BI68" s="71">
        <v>101.51629199101141</v>
      </c>
      <c r="BJ68" s="71">
        <v>107.959431259845</v>
      </c>
      <c r="BK68" s="71">
        <v>114.58338110621246</v>
      </c>
      <c r="BL68" s="71">
        <v>121.38814153011391</v>
      </c>
      <c r="BM68" s="71">
        <v>128.37371253154933</v>
      </c>
      <c r="BN68" s="71">
        <v>135.54009411051862</v>
      </c>
      <c r="BO68" s="71">
        <v>142.88728626702192</v>
      </c>
      <c r="BP68" s="71">
        <v>150.41528900105908</v>
      </c>
      <c r="BQ68" s="71">
        <v>158.12410231263024</v>
      </c>
      <c r="BR68" s="71">
        <v>166.01372620173538</v>
      </c>
      <c r="BS68" s="71">
        <v>174.08416066837438</v>
      </c>
      <c r="BT68" s="71">
        <v>182.33540571254733</v>
      </c>
      <c r="BU68" s="71">
        <v>190.76746133425428</v>
      </c>
      <c r="BV68" s="71">
        <v>199.38032753349515</v>
      </c>
      <c r="BW68" s="71">
        <v>208.17400431026991</v>
      </c>
      <c r="BX68" s="71">
        <v>217.1484916645787</v>
      </c>
      <c r="BY68" s="71">
        <v>226.30378959642138</v>
      </c>
      <c r="BZ68" s="71">
        <v>235.63989810579807</v>
      </c>
      <c r="CA68" s="71">
        <v>245.15681719270862</v>
      </c>
      <c r="CB68" s="71">
        <v>254.85454685715308</v>
      </c>
      <c r="CC68" s="71">
        <v>264.73308709913158</v>
      </c>
      <c r="CD68" s="71">
        <v>274.79243791864411</v>
      </c>
      <c r="CE68" s="71">
        <v>285.03259931569045</v>
      </c>
      <c r="CF68" s="71">
        <v>295.4535712902707</v>
      </c>
      <c r="CG68" s="71">
        <v>306.05535384238487</v>
      </c>
      <c r="CH68" s="71">
        <v>316.83794697203302</v>
      </c>
      <c r="CI68" s="71">
        <v>327.80135067921526</v>
      </c>
      <c r="CJ68" s="71">
        <v>338.9455649639313</v>
      </c>
      <c r="CK68" s="71">
        <v>350.27058982618126</v>
      </c>
      <c r="CL68" s="71">
        <v>361.7764252659652</v>
      </c>
      <c r="CM68" s="71">
        <v>373.46307128328306</v>
      </c>
      <c r="CN68" s="71">
        <v>385.33052787813483</v>
      </c>
      <c r="CO68" s="71">
        <v>397.37879505052075</v>
      </c>
      <c r="CP68" s="71">
        <v>409.60787280044048</v>
      </c>
      <c r="CQ68" s="71">
        <v>422.01776112789406</v>
      </c>
      <c r="CR68" s="71">
        <v>434.60846003288168</v>
      </c>
      <c r="CS68" s="71">
        <v>447.3799695154031</v>
      </c>
      <c r="CT68" s="71">
        <v>460.33228957545879</v>
      </c>
      <c r="CU68" s="71">
        <v>473.46542021304816</v>
      </c>
      <c r="CV68" s="71">
        <v>486.77936142817151</v>
      </c>
      <c r="CW68" s="71">
        <v>500.27411322082878</v>
      </c>
      <c r="CX68" s="71">
        <v>513.94967559101985</v>
      </c>
      <c r="CY68" s="71">
        <v>527.80604853874513</v>
      </c>
      <c r="CZ68" s="71">
        <v>541.84323206400438</v>
      </c>
      <c r="DA68" s="71">
        <v>556.0612261667975</v>
      </c>
      <c r="DB68" s="71">
        <v>570.46003084712447</v>
      </c>
      <c r="DC68" s="71">
        <v>585.03964610498531</v>
      </c>
      <c r="DD68" s="71">
        <v>599.80007194038023</v>
      </c>
      <c r="DE68" s="71">
        <v>614.74130835330925</v>
      </c>
      <c r="DF68" s="71">
        <v>629.86335534377213</v>
      </c>
      <c r="DG68" s="71">
        <v>645.16621291176875</v>
      </c>
      <c r="DH68" s="71">
        <v>660.64988105729935</v>
      </c>
      <c r="DI68" s="71">
        <v>676.31435978036393</v>
      </c>
      <c r="DJ68" s="71">
        <v>692.15964908096271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324</v>
      </c>
      <c r="C83" s="11"/>
      <c r="D83" s="11"/>
      <c r="E83" s="11"/>
      <c r="F83" s="11"/>
      <c r="G83" s="11"/>
      <c r="H83" s="11"/>
      <c r="I83" s="10"/>
      <c r="J83" s="79">
        <v>-30.138999999999999</v>
      </c>
      <c r="K83" s="79">
        <v>809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606.34296187790687</v>
      </c>
      <c r="K84" s="79">
        <v>1103.0942277779873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37.932514530776935</v>
      </c>
      <c r="K85" s="79">
        <v>812.47659462413583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-174.12498232709532</v>
      </c>
      <c r="K86" s="79">
        <v>808.86655852101626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326</v>
      </c>
      <c r="C89" s="11"/>
      <c r="D89" s="11"/>
      <c r="E89" s="11"/>
      <c r="F89" s="11"/>
      <c r="G89" s="11"/>
      <c r="H89" s="11"/>
      <c r="I89" s="80">
        <v>809712.65336204541</v>
      </c>
      <c r="J89" s="80">
        <v>4.5437574359224263E-2</v>
      </c>
      <c r="K89" s="80">
        <v>7.2305053339929962E-7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809061.71033394267</v>
      </c>
      <c r="J90" s="80">
        <v>2.2415142309658385E-3</v>
      </c>
      <c r="K90" s="80">
        <v>6.4365095720588042E-9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808866.55852101627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324</v>
      </c>
      <c r="C113" s="11"/>
      <c r="D113" s="11"/>
      <c r="E113" s="11"/>
      <c r="F113" s="11"/>
      <c r="G113" s="11"/>
      <c r="H113" s="11"/>
      <c r="I113" s="10"/>
      <c r="J113" s="79">
        <f>point1.Z</f>
        <v>-30.138999999999999</v>
      </c>
      <c r="K113" s="79">
        <v>-4.8888492675348756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606.34296187790687</v>
      </c>
      <c r="K114" s="79">
        <v>635.0076577198663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37.932514530776935</v>
      </c>
      <c r="K115" s="79">
        <v>12.4970024555458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-174.12498232709532</v>
      </c>
      <c r="K116" s="79">
        <v>-16.810336608429669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326</v>
      </c>
      <c r="C119" s="11"/>
      <c r="D119" s="11"/>
      <c r="E119" s="11"/>
      <c r="F119" s="11"/>
      <c r="G119" s="11"/>
      <c r="H119" s="11"/>
      <c r="I119" s="80">
        <v>1.3004245984496161</v>
      </c>
      <c r="J119" s="80">
        <v>2.4512294430365661E-4</v>
      </c>
      <c r="K119" s="80">
        <v>1.3193969882579265E-9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0.62427131911675859</v>
      </c>
      <c r="J120" s="80">
        <v>2.0025395201241552E-4</v>
      </c>
      <c r="K120" s="80">
        <v>5.7502935344520718E-10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-16.810336608429669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254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257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262</v>
      </c>
      <c r="C127" s="11"/>
      <c r="D127" s="11"/>
      <c r="E127" s="11"/>
      <c r="F127" s="11"/>
      <c r="G127" s="11"/>
      <c r="H127" s="11"/>
      <c r="I127" s="10" t="s">
        <v>263</v>
      </c>
      <c r="J127" s="127">
        <v>1.4</v>
      </c>
      <c r="K127" s="93" t="s">
        <v>264</v>
      </c>
      <c r="L127" s="3"/>
      <c r="U127" s="99"/>
    </row>
    <row r="128" spans="1:21" ht="20.100000000000001" customHeight="1">
      <c r="A128" s="9" t="s">
        <v>4</v>
      </c>
      <c r="B128" s="11" t="s">
        <v>258</v>
      </c>
      <c r="C128" s="11"/>
      <c r="D128" s="11"/>
      <c r="E128" s="11"/>
      <c r="F128" s="11"/>
      <c r="G128" s="11"/>
      <c r="H128" s="11"/>
      <c r="I128" s="10" t="s">
        <v>259</v>
      </c>
      <c r="J128" s="97">
        <v>1.0737061480634029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260</v>
      </c>
      <c r="C129" s="8"/>
      <c r="D129" s="8"/>
      <c r="E129" s="8"/>
      <c r="F129" s="8"/>
      <c r="G129" s="8"/>
      <c r="H129" s="8"/>
      <c r="I129" s="7" t="s">
        <v>261</v>
      </c>
      <c r="J129" s="67">
        <v>0.4993626397773579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241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242</v>
      </c>
      <c r="C132" s="8"/>
      <c r="D132" s="8"/>
      <c r="E132" s="8"/>
      <c r="F132" s="8"/>
      <c r="G132" s="8"/>
      <c r="H132" s="8"/>
      <c r="I132" s="7" t="s">
        <v>243</v>
      </c>
      <c r="J132" s="97">
        <v>2.8607432303034095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244</v>
      </c>
      <c r="C133" s="8"/>
      <c r="D133" s="8"/>
      <c r="E133" s="8"/>
      <c r="F133" s="8"/>
      <c r="G133" s="8"/>
      <c r="H133" s="8"/>
      <c r="I133" s="7" t="s">
        <v>245</v>
      </c>
      <c r="J133" s="152">
        <v>609.55648707118439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285</v>
      </c>
      <c r="C134" s="8"/>
      <c r="D134" s="8"/>
      <c r="E134" s="8"/>
      <c r="F134" s="8"/>
      <c r="G134" s="8"/>
      <c r="H134" s="8"/>
      <c r="I134" s="7" t="s">
        <v>286</v>
      </c>
      <c r="J134" s="98">
        <v>31875.000000000004</v>
      </c>
      <c r="K134" s="5" t="s">
        <v>219</v>
      </c>
      <c r="L134" s="3"/>
      <c r="U134" s="99"/>
    </row>
    <row r="135" spans="1:21" ht="20.100000000000001" customHeight="1">
      <c r="A135" s="9" t="s">
        <v>7</v>
      </c>
      <c r="B135" s="8" t="s">
        <v>287</v>
      </c>
      <c r="C135" s="8"/>
      <c r="D135" s="8"/>
      <c r="E135" s="8"/>
      <c r="F135" s="8"/>
      <c r="G135" s="8"/>
      <c r="H135" s="8"/>
      <c r="I135" s="7" t="s">
        <v>288</v>
      </c>
      <c r="J135" s="151">
        <v>41503906.249999993</v>
      </c>
      <c r="K135" s="5" t="s">
        <v>289</v>
      </c>
      <c r="L135" s="3"/>
      <c r="U135" s="99"/>
    </row>
    <row r="136" spans="1:21" ht="20.100000000000001" customHeight="1">
      <c r="A136" s="9" t="s">
        <v>6</v>
      </c>
      <c r="B136" s="8" t="s">
        <v>246</v>
      </c>
      <c r="C136" s="8"/>
      <c r="D136" s="8"/>
      <c r="E136" s="8"/>
      <c r="F136" s="8"/>
      <c r="G136" s="8"/>
      <c r="H136" s="8"/>
      <c r="I136" s="7" t="s">
        <v>247</v>
      </c>
      <c r="J136" s="152">
        <v>19.40328428753568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1383.7114969891841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250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251</v>
      </c>
      <c r="C140" s="8"/>
      <c r="D140" s="8"/>
      <c r="E140" s="8"/>
      <c r="F140" s="8"/>
      <c r="G140" s="8"/>
      <c r="H140" s="8"/>
      <c r="I140" s="7" t="s">
        <v>252</v>
      </c>
      <c r="J140" s="67">
        <v>0.24012756182497247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248</v>
      </c>
      <c r="C141" s="8"/>
      <c r="D141" s="8"/>
      <c r="E141" s="8"/>
      <c r="F141" s="8"/>
      <c r="G141" s="8"/>
      <c r="H141" s="8"/>
      <c r="I141" s="7" t="s">
        <v>249</v>
      </c>
      <c r="J141" s="62">
        <v>23942.64693740127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1.0577927536837066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717.20125513582855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573.21527280873318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-143.98598232709531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331</v>
      </c>
      <c r="C149" s="8"/>
      <c r="D149" s="8"/>
      <c r="E149" s="8"/>
      <c r="F149" s="8"/>
      <c r="G149" s="8"/>
      <c r="H149" s="8"/>
      <c r="I149" s="81" t="s">
        <v>332</v>
      </c>
      <c r="J149" s="62">
        <v>-143.98598232709531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87</v>
      </c>
      <c r="C152" s="8"/>
      <c r="D152" s="8"/>
      <c r="E152" s="8"/>
      <c r="F152" s="8"/>
      <c r="G152" s="8"/>
      <c r="H152" s="8"/>
      <c r="I152" s="81" t="s">
        <v>88</v>
      </c>
      <c r="J152" s="67">
        <v>5.107267919775705E-2</v>
      </c>
      <c r="K152" s="5" t="s">
        <v>86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234</v>
      </c>
      <c r="N154" s="78" t="s">
        <v>227</v>
      </c>
      <c r="O154" s="78">
        <v>1</v>
      </c>
      <c r="P154" s="78" t="s">
        <v>228</v>
      </c>
      <c r="Q154" s="78" t="s">
        <v>229</v>
      </c>
      <c r="R154" s="78" t="s">
        <v>230</v>
      </c>
      <c r="S154" s="78" t="s">
        <v>231</v>
      </c>
      <c r="U154" s="99"/>
    </row>
    <row r="155" spans="1:21" ht="20.100000000000001" customHeight="1">
      <c r="A155" s="9" t="s">
        <v>5</v>
      </c>
      <c r="B155" s="8" t="s">
        <v>222</v>
      </c>
      <c r="C155" s="8"/>
      <c r="D155" s="8"/>
      <c r="E155" s="8"/>
      <c r="F155" s="8"/>
      <c r="G155" s="8"/>
      <c r="H155" s="8"/>
      <c r="I155" s="7" t="s">
        <v>235</v>
      </c>
      <c r="J155" s="62">
        <v>1087.1167181091412</v>
      </c>
      <c r="K155" s="5" t="s">
        <v>223</v>
      </c>
      <c r="L155" s="3"/>
      <c r="M155" s="70" t="s">
        <v>233</v>
      </c>
      <c r="N155" s="102"/>
      <c r="O155" s="102"/>
      <c r="P155" s="102"/>
      <c r="Q155" s="102"/>
      <c r="R155" s="102"/>
      <c r="S155" s="122">
        <f>1/bolt.axial_stiffness</f>
        <v>9.1986442977285256E-4</v>
      </c>
      <c r="T155" s="1" t="s">
        <v>225</v>
      </c>
      <c r="U155" s="99"/>
    </row>
    <row r="156" spans="1:21" ht="20.100000000000001" customHeight="1">
      <c r="A156" s="9" t="s">
        <v>4</v>
      </c>
      <c r="B156" s="8" t="s">
        <v>77</v>
      </c>
      <c r="C156" s="8"/>
      <c r="D156" s="8"/>
      <c r="E156" s="8"/>
      <c r="F156" s="8"/>
      <c r="G156" s="8"/>
      <c r="H156" s="8"/>
      <c r="I156" s="7" t="s">
        <v>237</v>
      </c>
      <c r="J156" s="62">
        <v>147.47458220868361</v>
      </c>
      <c r="K156" s="5" t="s">
        <v>78</v>
      </c>
      <c r="L156" s="3"/>
      <c r="M156" s="70" t="s">
        <v>232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6780.8295166753005</v>
      </c>
      <c r="T156" s="1" t="s">
        <v>224</v>
      </c>
      <c r="U156" s="99"/>
    </row>
    <row r="157" spans="1:21" ht="20.100000000000001" customHeight="1">
      <c r="A157" s="9" t="s">
        <v>3</v>
      </c>
      <c r="B157" s="8" t="s">
        <v>284</v>
      </c>
      <c r="C157" s="8"/>
      <c r="D157" s="8"/>
      <c r="E157" s="8"/>
      <c r="F157" s="8"/>
      <c r="G157" s="8"/>
      <c r="H157" s="8"/>
      <c r="I157" s="7" t="s">
        <v>220</v>
      </c>
      <c r="J157" s="62">
        <v>1473.1493426522268</v>
      </c>
      <c r="K157" s="5" t="s">
        <v>219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240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238</v>
      </c>
      <c r="C160" s="11"/>
      <c r="D160" s="11"/>
      <c r="E160" s="11"/>
      <c r="F160" s="11"/>
      <c r="G160" s="11"/>
      <c r="H160" s="11"/>
      <c r="I160" s="10" t="s">
        <v>239</v>
      </c>
      <c r="J160" s="92">
        <v>90</v>
      </c>
      <c r="K160" s="93" t="s">
        <v>216</v>
      </c>
      <c r="L160" s="3"/>
      <c r="U160" s="99"/>
    </row>
    <row r="161" spans="1:21" ht="20.100000000000001" customHeight="1">
      <c r="A161" s="9" t="s">
        <v>4</v>
      </c>
      <c r="B161" s="8" t="s">
        <v>71</v>
      </c>
      <c r="C161" s="8"/>
      <c r="D161" s="8"/>
      <c r="E161" s="8"/>
      <c r="F161" s="8"/>
      <c r="G161" s="8"/>
      <c r="H161" s="8"/>
      <c r="I161" s="7" t="s">
        <v>72</v>
      </c>
      <c r="J161" s="64">
        <v>148.68397322195224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298</v>
      </c>
      <c r="C162" s="8"/>
      <c r="D162" s="8"/>
      <c r="E162" s="8"/>
      <c r="F162" s="8"/>
      <c r="G162" s="8"/>
      <c r="H162" s="8"/>
      <c r="I162" s="7" t="s">
        <v>297</v>
      </c>
      <c r="J162" s="64">
        <v>74.341986610976122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299</v>
      </c>
      <c r="C163" s="8"/>
      <c r="D163" s="8"/>
      <c r="E163" s="8"/>
      <c r="F163" s="8"/>
      <c r="G163" s="8"/>
      <c r="H163" s="8"/>
      <c r="I163" s="7" t="s">
        <v>300</v>
      </c>
      <c r="J163" s="151">
        <v>16227528.242216157</v>
      </c>
      <c r="K163" s="5" t="s">
        <v>289</v>
      </c>
      <c r="L163" s="3"/>
      <c r="U163" s="100"/>
    </row>
    <row r="164" spans="1:21" ht="20.100000000000001" customHeight="1">
      <c r="A164" s="9" t="s">
        <v>6</v>
      </c>
      <c r="B164" s="8" t="s">
        <v>226</v>
      </c>
      <c r="C164" s="8"/>
      <c r="D164" s="8"/>
      <c r="E164" s="8"/>
      <c r="F164" s="8"/>
      <c r="G164" s="8"/>
      <c r="H164" s="8"/>
      <c r="I164" s="7" t="s">
        <v>236</v>
      </c>
      <c r="J164" s="92">
        <v>6489.7425600782899</v>
      </c>
      <c r="K164" s="5" t="s">
        <v>223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89</v>
      </c>
      <c r="C165" s="17"/>
      <c r="D165" s="17"/>
      <c r="E165" s="17"/>
      <c r="F165" s="17"/>
      <c r="G165" s="17"/>
      <c r="H165" s="17"/>
      <c r="I165" s="83" t="s">
        <v>90</v>
      </c>
      <c r="J165" s="84">
        <v>1.8535343069812776E-3</v>
      </c>
      <c r="K165" s="15" t="s">
        <v>86</v>
      </c>
      <c r="L165" s="3"/>
    </row>
    <row r="166" spans="1:21" ht="20.100000000000001" customHeight="1">
      <c r="A166" s="9" t="s">
        <v>35</v>
      </c>
      <c r="B166" s="8" t="s">
        <v>91</v>
      </c>
      <c r="C166" s="8"/>
      <c r="D166" s="8"/>
      <c r="E166" s="8"/>
      <c r="F166" s="8"/>
      <c r="G166" s="8"/>
      <c r="H166" s="8"/>
      <c r="I166" s="7" t="s">
        <v>92</v>
      </c>
      <c r="J166" s="66">
        <v>0.16559233264544532</v>
      </c>
      <c r="K166" s="5" t="s">
        <v>86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K114" sqref="K11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93</v>
      </c>
      <c r="B11" s="37" t="s">
        <v>293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101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100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99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98</v>
      </c>
      <c r="C16" s="171"/>
      <c r="D16" s="173" t="str">
        <f>Title</f>
        <v>Flange Segment Analytical Model for 120°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97</v>
      </c>
      <c r="C17" s="171"/>
      <c r="D17" s="173" t="str">
        <f>Gap30deg!D17</f>
        <v>0.10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96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160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80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30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125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301</v>
      </c>
      <c r="C40" s="8"/>
      <c r="D40" s="8"/>
      <c r="E40" s="8"/>
      <c r="F40" s="8"/>
      <c r="G40" s="8"/>
      <c r="H40" s="8"/>
      <c r="I40" s="7" t="s">
        <v>302</v>
      </c>
      <c r="J40" s="62">
        <v>2.5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296</v>
      </c>
      <c r="C41" s="8"/>
      <c r="D41" s="8"/>
      <c r="E41" s="8"/>
      <c r="F41" s="8"/>
      <c r="G41" s="8"/>
      <c r="H41" s="8"/>
      <c r="I41" s="7" t="s">
        <v>31</v>
      </c>
      <c r="J41" s="62">
        <v>2300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325</v>
      </c>
      <c r="C42" s="17"/>
      <c r="D42" s="17"/>
      <c r="E42" s="17"/>
      <c r="F42" s="17"/>
      <c r="G42" s="17"/>
      <c r="H42" s="17"/>
      <c r="I42" s="16" t="s">
        <v>33</v>
      </c>
      <c r="J42" s="64">
        <v>-30.138999999999999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333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48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0.23800000000000002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1040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809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3.0060257869038054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4817.1087355043501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-167.68503684484588</v>
      </c>
      <c r="P66" s="71">
        <v>-159.53842557164344</v>
      </c>
      <c r="Q66" s="71">
        <v>-151.39181429844103</v>
      </c>
      <c r="R66" s="71">
        <v>-143.2452030252386</v>
      </c>
      <c r="S66" s="71">
        <v>-135.09859175203619</v>
      </c>
      <c r="T66" s="71">
        <v>-126.95198047883375</v>
      </c>
      <c r="U66" s="71">
        <v>-118.80536920563132</v>
      </c>
      <c r="V66" s="71">
        <v>-110.65875793242888</v>
      </c>
      <c r="W66" s="71">
        <v>-102.51214665922645</v>
      </c>
      <c r="X66" s="71">
        <v>-94.365535386024035</v>
      </c>
      <c r="Y66" s="71">
        <v>-86.218924112821597</v>
      </c>
      <c r="Z66" s="71">
        <v>-78.072312839619158</v>
      </c>
      <c r="AA66" s="71">
        <v>-69.925701566416734</v>
      </c>
      <c r="AB66" s="71">
        <v>-61.77909029321431</v>
      </c>
      <c r="AC66" s="71">
        <v>-53.632479020011871</v>
      </c>
      <c r="AD66" s="71">
        <v>-45.485867746809454</v>
      </c>
      <c r="AE66" s="71">
        <v>-37.339256473607023</v>
      </c>
      <c r="AF66" s="71">
        <v>-29.192645200404602</v>
      </c>
      <c r="AG66" s="71">
        <v>-21.046033927202167</v>
      </c>
      <c r="AH66" s="71">
        <v>-12.899422653999732</v>
      </c>
      <c r="AI66" s="71">
        <v>-4.7528113807972989</v>
      </c>
      <c r="AJ66" s="71">
        <v>3.3937998924051351</v>
      </c>
      <c r="AK66" s="71">
        <v>11.540411165607569</v>
      </c>
      <c r="AL66" s="71">
        <v>19.687022438809976</v>
      </c>
      <c r="AM66" s="71">
        <v>27.833633712012407</v>
      </c>
      <c r="AN66" s="71">
        <v>35.980244985214838</v>
      </c>
      <c r="AO66" s="71">
        <v>44.126856258417277</v>
      </c>
      <c r="AP66" s="71">
        <v>52.273467531619708</v>
      </c>
      <c r="AQ66" s="71">
        <v>60.420078804822147</v>
      </c>
      <c r="AR66" s="71">
        <v>68.56669007802455</v>
      </c>
      <c r="AS66" s="71">
        <v>76.713301351226988</v>
      </c>
      <c r="AT66" s="71">
        <v>84.859912624429413</v>
      </c>
      <c r="AU66" s="71">
        <v>93.006523897631851</v>
      </c>
      <c r="AV66" s="71">
        <v>101.15313517083429</v>
      </c>
      <c r="AW66" s="71">
        <v>109.29974644403669</v>
      </c>
      <c r="AX66" s="71">
        <v>117.44635771723915</v>
      </c>
      <c r="AY66" s="71">
        <v>125.59296899044156</v>
      </c>
      <c r="AZ66" s="71">
        <v>133.73958026364403</v>
      </c>
      <c r="BA66" s="71">
        <v>141.88619153684641</v>
      </c>
      <c r="BB66" s="71">
        <v>150.03280281004882</v>
      </c>
      <c r="BC66" s="71">
        <v>158.17941408325129</v>
      </c>
      <c r="BD66" s="71">
        <v>166.3260253564537</v>
      </c>
      <c r="BE66" s="71">
        <v>174.47263662965617</v>
      </c>
      <c r="BF66" s="71">
        <v>182.61924790285858</v>
      </c>
      <c r="BG66" s="71">
        <v>190.76585917606104</v>
      </c>
      <c r="BH66" s="71">
        <v>198.91247044926342</v>
      </c>
      <c r="BI66" s="71">
        <v>207.05908172246583</v>
      </c>
      <c r="BJ66" s="71">
        <v>215.2056929956683</v>
      </c>
      <c r="BK66" s="71">
        <v>223.35230426887071</v>
      </c>
      <c r="BL66" s="71">
        <v>231.49891554207318</v>
      </c>
      <c r="BM66" s="71">
        <v>239.64552681527559</v>
      </c>
      <c r="BN66" s="71">
        <v>247.79213808847803</v>
      </c>
      <c r="BO66" s="71">
        <v>255.93874936168044</v>
      </c>
      <c r="BP66" s="71">
        <v>264.08536063488282</v>
      </c>
      <c r="BQ66" s="71">
        <v>272.23197190808526</v>
      </c>
      <c r="BR66" s="71">
        <v>280.37858318128775</v>
      </c>
      <c r="BS66" s="71">
        <v>288.52519445449019</v>
      </c>
      <c r="BT66" s="71">
        <v>296.67180572769257</v>
      </c>
      <c r="BU66" s="71">
        <v>304.81841700089501</v>
      </c>
      <c r="BV66" s="71">
        <v>312.96502827409751</v>
      </c>
      <c r="BW66" s="71">
        <v>321.11163954729983</v>
      </c>
      <c r="BX66" s="71">
        <v>329.25825082050227</v>
      </c>
      <c r="BY66" s="71">
        <v>337.40486209370476</v>
      </c>
      <c r="BZ66" s="71">
        <v>345.5514733669072</v>
      </c>
      <c r="CA66" s="71">
        <v>353.69808464010958</v>
      </c>
      <c r="CB66" s="71">
        <v>361.84469591331202</v>
      </c>
      <c r="CC66" s="71">
        <v>369.99130718651446</v>
      </c>
      <c r="CD66" s="71">
        <v>378.13791845971696</v>
      </c>
      <c r="CE66" s="71">
        <v>386.28452973291928</v>
      </c>
      <c r="CF66" s="71">
        <v>394.43114100612178</v>
      </c>
      <c r="CG66" s="71">
        <v>402.57775227932422</v>
      </c>
      <c r="CH66" s="71">
        <v>410.7243635525266</v>
      </c>
      <c r="CI66" s="71">
        <v>418.87097482572904</v>
      </c>
      <c r="CJ66" s="71">
        <v>427.01758609893147</v>
      </c>
      <c r="CK66" s="71">
        <v>435.16419737213397</v>
      </c>
      <c r="CL66" s="71">
        <v>443.31080864533629</v>
      </c>
      <c r="CM66" s="71">
        <v>451.45741991853879</v>
      </c>
      <c r="CN66" s="71">
        <v>459.60403119174123</v>
      </c>
      <c r="CO66" s="71">
        <v>467.75064246494355</v>
      </c>
      <c r="CP66" s="71">
        <v>475.89725373814605</v>
      </c>
      <c r="CQ66" s="71">
        <v>484.04386501134849</v>
      </c>
      <c r="CR66" s="71">
        <v>492.19047628455098</v>
      </c>
      <c r="CS66" s="71">
        <v>500.33708755775331</v>
      </c>
      <c r="CT66" s="71">
        <v>508.4836988309558</v>
      </c>
      <c r="CU66" s="71">
        <v>516.6303101041583</v>
      </c>
      <c r="CV66" s="71">
        <v>524.77692137736062</v>
      </c>
      <c r="CW66" s="71">
        <v>532.92353265056306</v>
      </c>
      <c r="CX66" s="71">
        <v>541.0701439237655</v>
      </c>
      <c r="CY66" s="71">
        <v>549.21675519696794</v>
      </c>
      <c r="CZ66" s="71">
        <v>557.36336647017038</v>
      </c>
      <c r="DA66" s="71">
        <v>565.50997774337281</v>
      </c>
      <c r="DB66" s="71">
        <v>573.65658901657525</v>
      </c>
      <c r="DC66" s="71">
        <v>581.80320028977758</v>
      </c>
      <c r="DD66" s="71">
        <v>589.94981156298002</v>
      </c>
      <c r="DE66" s="71">
        <v>598.09642283618257</v>
      </c>
      <c r="DF66" s="71">
        <v>606.24303410938501</v>
      </c>
      <c r="DG66" s="71">
        <v>614.38964538258733</v>
      </c>
      <c r="DH66" s="71">
        <v>622.53625665578977</v>
      </c>
      <c r="DI66" s="71">
        <v>630.68286792899221</v>
      </c>
      <c r="DJ66" s="71">
        <v>638.82947920219465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809.18546478460223</v>
      </c>
      <c r="P67" s="71">
        <v>809.18546449603537</v>
      </c>
      <c r="Q67" s="71">
        <v>809.18470212858642</v>
      </c>
      <c r="R67" s="71">
        <v>809.18247321197998</v>
      </c>
      <c r="S67" s="71">
        <v>809.1787777462157</v>
      </c>
      <c r="T67" s="71">
        <v>809.17361573129392</v>
      </c>
      <c r="U67" s="71">
        <v>809.16698716721453</v>
      </c>
      <c r="V67" s="71">
        <v>809.1588920539773</v>
      </c>
      <c r="W67" s="71">
        <v>809.14933039158268</v>
      </c>
      <c r="X67" s="71">
        <v>809.13830218003034</v>
      </c>
      <c r="Y67" s="71">
        <v>809.12580741932038</v>
      </c>
      <c r="Z67" s="71">
        <v>809.11184610945281</v>
      </c>
      <c r="AA67" s="71">
        <v>809.09641825042763</v>
      </c>
      <c r="AB67" s="71">
        <v>809.07952384224461</v>
      </c>
      <c r="AC67" s="71">
        <v>809.06116288490421</v>
      </c>
      <c r="AD67" s="71">
        <v>809.04133537840596</v>
      </c>
      <c r="AE67" s="71">
        <v>809.02004132275022</v>
      </c>
      <c r="AF67" s="71">
        <v>808.9979405910251</v>
      </c>
      <c r="AG67" s="71">
        <v>809.03397408092735</v>
      </c>
      <c r="AH67" s="71">
        <v>809.16634047383582</v>
      </c>
      <c r="AI67" s="71">
        <v>809.39503976975038</v>
      </c>
      <c r="AJ67" s="71">
        <v>809.72007196867128</v>
      </c>
      <c r="AK67" s="71">
        <v>810.14143707059827</v>
      </c>
      <c r="AL67" s="71">
        <v>810.65913507553159</v>
      </c>
      <c r="AM67" s="71">
        <v>811.27316598347102</v>
      </c>
      <c r="AN67" s="71">
        <v>811.98352979441654</v>
      </c>
      <c r="AO67" s="71">
        <v>812.79022650836839</v>
      </c>
      <c r="AP67" s="71">
        <v>813.69325612532634</v>
      </c>
      <c r="AQ67" s="71">
        <v>814.69261864529062</v>
      </c>
      <c r="AR67" s="71">
        <v>815.788314068261</v>
      </c>
      <c r="AS67" s="71">
        <v>816.98034239423748</v>
      </c>
      <c r="AT67" s="71">
        <v>818.26870362322029</v>
      </c>
      <c r="AU67" s="71">
        <v>819.65339775520931</v>
      </c>
      <c r="AV67" s="71">
        <v>821.13442479020455</v>
      </c>
      <c r="AW67" s="71">
        <v>822.71178472820588</v>
      </c>
      <c r="AX67" s="71">
        <v>824.38547756921344</v>
      </c>
      <c r="AY67" s="71">
        <v>826.1555033132272</v>
      </c>
      <c r="AZ67" s="71">
        <v>828.02186196024729</v>
      </c>
      <c r="BA67" s="71">
        <v>829.98455351027337</v>
      </c>
      <c r="BB67" s="71">
        <v>832.04357796330578</v>
      </c>
      <c r="BC67" s="71">
        <v>834.19893531934429</v>
      </c>
      <c r="BD67" s="71">
        <v>836.45062557838901</v>
      </c>
      <c r="BE67" s="71">
        <v>838.79864874044006</v>
      </c>
      <c r="BF67" s="71">
        <v>841.24300480549709</v>
      </c>
      <c r="BG67" s="71">
        <v>843.78369377356057</v>
      </c>
      <c r="BH67" s="71">
        <v>846.42071564463004</v>
      </c>
      <c r="BI67" s="71">
        <v>849.15407041870583</v>
      </c>
      <c r="BJ67" s="71">
        <v>851.98375809578772</v>
      </c>
      <c r="BK67" s="71">
        <v>854.90977867587583</v>
      </c>
      <c r="BL67" s="71">
        <v>857.93213215897026</v>
      </c>
      <c r="BM67" s="71">
        <v>861.05081854507068</v>
      </c>
      <c r="BN67" s="71">
        <v>864.26583783417743</v>
      </c>
      <c r="BO67" s="71">
        <v>867.5771900262904</v>
      </c>
      <c r="BP67" s="71">
        <v>870.98487512140946</v>
      </c>
      <c r="BQ67" s="71">
        <v>874.48889311953474</v>
      </c>
      <c r="BR67" s="71">
        <v>878.08924402066623</v>
      </c>
      <c r="BS67" s="71">
        <v>881.78592782480393</v>
      </c>
      <c r="BT67" s="71">
        <v>885.57894453194785</v>
      </c>
      <c r="BU67" s="71">
        <v>889.46829414209799</v>
      </c>
      <c r="BV67" s="71">
        <v>893.45397665525411</v>
      </c>
      <c r="BW67" s="71">
        <v>897.53599207141667</v>
      </c>
      <c r="BX67" s="71">
        <v>901.71434039058533</v>
      </c>
      <c r="BY67" s="71">
        <v>905.98902161276021</v>
      </c>
      <c r="BZ67" s="71">
        <v>910.3600357379413</v>
      </c>
      <c r="CA67" s="71">
        <v>914.82738276612849</v>
      </c>
      <c r="CB67" s="71">
        <v>919.39106269732201</v>
      </c>
      <c r="CC67" s="71">
        <v>924.05107553152175</v>
      </c>
      <c r="CD67" s="71">
        <v>928.80742126872758</v>
      </c>
      <c r="CE67" s="71">
        <v>933.66009990893951</v>
      </c>
      <c r="CF67" s="71">
        <v>938.60911145215789</v>
      </c>
      <c r="CG67" s="71">
        <v>943.65445589838225</v>
      </c>
      <c r="CH67" s="71">
        <v>948.79613324761283</v>
      </c>
      <c r="CI67" s="71">
        <v>954.03414349984973</v>
      </c>
      <c r="CJ67" s="71">
        <v>959.36848665509285</v>
      </c>
      <c r="CK67" s="71">
        <v>964.79916271334207</v>
      </c>
      <c r="CL67" s="71">
        <v>970.32617167459739</v>
      </c>
      <c r="CM67" s="71">
        <v>975.94951353885904</v>
      </c>
      <c r="CN67" s="71">
        <v>981.6691883061269</v>
      </c>
      <c r="CO67" s="71">
        <v>987.48519597640086</v>
      </c>
      <c r="CP67" s="71">
        <v>993.39753654968115</v>
      </c>
      <c r="CQ67" s="71">
        <v>999.40621002596743</v>
      </c>
      <c r="CR67" s="71">
        <v>1005.5112164052601</v>
      </c>
      <c r="CS67" s="71">
        <v>1011.7125556875588</v>
      </c>
      <c r="CT67" s="71">
        <v>1018.0102278728639</v>
      </c>
      <c r="CU67" s="71">
        <v>1024.404232961175</v>
      </c>
      <c r="CV67" s="71">
        <v>1030.8945709524924</v>
      </c>
      <c r="CW67" s="71">
        <v>1037.4812418468159</v>
      </c>
      <c r="CX67" s="71">
        <v>1044.1642456441457</v>
      </c>
      <c r="CY67" s="71">
        <v>1050.9435823444817</v>
      </c>
      <c r="CZ67" s="71">
        <v>1057.8192519478239</v>
      </c>
      <c r="DA67" s="71">
        <v>1064.7912544541723</v>
      </c>
      <c r="DB67" s="71">
        <v>1071.8595898635269</v>
      </c>
      <c r="DC67" s="71">
        <v>1079.0242581758876</v>
      </c>
      <c r="DD67" s="71">
        <v>1086.2852593912546</v>
      </c>
      <c r="DE67" s="71">
        <v>1093.6425935096277</v>
      </c>
      <c r="DF67" s="71">
        <v>1101.0962605310071</v>
      </c>
      <c r="DG67" s="71">
        <v>1108.6462604553926</v>
      </c>
      <c r="DH67" s="71">
        <v>1116.2925932827843</v>
      </c>
      <c r="DI67" s="71">
        <v>1124.0352590131822</v>
      </c>
      <c r="DJ67" s="71">
        <v>1131.8742576465863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-15.392333201716564</v>
      </c>
      <c r="P68" s="71">
        <v>-15.392317024158324</v>
      </c>
      <c r="Q68" s="71">
        <v>-15.349577389874632</v>
      </c>
      <c r="R68" s="71">
        <v>-15.224620479990179</v>
      </c>
      <c r="S68" s="71">
        <v>-15.017446294504968</v>
      </c>
      <c r="T68" s="71">
        <v>-14.728054833418994</v>
      </c>
      <c r="U68" s="71">
        <v>-14.35644609673226</v>
      </c>
      <c r="V68" s="71">
        <v>-13.902620084444763</v>
      </c>
      <c r="W68" s="71">
        <v>-13.366576796556512</v>
      </c>
      <c r="X68" s="71">
        <v>-12.748316233067495</v>
      </c>
      <c r="Y68" s="71">
        <v>-12.04783839397772</v>
      </c>
      <c r="Z68" s="71">
        <v>-11.265143279287187</v>
      </c>
      <c r="AA68" s="71">
        <v>-10.400230888995893</v>
      </c>
      <c r="AB68" s="71">
        <v>-9.453101223103836</v>
      </c>
      <c r="AC68" s="71">
        <v>-8.4237542816110214</v>
      </c>
      <c r="AD68" s="71">
        <v>-7.3121900645174467</v>
      </c>
      <c r="AE68" s="71">
        <v>-6.1184085718231103</v>
      </c>
      <c r="AF68" s="71">
        <v>-4.8417784836754016</v>
      </c>
      <c r="AG68" s="71">
        <v>-3.4259093221049475</v>
      </c>
      <c r="AH68" s="71">
        <v>-1.8342552931906115</v>
      </c>
      <c r="AI68" s="71">
        <v>-6.6816396932395161E-2</v>
      </c>
      <c r="AJ68" s="71">
        <v>1.8764073666697025</v>
      </c>
      <c r="AK68" s="71">
        <v>3.995415997615682</v>
      </c>
      <c r="AL68" s="71">
        <v>6.2902094959055326</v>
      </c>
      <c r="AM68" s="71">
        <v>8.7607878615392742</v>
      </c>
      <c r="AN68" s="71">
        <v>11.407151094516896</v>
      </c>
      <c r="AO68" s="71">
        <v>14.229299194838401</v>
      </c>
      <c r="AP68" s="71">
        <v>17.227232162503785</v>
      </c>
      <c r="AQ68" s="71">
        <v>20.400949997513052</v>
      </c>
      <c r="AR68" s="71">
        <v>23.750452699866187</v>
      </c>
      <c r="AS68" s="71">
        <v>27.275740269563215</v>
      </c>
      <c r="AT68" s="71">
        <v>30.976812706604122</v>
      </c>
      <c r="AU68" s="71">
        <v>34.853670010988914</v>
      </c>
      <c r="AV68" s="71">
        <v>38.906312182717585</v>
      </c>
      <c r="AW68" s="71">
        <v>43.13473922179012</v>
      </c>
      <c r="AX68" s="71">
        <v>47.538951128206577</v>
      </c>
      <c r="AY68" s="71">
        <v>52.11894790196687</v>
      </c>
      <c r="AZ68" s="71">
        <v>56.874729543071084</v>
      </c>
      <c r="BA68" s="71">
        <v>61.806296051519148</v>
      </c>
      <c r="BB68" s="71">
        <v>66.913647427311076</v>
      </c>
      <c r="BC68" s="71">
        <v>72.196783670446933</v>
      </c>
      <c r="BD68" s="71">
        <v>77.655704780926641</v>
      </c>
      <c r="BE68" s="71">
        <v>83.290410758750255</v>
      </c>
      <c r="BF68" s="71">
        <v>89.10090160391772</v>
      </c>
      <c r="BG68" s="71">
        <v>95.087177316429106</v>
      </c>
      <c r="BH68" s="71">
        <v>101.24923789628434</v>
      </c>
      <c r="BI68" s="71">
        <v>107.58708334348344</v>
      </c>
      <c r="BJ68" s="71">
        <v>114.10071365802646</v>
      </c>
      <c r="BK68" s="71">
        <v>120.79012883991334</v>
      </c>
      <c r="BL68" s="71">
        <v>127.65532888914412</v>
      </c>
      <c r="BM68" s="71">
        <v>134.69631380571877</v>
      </c>
      <c r="BN68" s="71">
        <v>141.91308358963732</v>
      </c>
      <c r="BO68" s="71">
        <v>149.30563824089973</v>
      </c>
      <c r="BP68" s="71">
        <v>156.87397775950595</v>
      </c>
      <c r="BQ68" s="71">
        <v>164.61810214545613</v>
      </c>
      <c r="BR68" s="71">
        <v>172.53801139875023</v>
      </c>
      <c r="BS68" s="71">
        <v>180.63370551938823</v>
      </c>
      <c r="BT68" s="71">
        <v>188.90518450736994</v>
      </c>
      <c r="BU68" s="71">
        <v>197.35244836269567</v>
      </c>
      <c r="BV68" s="71">
        <v>205.9754970853653</v>
      </c>
      <c r="BW68" s="71">
        <v>214.77433067537865</v>
      </c>
      <c r="BX68" s="71">
        <v>223.74894913273602</v>
      </c>
      <c r="BY68" s="71">
        <v>232.89935245743729</v>
      </c>
      <c r="BZ68" s="71">
        <v>242.22554064948241</v>
      </c>
      <c r="CA68" s="71">
        <v>251.7275137088713</v>
      </c>
      <c r="CB68" s="71">
        <v>261.40527163560421</v>
      </c>
      <c r="CC68" s="71">
        <v>271.25881442968097</v>
      </c>
      <c r="CD68" s="71">
        <v>281.28814209110169</v>
      </c>
      <c r="CE68" s="71">
        <v>291.49325461986604</v>
      </c>
      <c r="CF68" s="71">
        <v>301.87415201597446</v>
      </c>
      <c r="CG68" s="71">
        <v>312.43083427942679</v>
      </c>
      <c r="CH68" s="71">
        <v>323.16330141022286</v>
      </c>
      <c r="CI68" s="71">
        <v>334.07155340836289</v>
      </c>
      <c r="CJ68" s="71">
        <v>345.15559027384688</v>
      </c>
      <c r="CK68" s="71">
        <v>356.41541200667473</v>
      </c>
      <c r="CL68" s="71">
        <v>367.85101860684631</v>
      </c>
      <c r="CM68" s="71">
        <v>379.46241007436186</v>
      </c>
      <c r="CN68" s="71">
        <v>391.24958640922137</v>
      </c>
      <c r="CO68" s="71">
        <v>403.21254761142455</v>
      </c>
      <c r="CP68" s="71">
        <v>415.35129368097176</v>
      </c>
      <c r="CQ68" s="71">
        <v>427.66582461786294</v>
      </c>
      <c r="CR68" s="71">
        <v>440.15614042209791</v>
      </c>
      <c r="CS68" s="71">
        <v>452.82224109367661</v>
      </c>
      <c r="CT68" s="71">
        <v>465.66412663259945</v>
      </c>
      <c r="CU68" s="71">
        <v>478.68179703886608</v>
      </c>
      <c r="CV68" s="71">
        <v>491.87525231247645</v>
      </c>
      <c r="CW68" s="71">
        <v>505.24449245343084</v>
      </c>
      <c r="CX68" s="71">
        <v>518.78951746172913</v>
      </c>
      <c r="CY68" s="71">
        <v>532.51032733737134</v>
      </c>
      <c r="CZ68" s="71">
        <v>546.40692208035716</v>
      </c>
      <c r="DA68" s="71">
        <v>560.47930169068707</v>
      </c>
      <c r="DB68" s="71">
        <v>574.72746616836093</v>
      </c>
      <c r="DC68" s="71">
        <v>589.15141551337854</v>
      </c>
      <c r="DD68" s="71">
        <v>603.75114972574011</v>
      </c>
      <c r="DE68" s="71">
        <v>618.52666880544552</v>
      </c>
      <c r="DF68" s="71">
        <v>633.47797275249491</v>
      </c>
      <c r="DG68" s="71">
        <v>648.60506156688791</v>
      </c>
      <c r="DH68" s="71">
        <v>663.90793524862499</v>
      </c>
      <c r="DI68" s="71">
        <v>679.38659379770604</v>
      </c>
      <c r="DJ68" s="71">
        <v>695.04103721413071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324</v>
      </c>
      <c r="C83" s="11"/>
      <c r="D83" s="11"/>
      <c r="E83" s="11"/>
      <c r="F83" s="11"/>
      <c r="G83" s="11"/>
      <c r="H83" s="11"/>
      <c r="I83" s="10"/>
      <c r="J83" s="79">
        <v>-30.138999999999999</v>
      </c>
      <c r="K83" s="79">
        <v>809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608.4090278116139</v>
      </c>
      <c r="K84" s="79">
        <v>1103.0942277779873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37.127455158589505</v>
      </c>
      <c r="K85" s="79">
        <v>812.09130159436347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-159.70003509032941</v>
      </c>
      <c r="K86" s="79">
        <v>809.18546478460223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326</v>
      </c>
      <c r="C89" s="11"/>
      <c r="D89" s="11"/>
      <c r="E89" s="11"/>
      <c r="F89" s="11"/>
      <c r="G89" s="11"/>
      <c r="H89" s="11"/>
      <c r="I89" s="80">
        <v>809572.96017021011</v>
      </c>
      <c r="J89" s="80">
        <v>4.0884151521273358E-2</v>
      </c>
      <c r="K89" s="80">
        <v>7.2575604966957226E-7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808903.67667435389</v>
      </c>
      <c r="J90" s="80">
        <v>-3.5289674180597145E-3</v>
      </c>
      <c r="K90" s="80">
        <v>-1.1048737140425995E-8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809185.46478460229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324</v>
      </c>
      <c r="C113" s="11"/>
      <c r="D113" s="11"/>
      <c r="E113" s="11"/>
      <c r="F113" s="11"/>
      <c r="G113" s="11"/>
      <c r="H113" s="11"/>
      <c r="I113" s="10"/>
      <c r="J113" s="79">
        <f>point1.Z</f>
        <v>-30.138999999999999</v>
      </c>
      <c r="K113" s="79">
        <v>-4.9948574467981421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608.4090278116139</v>
      </c>
      <c r="K114" s="79">
        <v>637.48275703345757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37.127455158589505</v>
      </c>
      <c r="K115" s="79">
        <v>11.793933389697154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-159.70003509032941</v>
      </c>
      <c r="K116" s="79">
        <v>-15.392333201716564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326</v>
      </c>
      <c r="C119" s="11"/>
      <c r="D119" s="11"/>
      <c r="E119" s="11"/>
      <c r="F119" s="11"/>
      <c r="G119" s="11"/>
      <c r="H119" s="11"/>
      <c r="I119" s="80">
        <v>1.045517412749795</v>
      </c>
      <c r="J119" s="80">
        <v>2.4033132879328937E-4</v>
      </c>
      <c r="K119" s="149">
        <v>1.3243339184637589E-9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0.40519434840598212</v>
      </c>
      <c r="J120" s="80">
        <v>1.9784000098919401E-4</v>
      </c>
      <c r="K120" s="80">
        <v>6.19411263364131E-10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-15.392333201716564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254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257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262</v>
      </c>
      <c r="C127" s="11"/>
      <c r="D127" s="11"/>
      <c r="E127" s="11"/>
      <c r="F127" s="11"/>
      <c r="G127" s="11"/>
      <c r="H127" s="11"/>
      <c r="I127" s="10" t="s">
        <v>263</v>
      </c>
      <c r="J127" s="127">
        <v>1.4</v>
      </c>
      <c r="K127" s="93" t="s">
        <v>264</v>
      </c>
      <c r="L127" s="3"/>
      <c r="U127" s="99"/>
    </row>
    <row r="128" spans="1:21" ht="20.100000000000001" customHeight="1">
      <c r="A128" s="9" t="s">
        <v>4</v>
      </c>
      <c r="B128" s="11" t="s">
        <v>258</v>
      </c>
      <c r="C128" s="11"/>
      <c r="D128" s="11"/>
      <c r="E128" s="11"/>
      <c r="F128" s="11"/>
      <c r="G128" s="11"/>
      <c r="H128" s="11"/>
      <c r="I128" s="10" t="s">
        <v>259</v>
      </c>
      <c r="J128" s="97">
        <v>1.6365395665793778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260</v>
      </c>
      <c r="C129" s="8"/>
      <c r="D129" s="8"/>
      <c r="E129" s="8"/>
      <c r="F129" s="8"/>
      <c r="G129" s="8"/>
      <c r="H129" s="8"/>
      <c r="I129" s="7" t="s">
        <v>261</v>
      </c>
      <c r="J129" s="67">
        <v>0.44426272750754386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241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242</v>
      </c>
      <c r="C132" s="8"/>
      <c r="D132" s="8"/>
      <c r="E132" s="8"/>
      <c r="F132" s="8"/>
      <c r="G132" s="8"/>
      <c r="H132" s="8"/>
      <c r="I132" s="7" t="s">
        <v>243</v>
      </c>
      <c r="J132" s="97">
        <v>3.3809909737378794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244</v>
      </c>
      <c r="C133" s="8"/>
      <c r="D133" s="8"/>
      <c r="E133" s="8"/>
      <c r="F133" s="8"/>
      <c r="G133" s="8"/>
      <c r="H133" s="8"/>
      <c r="I133" s="7" t="s">
        <v>245</v>
      </c>
      <c r="J133" s="152">
        <v>386.8210402115991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285</v>
      </c>
      <c r="C134" s="8"/>
      <c r="D134" s="8"/>
      <c r="E134" s="8"/>
      <c r="F134" s="8"/>
      <c r="G134" s="8"/>
      <c r="H134" s="8"/>
      <c r="I134" s="7" t="s">
        <v>286</v>
      </c>
      <c r="J134" s="98">
        <v>31875.000000000004</v>
      </c>
      <c r="K134" s="5" t="s">
        <v>219</v>
      </c>
      <c r="L134" s="3"/>
      <c r="U134" s="99"/>
    </row>
    <row r="135" spans="1:21" ht="20.100000000000001" customHeight="1">
      <c r="A135" s="9" t="s">
        <v>7</v>
      </c>
      <c r="B135" s="8" t="s">
        <v>287</v>
      </c>
      <c r="C135" s="8"/>
      <c r="D135" s="8"/>
      <c r="E135" s="8"/>
      <c r="F135" s="8"/>
      <c r="G135" s="8"/>
      <c r="H135" s="8"/>
      <c r="I135" s="7" t="s">
        <v>288</v>
      </c>
      <c r="J135" s="151">
        <v>41503906.249999993</v>
      </c>
      <c r="K135" s="5" t="s">
        <v>289</v>
      </c>
      <c r="L135" s="3"/>
      <c r="U135" s="99"/>
    </row>
    <row r="136" spans="1:21" ht="20.100000000000001" customHeight="1">
      <c r="A136" s="9" t="s">
        <v>6</v>
      </c>
      <c r="B136" s="8" t="s">
        <v>246</v>
      </c>
      <c r="C136" s="8"/>
      <c r="D136" s="8"/>
      <c r="E136" s="8"/>
      <c r="F136" s="8"/>
      <c r="G136" s="8"/>
      <c r="H136" s="8"/>
      <c r="I136" s="7" t="s">
        <v>247</v>
      </c>
      <c r="J136" s="152">
        <v>6.1725267927708671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864.58584740961396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250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251</v>
      </c>
      <c r="C140" s="8"/>
      <c r="D140" s="8"/>
      <c r="E140" s="8"/>
      <c r="F140" s="8"/>
      <c r="G140" s="8"/>
      <c r="H140" s="8"/>
      <c r="I140" s="7" t="s">
        <v>252</v>
      </c>
      <c r="J140" s="67">
        <v>0.24093498351823883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248</v>
      </c>
      <c r="C141" s="8"/>
      <c r="D141" s="8"/>
      <c r="E141" s="8"/>
      <c r="F141" s="8"/>
      <c r="G141" s="8"/>
      <c r="H141" s="8"/>
      <c r="I141" s="7" t="s">
        <v>249</v>
      </c>
      <c r="J141" s="62">
        <v>24462.907228066379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1.0353427268210245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717.20125513582855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587.64022004549906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-129.56103509032943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331</v>
      </c>
      <c r="C149" s="8"/>
      <c r="D149" s="8"/>
      <c r="E149" s="8"/>
      <c r="F149" s="8"/>
      <c r="G149" s="8"/>
      <c r="H149" s="8"/>
      <c r="I149" s="81" t="s">
        <v>332</v>
      </c>
      <c r="J149" s="62">
        <v>-129.56103509032943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87</v>
      </c>
      <c r="C152" s="8"/>
      <c r="D152" s="8"/>
      <c r="E152" s="8"/>
      <c r="F152" s="8"/>
      <c r="G152" s="8"/>
      <c r="H152" s="8"/>
      <c r="I152" s="81" t="s">
        <v>88</v>
      </c>
      <c r="J152" s="67">
        <v>4.595606513046336E-2</v>
      </c>
      <c r="K152" s="5" t="s">
        <v>86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234</v>
      </c>
      <c r="N154" s="78" t="s">
        <v>227</v>
      </c>
      <c r="O154" s="78">
        <v>1</v>
      </c>
      <c r="P154" s="78" t="s">
        <v>228</v>
      </c>
      <c r="Q154" s="78" t="s">
        <v>229</v>
      </c>
      <c r="R154" s="78" t="s">
        <v>230</v>
      </c>
      <c r="S154" s="78" t="s">
        <v>231</v>
      </c>
      <c r="U154" s="99"/>
    </row>
    <row r="155" spans="1:21" ht="20.100000000000001" customHeight="1">
      <c r="A155" s="9" t="s">
        <v>5</v>
      </c>
      <c r="B155" s="8" t="s">
        <v>222</v>
      </c>
      <c r="C155" s="8"/>
      <c r="D155" s="8"/>
      <c r="E155" s="8"/>
      <c r="F155" s="8"/>
      <c r="G155" s="8"/>
      <c r="H155" s="8"/>
      <c r="I155" s="7" t="s">
        <v>235</v>
      </c>
      <c r="J155" s="62">
        <v>1087.1167181091412</v>
      </c>
      <c r="K155" s="5" t="s">
        <v>223</v>
      </c>
      <c r="L155" s="3"/>
      <c r="M155" s="70" t="s">
        <v>233</v>
      </c>
      <c r="N155" s="102"/>
      <c r="O155" s="102"/>
      <c r="P155" s="102"/>
      <c r="Q155" s="102"/>
      <c r="R155" s="102"/>
      <c r="S155" s="122">
        <f>1/bolt.axial_stiffness</f>
        <v>9.1986442977285256E-4</v>
      </c>
      <c r="T155" s="1" t="s">
        <v>225</v>
      </c>
      <c r="U155" s="99"/>
    </row>
    <row r="156" spans="1:21" ht="20.100000000000001" customHeight="1">
      <c r="A156" s="9" t="s">
        <v>4</v>
      </c>
      <c r="B156" s="8" t="s">
        <v>77</v>
      </c>
      <c r="C156" s="8"/>
      <c r="D156" s="8"/>
      <c r="E156" s="8"/>
      <c r="F156" s="8"/>
      <c r="G156" s="8"/>
      <c r="H156" s="8"/>
      <c r="I156" s="7" t="s">
        <v>237</v>
      </c>
      <c r="J156" s="62">
        <v>147.47458220868361</v>
      </c>
      <c r="K156" s="5" t="s">
        <v>78</v>
      </c>
      <c r="L156" s="3"/>
      <c r="M156" s="70" t="s">
        <v>232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6780.8295166753005</v>
      </c>
      <c r="T156" s="1" t="s">
        <v>224</v>
      </c>
      <c r="U156" s="99"/>
    </row>
    <row r="157" spans="1:21" ht="20.100000000000001" customHeight="1">
      <c r="A157" s="9" t="s">
        <v>3</v>
      </c>
      <c r="B157" s="8" t="s">
        <v>284</v>
      </c>
      <c r="C157" s="8"/>
      <c r="D157" s="8"/>
      <c r="E157" s="8"/>
      <c r="F157" s="8"/>
      <c r="G157" s="8"/>
      <c r="H157" s="8"/>
      <c r="I157" s="7" t="s">
        <v>220</v>
      </c>
      <c r="J157" s="62">
        <v>1473.1493426522268</v>
      </c>
      <c r="K157" s="5" t="s">
        <v>219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240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238</v>
      </c>
      <c r="C160" s="11"/>
      <c r="D160" s="11"/>
      <c r="E160" s="11"/>
      <c r="F160" s="11"/>
      <c r="G160" s="11"/>
      <c r="H160" s="11"/>
      <c r="I160" s="10" t="s">
        <v>239</v>
      </c>
      <c r="J160" s="92">
        <v>119.99999999999999</v>
      </c>
      <c r="K160" s="93" t="s">
        <v>216</v>
      </c>
      <c r="L160" s="3"/>
      <c r="U160" s="99"/>
    </row>
    <row r="161" spans="1:21" ht="20.100000000000001" customHeight="1">
      <c r="A161" s="9" t="s">
        <v>4</v>
      </c>
      <c r="B161" s="8" t="s">
        <v>71</v>
      </c>
      <c r="C161" s="8"/>
      <c r="D161" s="8"/>
      <c r="E161" s="8"/>
      <c r="F161" s="8"/>
      <c r="G161" s="8"/>
      <c r="H161" s="8"/>
      <c r="I161" s="7" t="s">
        <v>72</v>
      </c>
      <c r="J161" s="64">
        <v>148.68397322195224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298</v>
      </c>
      <c r="C162" s="8"/>
      <c r="D162" s="8"/>
      <c r="E162" s="8"/>
      <c r="F162" s="8"/>
      <c r="G162" s="8"/>
      <c r="H162" s="8"/>
      <c r="I162" s="7" t="s">
        <v>297</v>
      </c>
      <c r="J162" s="64">
        <v>74.341986610976122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299</v>
      </c>
      <c r="C163" s="8"/>
      <c r="D163" s="8"/>
      <c r="E163" s="8"/>
      <c r="F163" s="8"/>
      <c r="G163" s="8"/>
      <c r="H163" s="8"/>
      <c r="I163" s="7" t="s">
        <v>300</v>
      </c>
      <c r="J163" s="151">
        <v>16227528.242216157</v>
      </c>
      <c r="K163" s="5" t="s">
        <v>289</v>
      </c>
      <c r="L163" s="3"/>
      <c r="U163" s="100"/>
    </row>
    <row r="164" spans="1:21" ht="20.100000000000001" customHeight="1">
      <c r="A164" s="9" t="s">
        <v>6</v>
      </c>
      <c r="B164" s="8" t="s">
        <v>226</v>
      </c>
      <c r="C164" s="8"/>
      <c r="D164" s="8"/>
      <c r="E164" s="8"/>
      <c r="F164" s="8"/>
      <c r="G164" s="8"/>
      <c r="H164" s="8"/>
      <c r="I164" s="7" t="s">
        <v>236</v>
      </c>
      <c r="J164" s="92">
        <v>6489.7425600782899</v>
      </c>
      <c r="K164" s="5" t="s">
        <v>223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89</v>
      </c>
      <c r="C165" s="17"/>
      <c r="D165" s="17"/>
      <c r="E165" s="17"/>
      <c r="F165" s="17"/>
      <c r="G165" s="17"/>
      <c r="H165" s="17"/>
      <c r="I165" s="83" t="s">
        <v>90</v>
      </c>
      <c r="J165" s="84">
        <v>-2.8629716407091166E-3</v>
      </c>
      <c r="K165" s="15" t="s">
        <v>86</v>
      </c>
      <c r="L165" s="3"/>
    </row>
    <row r="166" spans="1:21" ht="20.100000000000001" customHeight="1">
      <c r="A166" s="9" t="s">
        <v>35</v>
      </c>
      <c r="B166" s="8" t="s">
        <v>91</v>
      </c>
      <c r="C166" s="8"/>
      <c r="D166" s="8"/>
      <c r="E166" s="8"/>
      <c r="F166" s="8"/>
      <c r="G166" s="8"/>
      <c r="H166" s="8"/>
      <c r="I166" s="7" t="s">
        <v>92</v>
      </c>
      <c r="J166" s="66">
        <v>0.16050312885613091</v>
      </c>
      <c r="K166" s="5" t="s">
        <v>86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A1:X135"/>
  <sheetViews>
    <sheetView showGridLines="0" tabSelected="1" topLeftCell="C21" zoomScaleNormal="100" workbookViewId="0">
      <selection activeCell="H21" sqref="H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1" spans="1:24">
      <c r="A1" s="153">
        <v>1</v>
      </c>
      <c r="B1" s="153">
        <f>A1+1</f>
        <v>2</v>
      </c>
      <c r="C1" s="153">
        <f t="shared" ref="C1:X1" si="0">B1+1</f>
        <v>3</v>
      </c>
      <c r="D1" s="153">
        <f t="shared" si="0"/>
        <v>4</v>
      </c>
      <c r="E1" s="153">
        <f t="shared" si="0"/>
        <v>5</v>
      </c>
      <c r="F1" s="153">
        <f t="shared" si="0"/>
        <v>6</v>
      </c>
      <c r="G1" s="153">
        <f t="shared" si="0"/>
        <v>7</v>
      </c>
      <c r="H1" s="153">
        <f t="shared" si="0"/>
        <v>8</v>
      </c>
      <c r="I1" s="153">
        <f t="shared" si="0"/>
        <v>9</v>
      </c>
      <c r="J1" s="153">
        <f t="shared" si="0"/>
        <v>10</v>
      </c>
      <c r="K1" s="153">
        <f t="shared" si="0"/>
        <v>11</v>
      </c>
      <c r="L1" s="153">
        <f t="shared" si="0"/>
        <v>12</v>
      </c>
      <c r="M1" s="153">
        <f t="shared" si="0"/>
        <v>13</v>
      </c>
      <c r="N1" s="153">
        <f t="shared" si="0"/>
        <v>14</v>
      </c>
      <c r="O1" s="153">
        <f t="shared" si="0"/>
        <v>15</v>
      </c>
      <c r="P1" s="153">
        <f t="shared" si="0"/>
        <v>16</v>
      </c>
      <c r="Q1" s="153">
        <f t="shared" si="0"/>
        <v>17</v>
      </c>
      <c r="R1" s="153">
        <f t="shared" si="0"/>
        <v>18</v>
      </c>
      <c r="S1" s="153">
        <f t="shared" si="0"/>
        <v>19</v>
      </c>
      <c r="T1" s="153">
        <f t="shared" si="0"/>
        <v>20</v>
      </c>
      <c r="U1" s="153">
        <f t="shared" si="0"/>
        <v>21</v>
      </c>
      <c r="V1" s="153">
        <f t="shared" si="0"/>
        <v>22</v>
      </c>
      <c r="W1" s="153">
        <f t="shared" si="0"/>
        <v>23</v>
      </c>
      <c r="X1" s="153">
        <f t="shared" si="0"/>
        <v>24</v>
      </c>
    </row>
    <row r="2" spans="1:24">
      <c r="B2" s="117" t="s">
        <v>215</v>
      </c>
      <c r="N2" s="117" t="s">
        <v>283</v>
      </c>
      <c r="R2" s="117" t="s">
        <v>283</v>
      </c>
    </row>
    <row r="4" spans="1:24">
      <c r="B4" s="117" t="s">
        <v>282</v>
      </c>
    </row>
    <row r="5" spans="1:24">
      <c r="R5" t="s">
        <v>334</v>
      </c>
      <c r="S5" s="154">
        <v>0</v>
      </c>
      <c r="T5" t="s">
        <v>335</v>
      </c>
    </row>
    <row r="6" spans="1:24">
      <c r="R6" t="s">
        <v>336</v>
      </c>
      <c r="S6" s="155">
        <v>1</v>
      </c>
      <c r="T6" t="s">
        <v>337</v>
      </c>
    </row>
    <row r="9" spans="1:24">
      <c r="R9" s="117" t="s">
        <v>338</v>
      </c>
    </row>
    <row r="10" spans="1:24">
      <c r="R10" s="156" t="s">
        <v>339</v>
      </c>
      <c r="T10" s="157" t="s">
        <v>340</v>
      </c>
      <c r="U10" s="104">
        <v>238</v>
      </c>
      <c r="V10" s="157" t="s">
        <v>8</v>
      </c>
    </row>
    <row r="11" spans="1:24">
      <c r="R11" s="158" t="s">
        <v>341</v>
      </c>
      <c r="T11" s="159" t="s">
        <v>342</v>
      </c>
      <c r="U11" s="104">
        <v>28</v>
      </c>
      <c r="V11" s="159" t="s">
        <v>8</v>
      </c>
    </row>
    <row r="13" spans="1:24">
      <c r="R13" s="156" t="s">
        <v>343</v>
      </c>
      <c r="T13" s="157" t="s">
        <v>344</v>
      </c>
      <c r="U13" s="160">
        <v>48</v>
      </c>
      <c r="V13" s="157" t="s">
        <v>8</v>
      </c>
    </row>
    <row r="14" spans="1:24">
      <c r="R14" s="156" t="s">
        <v>345</v>
      </c>
      <c r="T14" s="157" t="s">
        <v>346</v>
      </c>
      <c r="U14" s="160">
        <v>44.752499999999998</v>
      </c>
      <c r="V14" s="157" t="s">
        <v>8</v>
      </c>
    </row>
    <row r="15" spans="1:24">
      <c r="R15" s="156" t="s">
        <v>347</v>
      </c>
      <c r="T15" s="157" t="s">
        <v>348</v>
      </c>
      <c r="U15" s="160">
        <v>41.865812163333331</v>
      </c>
      <c r="V15" s="157" t="s">
        <v>8</v>
      </c>
    </row>
    <row r="17" spans="2:22">
      <c r="R17" s="156" t="s">
        <v>349</v>
      </c>
      <c r="T17" s="157" t="s">
        <v>350</v>
      </c>
      <c r="U17" s="161">
        <v>1473.1579837133568</v>
      </c>
      <c r="V17" s="157" t="s">
        <v>219</v>
      </c>
    </row>
    <row r="20" spans="2:22" ht="13.8">
      <c r="G20" s="134" t="s">
        <v>290</v>
      </c>
    </row>
    <row r="21" spans="2:22" ht="18">
      <c r="G21" s="135">
        <v>30</v>
      </c>
    </row>
    <row r="22" spans="2:22">
      <c r="G22" s="136">
        <f>MATCH(gap_angle,N48:Q48,0)</f>
        <v>1</v>
      </c>
    </row>
    <row r="23" spans="2:22">
      <c r="G23" s="136" t="str">
        <f>"Gap"&amp;gap_angle&amp;"deg"</f>
        <v>Gap30deg</v>
      </c>
    </row>
    <row r="26" spans="2:22">
      <c r="B26" s="116" t="s">
        <v>214</v>
      </c>
      <c r="C26" s="116" t="s">
        <v>213</v>
      </c>
      <c r="D26" s="116" t="s">
        <v>212</v>
      </c>
      <c r="E26" s="116" t="s">
        <v>217</v>
      </c>
      <c r="F26" s="116" t="s">
        <v>218</v>
      </c>
      <c r="G26" s="116" t="s">
        <v>221</v>
      </c>
      <c r="H26" s="116" t="s">
        <v>211</v>
      </c>
      <c r="I26" s="115"/>
      <c r="J26" s="115"/>
      <c r="K26" s="116" t="s">
        <v>214</v>
      </c>
      <c r="L26" s="116" t="s">
        <v>213</v>
      </c>
      <c r="M26" s="116" t="s">
        <v>212</v>
      </c>
      <c r="N26" s="116" t="s">
        <v>281</v>
      </c>
      <c r="O26" s="116" t="s">
        <v>280</v>
      </c>
      <c r="P26" s="116" t="s">
        <v>279</v>
      </c>
      <c r="Q26" s="116" t="s">
        <v>278</v>
      </c>
    </row>
    <row r="27" spans="2:22" ht="15.6">
      <c r="B27" s="106">
        <v>1</v>
      </c>
      <c r="C27" s="103" t="s">
        <v>198</v>
      </c>
      <c r="E27" s="104"/>
      <c r="F27" s="107" t="s">
        <v>86</v>
      </c>
      <c r="G27" s="104"/>
      <c r="H27" t="s">
        <v>210</v>
      </c>
      <c r="I27" s="140"/>
      <c r="K27" s="106">
        <v>1</v>
      </c>
      <c r="L27" s="103" t="s">
        <v>198</v>
      </c>
      <c r="N27" s="104"/>
      <c r="O27" s="104"/>
      <c r="P27" s="104"/>
      <c r="Q27" s="104"/>
      <c r="R27" t="str">
        <f t="shared" ref="R27:R66" si="1">IF(H27&lt;&gt;"",H27,"")</f>
        <v>Simplified formula used, therefore not evaluated</v>
      </c>
    </row>
    <row r="28" spans="2:22" ht="15.6">
      <c r="B28" s="106">
        <f>B27+1</f>
        <v>2</v>
      </c>
      <c r="C28" s="105" t="s">
        <v>209</v>
      </c>
      <c r="D28" s="103" t="s">
        <v>128</v>
      </c>
      <c r="E28" s="107" cm="1">
        <f t="array" ref="E28">INDEX(N28:Q28,case_number)</f>
        <v>47.288017719282664</v>
      </c>
      <c r="F28" s="107" t="s">
        <v>86</v>
      </c>
      <c r="G28" s="107"/>
      <c r="H28" t="s">
        <v>208</v>
      </c>
      <c r="I28" s="141"/>
      <c r="K28" s="106">
        <f>K27+1</f>
        <v>2</v>
      </c>
      <c r="L28" s="105" t="s">
        <v>209</v>
      </c>
      <c r="M28" s="103" t="s">
        <v>128</v>
      </c>
      <c r="N28" s="107">
        <v>47.288017719282664</v>
      </c>
      <c r="O28" s="107">
        <v>47.288017719282664</v>
      </c>
      <c r="P28" s="107">
        <v>47.288017719282664</v>
      </c>
      <c r="Q28" s="107">
        <v>47.288017719282664</v>
      </c>
      <c r="R28" t="str">
        <f t="shared" si="1"/>
        <v>Simplified formula used, therefore not used directly (but reported here for info)</v>
      </c>
    </row>
    <row r="29" spans="2:22" ht="15.6">
      <c r="B29" s="106"/>
      <c r="C29" s="105" t="s">
        <v>207</v>
      </c>
      <c r="D29" s="103" t="s">
        <v>206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205</v>
      </c>
      <c r="I29" s="141"/>
      <c r="K29" s="106"/>
      <c r="L29" s="105" t="s">
        <v>207</v>
      </c>
      <c r="M29" s="103" t="s">
        <v>206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1"/>
        <v>Nominal yield strength (0.2% strain limit) for 10.9 bolts</v>
      </c>
    </row>
    <row r="30" spans="2:22" ht="15.6">
      <c r="B30" s="106"/>
      <c r="C30" s="105" t="s">
        <v>204</v>
      </c>
      <c r="D30" s="103" t="s">
        <v>144</v>
      </c>
      <c r="E30" s="107" cm="1">
        <f t="array" ref="E30">INDEX(N30:Q30,case_number)</f>
        <v>1473.1579837133568</v>
      </c>
      <c r="F30" s="107" cm="1">
        <f t="array" aca="1" ref="F30" ca="1">INDIRECT(sheet_name&amp;"!bolt.As")</f>
        <v>1473.1493426522268</v>
      </c>
      <c r="G30" s="118">
        <f ca="1">(F30-E30)/E30</f>
        <v>-5.8656717239594296E-6</v>
      </c>
      <c r="I30" s="141"/>
      <c r="K30" s="106"/>
      <c r="L30" s="105" t="s">
        <v>204</v>
      </c>
      <c r="M30" s="103" t="s">
        <v>144</v>
      </c>
      <c r="N30" s="107">
        <v>1473.1579837133568</v>
      </c>
      <c r="O30" s="107">
        <v>1473.1579837133568</v>
      </c>
      <c r="P30" s="107">
        <v>1473.1579837133568</v>
      </c>
      <c r="Q30" s="107">
        <v>1473.1579837133568</v>
      </c>
      <c r="R30" t="str">
        <f t="shared" si="1"/>
        <v/>
      </c>
    </row>
    <row r="31" spans="2:22" ht="15.6">
      <c r="B31" s="106">
        <f>B28+1</f>
        <v>3</v>
      </c>
      <c r="C31" s="103" t="s">
        <v>198</v>
      </c>
      <c r="D31" s="103" t="s">
        <v>128</v>
      </c>
      <c r="E31" s="107" cm="1">
        <f t="array" ref="E31">INDEX(N31:Q31,case_number)</f>
        <v>808.99913815980972</v>
      </c>
      <c r="F31" s="107" cm="1">
        <f t="array" aca="1" ref="F31" ca="1">INDIRECT(sheet_name&amp;"!bolt.pretension")</f>
        <v>809</v>
      </c>
      <c r="G31" s="118">
        <f ca="1">(F31-E31)/E31</f>
        <v>1.0653165740604152E-6</v>
      </c>
      <c r="H31" t="s">
        <v>203</v>
      </c>
      <c r="I31" s="140"/>
      <c r="K31" s="106">
        <f>K28+1</f>
        <v>3</v>
      </c>
      <c r="L31" s="103" t="s">
        <v>198</v>
      </c>
      <c r="M31" s="103" t="s">
        <v>128</v>
      </c>
      <c r="N31" s="107">
        <v>808.99913815980972</v>
      </c>
      <c r="O31" s="107">
        <v>808.99913815980972</v>
      </c>
      <c r="P31" s="107">
        <v>808.99913815980972</v>
      </c>
      <c r="Q31" s="107">
        <v>808.99913815980972</v>
      </c>
      <c r="R31" t="str">
        <f t="shared" si="1"/>
        <v>Design value of preload, simplified formula</v>
      </c>
    </row>
    <row r="32" spans="2:22" ht="15.6">
      <c r="B32" s="106"/>
      <c r="C32" s="103" t="s">
        <v>202</v>
      </c>
      <c r="D32" s="103" t="s">
        <v>128</v>
      </c>
      <c r="E32" s="107" cm="1">
        <f t="array" ref="E32">INDEX(N32:Q32,case_number)</f>
        <v>1020.8984827133563</v>
      </c>
      <c r="F32" s="107" t="s">
        <v>86</v>
      </c>
      <c r="G32" s="107"/>
      <c r="I32" s="140"/>
      <c r="K32" s="106"/>
      <c r="L32" s="103" t="s">
        <v>202</v>
      </c>
      <c r="M32" s="103" t="s">
        <v>128</v>
      </c>
      <c r="N32" s="107">
        <v>1020.8984827133563</v>
      </c>
      <c r="O32" s="107">
        <v>1020.8984827133563</v>
      </c>
      <c r="P32" s="107">
        <v>1020.8984827133563</v>
      </c>
      <c r="Q32" s="107">
        <v>1020.8984827133563</v>
      </c>
      <c r="R32" t="str">
        <f t="shared" si="1"/>
        <v/>
      </c>
    </row>
    <row r="33" spans="2:18" ht="15.6">
      <c r="B33" s="106"/>
      <c r="C33" s="103" t="s">
        <v>201</v>
      </c>
      <c r="D33" s="103" t="s">
        <v>123</v>
      </c>
      <c r="E33" s="109" cm="1">
        <f t="array" ref="E33">INDEX(N33:Q33,case_number)</f>
        <v>0.1</v>
      </c>
      <c r="F33" s="109" t="s">
        <v>86</v>
      </c>
      <c r="G33" s="109"/>
      <c r="I33" s="140"/>
      <c r="K33" s="106"/>
      <c r="L33" s="103" t="s">
        <v>201</v>
      </c>
      <c r="M33" s="103" t="s">
        <v>123</v>
      </c>
      <c r="N33" s="109">
        <v>0.1</v>
      </c>
      <c r="O33" s="109">
        <v>0.1</v>
      </c>
      <c r="P33" s="109">
        <v>0.1</v>
      </c>
      <c r="Q33" s="109">
        <v>0.1</v>
      </c>
      <c r="R33" t="str">
        <f t="shared" si="1"/>
        <v/>
      </c>
    </row>
    <row r="34" spans="2:18" ht="15.6">
      <c r="B34" s="106"/>
      <c r="C34" s="103" t="s">
        <v>200</v>
      </c>
      <c r="D34" s="103" t="s">
        <v>128</v>
      </c>
      <c r="E34" s="107" cm="1">
        <f t="array" ref="E34">INDEX(N34:Q34,case_number)</f>
        <v>945.76035438565327</v>
      </c>
      <c r="F34" s="107" t="s">
        <v>86</v>
      </c>
      <c r="G34" s="107"/>
      <c r="H34" t="s">
        <v>199</v>
      </c>
      <c r="I34" s="140"/>
      <c r="K34" s="106"/>
      <c r="L34" s="103" t="s">
        <v>200</v>
      </c>
      <c r="M34" s="103" t="s">
        <v>128</v>
      </c>
      <c r="N34" s="107">
        <v>945.76035438565327</v>
      </c>
      <c r="O34" s="107">
        <v>945.76035438565327</v>
      </c>
      <c r="P34" s="107">
        <v>945.76035438565327</v>
      </c>
      <c r="Q34" s="107">
        <v>945.76035438565327</v>
      </c>
      <c r="R34" t="str">
        <f t="shared" si="1"/>
        <v>Design preload averaged over 5 bolts</v>
      </c>
    </row>
    <row r="35" spans="2:18" ht="15.6">
      <c r="B35" s="131">
        <f>B31+1</f>
        <v>4</v>
      </c>
      <c r="C35" s="130" t="s">
        <v>277</v>
      </c>
      <c r="D35" s="130" t="s">
        <v>128</v>
      </c>
      <c r="E35" s="129" cm="1">
        <f t="array" ref="E35">INDEX(N35:Q35,case_number)</f>
        <v>808.99913815980972</v>
      </c>
      <c r="F35" s="129" t="s">
        <v>86</v>
      </c>
      <c r="G35" s="129"/>
      <c r="H35" s="132" t="s">
        <v>197</v>
      </c>
      <c r="I35" s="142"/>
      <c r="J35" s="132"/>
      <c r="K35" s="131">
        <f>K31+1</f>
        <v>4</v>
      </c>
      <c r="L35" s="130" t="s">
        <v>277</v>
      </c>
      <c r="M35" s="130" t="s">
        <v>128</v>
      </c>
      <c r="N35" s="129">
        <v>808.99913815980972</v>
      </c>
      <c r="O35" s="129">
        <v>808.99913815980972</v>
      </c>
      <c r="P35" s="129">
        <v>808.99913815980972</v>
      </c>
      <c r="Q35" s="129">
        <v>808.99913815980972</v>
      </c>
      <c r="R35" t="str">
        <f t="shared" si="1"/>
        <v>Limit value for HV bolts</v>
      </c>
    </row>
    <row r="36" spans="2:18" ht="15.6">
      <c r="B36" s="106"/>
      <c r="C36" s="105" t="s">
        <v>196</v>
      </c>
      <c r="D36" s="103" t="s">
        <v>276</v>
      </c>
      <c r="E36" s="114" cm="1">
        <f t="array" ref="E36">INDEX(N36:Q36,case_number)</f>
        <v>9.1986306542215614E-10</v>
      </c>
      <c r="F36" s="114" cm="1">
        <f t="array" aca="1" ref="F36" ca="1">1/(INDIRECT(sheet_name&amp;"!bolt.axial_stiffness")*1000000)</f>
        <v>9.1986442977285253E-10</v>
      </c>
      <c r="G36" s="118">
        <f ca="1">(F36-E36)/E36</f>
        <v>1.4832106513199276E-6</v>
      </c>
      <c r="I36" s="143"/>
      <c r="J36" s="144"/>
      <c r="K36" s="145"/>
      <c r="L36" s="105" t="s">
        <v>196</v>
      </c>
      <c r="M36" s="103" t="s">
        <v>276</v>
      </c>
      <c r="N36" s="114">
        <v>9.1986306542215614E-10</v>
      </c>
      <c r="O36" s="114">
        <v>9.1986306542215614E-10</v>
      </c>
      <c r="P36" s="114">
        <v>9.1986306542215614E-10</v>
      </c>
      <c r="Q36" s="114">
        <v>9.1986306542215614E-10</v>
      </c>
      <c r="R36" t="str">
        <f t="shared" si="1"/>
        <v/>
      </c>
    </row>
    <row r="37" spans="2:18" ht="15.6">
      <c r="B37" s="106"/>
      <c r="C37" s="105" t="s">
        <v>195</v>
      </c>
      <c r="D37" s="103" t="s">
        <v>276</v>
      </c>
      <c r="E37" s="114" cm="1">
        <f t="array" ref="E37">INDEX(N37:Q37,case_number)</f>
        <v>1.5408931721752862E-10</v>
      </c>
      <c r="F37" s="114" cm="1">
        <f t="array" aca="1" ref="F37" ca="1">1/(INDIRECT(sheet_name&amp;"!clamped_parts_stiffness")*1000000)</f>
        <v>1.5408931721752864E-10</v>
      </c>
      <c r="G37" s="118">
        <f ca="1">(F37-E37)/E37</f>
        <v>1.6775591331740671E-16</v>
      </c>
      <c r="H37" s="150"/>
      <c r="I37" s="143"/>
      <c r="J37" s="144"/>
      <c r="K37" s="145"/>
      <c r="L37" s="105" t="s">
        <v>195</v>
      </c>
      <c r="M37" s="103" t="s">
        <v>276</v>
      </c>
      <c r="N37" s="114">
        <v>1.5408931721752862E-10</v>
      </c>
      <c r="O37" s="114">
        <v>1.5408931721752862E-10</v>
      </c>
      <c r="P37" s="114">
        <v>1.5408931721752862E-10</v>
      </c>
      <c r="Q37" s="114">
        <v>1.5408931721752862E-10</v>
      </c>
      <c r="R37" t="str">
        <f t="shared" si="1"/>
        <v/>
      </c>
    </row>
    <row r="38" spans="2:18">
      <c r="B38" s="106"/>
      <c r="C38" s="105" t="s">
        <v>194</v>
      </c>
      <c r="D38" s="103" t="s">
        <v>123</v>
      </c>
      <c r="E38" s="109" cm="1">
        <f t="array" ref="E38">INDEX(N38:Q38,case_number)</f>
        <v>0.14347872373893336</v>
      </c>
      <c r="F38" s="109" cm="1">
        <f t="array" aca="1" ref="F38" ca="1">INDIRECT(sheet_name&amp;"!bolt.axial_stiffness")/(INDIRECT(sheet_name&amp;"!bolt.axial_stiffness")+INDIRECT(sheet_name&amp;"!clamped_parts_stiffness"))</f>
        <v>0.14347854146358197</v>
      </c>
      <c r="G38" s="118">
        <f ca="1">(F38-E38)/E38</f>
        <v>-1.270399865888617E-6</v>
      </c>
      <c r="H38" s="150"/>
      <c r="I38" s="143"/>
      <c r="J38" s="144"/>
      <c r="K38" s="145"/>
      <c r="L38" s="105" t="s">
        <v>194</v>
      </c>
      <c r="M38" s="103" t="s">
        <v>123</v>
      </c>
      <c r="N38" s="109">
        <v>0.14347872373893336</v>
      </c>
      <c r="O38" s="109">
        <v>0.14347872373893336</v>
      </c>
      <c r="P38" s="109">
        <v>0.14347872373893336</v>
      </c>
      <c r="Q38" s="109">
        <v>0.14347872373893336</v>
      </c>
      <c r="R38" t="str">
        <f t="shared" si="1"/>
        <v/>
      </c>
    </row>
    <row r="39" spans="2:18" ht="15.6">
      <c r="B39" s="106">
        <f>B35+1</f>
        <v>5</v>
      </c>
      <c r="C39" s="105" t="s">
        <v>193</v>
      </c>
      <c r="D39" s="103" t="s">
        <v>128</v>
      </c>
      <c r="E39" s="108" cm="1">
        <f t="array" ref="E39">INDEX(N39:Q39,case_number)</f>
        <v>89.473198506560863</v>
      </c>
      <c r="F39" s="108" t="s">
        <v>86</v>
      </c>
      <c r="G39" s="108"/>
      <c r="I39" s="143"/>
      <c r="J39" s="144"/>
      <c r="K39" s="145">
        <f>K35+1</f>
        <v>5</v>
      </c>
      <c r="L39" s="105" t="s">
        <v>193</v>
      </c>
      <c r="M39" s="103" t="s">
        <v>128</v>
      </c>
      <c r="N39" s="108">
        <v>89.473198506560863</v>
      </c>
      <c r="O39" s="108">
        <v>89.473198506560863</v>
      </c>
      <c r="P39" s="108">
        <v>89.473198506560863</v>
      </c>
      <c r="Q39" s="108">
        <v>89.473198506560863</v>
      </c>
      <c r="R39" t="str">
        <f t="shared" si="1"/>
        <v/>
      </c>
    </row>
    <row r="40" spans="2:18" ht="15.6">
      <c r="B40" s="106"/>
      <c r="C40" s="105" t="s">
        <v>192</v>
      </c>
      <c r="D40" s="103" t="s">
        <v>275</v>
      </c>
      <c r="E40" s="107" cm="1">
        <f t="array" ref="E40">INDEX(N40:Q40,case_number)</f>
        <v>500</v>
      </c>
      <c r="F40" s="107" t="s">
        <v>86</v>
      </c>
      <c r="G40" s="107"/>
      <c r="I40" s="143"/>
      <c r="J40" s="144"/>
      <c r="K40" s="145"/>
      <c r="L40" s="105" t="s">
        <v>192</v>
      </c>
      <c r="M40" s="103" t="s">
        <v>275</v>
      </c>
      <c r="N40" s="107">
        <v>500</v>
      </c>
      <c r="O40" s="107">
        <v>500</v>
      </c>
      <c r="P40" s="107">
        <v>500</v>
      </c>
      <c r="Q40" s="107">
        <v>500</v>
      </c>
      <c r="R40" t="str">
        <f t="shared" si="1"/>
        <v/>
      </c>
    </row>
    <row r="41" spans="2:18" ht="15.6">
      <c r="B41" s="106">
        <f>B39+1</f>
        <v>6</v>
      </c>
      <c r="C41" s="103" t="s">
        <v>191</v>
      </c>
      <c r="D41" s="103" t="s">
        <v>275</v>
      </c>
      <c r="E41" s="107" cm="1">
        <f t="array" ref="E41">INDEX(N41:Q41,case_number)</f>
        <v>96.08995471851452</v>
      </c>
      <c r="F41" s="107" t="s">
        <v>86</v>
      </c>
      <c r="G41" s="107"/>
      <c r="H41" t="s">
        <v>190</v>
      </c>
      <c r="I41" s="146"/>
      <c r="J41" s="144"/>
      <c r="K41" s="145">
        <f>K39+1</f>
        <v>6</v>
      </c>
      <c r="L41" s="103" t="s">
        <v>191</v>
      </c>
      <c r="M41" s="103" t="s">
        <v>275</v>
      </c>
      <c r="N41" s="107">
        <v>96.08995471851452</v>
      </c>
      <c r="O41" s="107">
        <v>96.08995471851452</v>
      </c>
      <c r="P41" s="107">
        <v>96.08995471851452</v>
      </c>
      <c r="Q41" s="107">
        <v>96.08995471851452</v>
      </c>
      <c r="R41" t="str">
        <f t="shared" si="1"/>
        <v>Including 50% reduction where re-tightening is assumed</v>
      </c>
    </row>
    <row r="42" spans="2:18" ht="15.6">
      <c r="B42" s="106">
        <f>B41+1</f>
        <v>7</v>
      </c>
      <c r="C42" s="103" t="s">
        <v>189</v>
      </c>
      <c r="D42" s="103" t="s">
        <v>128</v>
      </c>
      <c r="E42" s="111" cm="1">
        <f t="array" ref="E42">INDEX(N42:Q42,case_number)</f>
        <v>1126.9658575407177</v>
      </c>
      <c r="F42" s="111" t="s">
        <v>86</v>
      </c>
      <c r="G42" s="111"/>
      <c r="I42" s="146"/>
      <c r="J42" s="144"/>
      <c r="K42" s="145">
        <f>K41+1</f>
        <v>7</v>
      </c>
      <c r="L42" s="103" t="s">
        <v>189</v>
      </c>
      <c r="M42" s="103" t="s">
        <v>128</v>
      </c>
      <c r="N42" s="111">
        <v>1126.9658575407177</v>
      </c>
      <c r="O42" s="111">
        <v>1126.9658575407177</v>
      </c>
      <c r="P42" s="111">
        <v>1126.9658575407177</v>
      </c>
      <c r="Q42" s="111">
        <v>1126.9658575407177</v>
      </c>
      <c r="R42" t="str">
        <f t="shared" si="1"/>
        <v/>
      </c>
    </row>
    <row r="43" spans="2:18" ht="15.6">
      <c r="B43" s="106">
        <f>B42+1</f>
        <v>8</v>
      </c>
      <c r="C43" s="103" t="s">
        <v>188</v>
      </c>
      <c r="D43" s="103" t="s">
        <v>184</v>
      </c>
      <c r="E43" s="107" cm="1">
        <f t="array" ref="E43">INDEX(N43:Q43,case_number)</f>
        <v>65.673222412000001</v>
      </c>
      <c r="F43" s="107" t="s">
        <v>86</v>
      </c>
      <c r="G43" s="107"/>
      <c r="H43" t="s">
        <v>187</v>
      </c>
      <c r="I43" s="146"/>
      <c r="J43" s="144"/>
      <c r="K43" s="145">
        <f>K42+1</f>
        <v>8</v>
      </c>
      <c r="L43" s="103" t="s">
        <v>188</v>
      </c>
      <c r="M43" s="103" t="s">
        <v>184</v>
      </c>
      <c r="N43" s="107">
        <v>65.673222412000001</v>
      </c>
      <c r="O43" s="107">
        <v>65.673222412000001</v>
      </c>
      <c r="P43" s="107">
        <v>65.673222412000001</v>
      </c>
      <c r="Q43" s="107">
        <v>65.673222412000001</v>
      </c>
      <c r="R43" t="str">
        <f t="shared" si="1"/>
        <v>Note: S1 loads not included here, only FLS loads</v>
      </c>
    </row>
    <row r="44" spans="2:18" ht="15.6">
      <c r="B44" s="106">
        <f>B43+1</f>
        <v>9</v>
      </c>
      <c r="C44" s="103" t="s">
        <v>186</v>
      </c>
      <c r="D44" s="103" t="s">
        <v>184</v>
      </c>
      <c r="E44" s="107" cm="1">
        <f t="array" ref="E44">INDEX(N44:Q44,case_number)</f>
        <v>65.673222412000001</v>
      </c>
      <c r="F44" s="107" t="s">
        <v>86</v>
      </c>
      <c r="G44" s="107"/>
      <c r="I44" s="146"/>
      <c r="J44" s="144"/>
      <c r="K44" s="145">
        <f>K43+1</f>
        <v>9</v>
      </c>
      <c r="L44" s="103" t="s">
        <v>186</v>
      </c>
      <c r="M44" s="103" t="s">
        <v>184</v>
      </c>
      <c r="N44" s="107">
        <v>65.673222412000001</v>
      </c>
      <c r="O44" s="107">
        <v>65.673222412000001</v>
      </c>
      <c r="P44" s="107">
        <v>65.673222412000001</v>
      </c>
      <c r="Q44" s="107">
        <v>65.673222412000001</v>
      </c>
      <c r="R44" t="str">
        <f t="shared" si="1"/>
        <v/>
      </c>
    </row>
    <row r="45" spans="2:18" ht="15.6">
      <c r="B45" s="106">
        <f>B44+1</f>
        <v>10</v>
      </c>
      <c r="C45" s="103" t="s">
        <v>185</v>
      </c>
      <c r="D45" s="103" t="s">
        <v>184</v>
      </c>
      <c r="E45" s="107" cm="1">
        <f t="array" ref="E45">INDEX(N45:Q45,case_number)</f>
        <v>-58.57360279409982</v>
      </c>
      <c r="F45" s="107" t="s">
        <v>86</v>
      </c>
      <c r="G45" s="107"/>
      <c r="I45" s="146"/>
      <c r="J45" s="144"/>
      <c r="K45" s="145">
        <f>K44+1</f>
        <v>10</v>
      </c>
      <c r="L45" s="103" t="s">
        <v>185</v>
      </c>
      <c r="M45" s="103" t="s">
        <v>184</v>
      </c>
      <c r="N45" s="107">
        <v>-58.57360279409982</v>
      </c>
      <c r="O45" s="107">
        <v>-58.57360279409982</v>
      </c>
      <c r="P45" s="107">
        <v>-58.57360279409982</v>
      </c>
      <c r="Q45" s="107">
        <v>-58.57360279409982</v>
      </c>
      <c r="R45" t="str">
        <f t="shared" si="1"/>
        <v/>
      </c>
    </row>
    <row r="46" spans="2:18" ht="15.6">
      <c r="B46" s="106"/>
      <c r="C46" s="103" t="s">
        <v>183</v>
      </c>
      <c r="D46" s="103" t="s">
        <v>128</v>
      </c>
      <c r="E46" s="111" cm="1">
        <f t="array" ref="E46">INDEX(N46:Q46,case_number)</f>
        <v>369.02469277749583</v>
      </c>
      <c r="F46" s="111" t="s">
        <v>86</v>
      </c>
      <c r="G46" s="111"/>
      <c r="I46" s="146"/>
      <c r="J46" s="144"/>
      <c r="K46" s="145"/>
      <c r="L46" s="103" t="s">
        <v>183</v>
      </c>
      <c r="M46" s="103" t="s">
        <v>128</v>
      </c>
      <c r="N46" s="111">
        <v>369.02469277749583</v>
      </c>
      <c r="O46" s="111">
        <v>369.02469277749583</v>
      </c>
      <c r="P46" s="111">
        <v>369.02469277749583</v>
      </c>
      <c r="Q46" s="111">
        <v>369.02469277749583</v>
      </c>
      <c r="R46" t="str">
        <f t="shared" si="1"/>
        <v/>
      </c>
    </row>
    <row r="47" spans="2:18" ht="15.6">
      <c r="B47" s="106">
        <f>B45+1</f>
        <v>11</v>
      </c>
      <c r="C47" s="103" t="s">
        <v>182</v>
      </c>
      <c r="D47" s="103" t="s">
        <v>123</v>
      </c>
      <c r="E47" s="104"/>
      <c r="F47" s="110" t="s">
        <v>86</v>
      </c>
      <c r="G47" s="104"/>
      <c r="H47" t="s">
        <v>309</v>
      </c>
      <c r="I47" s="146"/>
      <c r="J47" s="144"/>
      <c r="K47" s="145">
        <f>K45+1</f>
        <v>11</v>
      </c>
      <c r="L47" s="103" t="s">
        <v>182</v>
      </c>
      <c r="M47" s="103" t="s">
        <v>123</v>
      </c>
      <c r="N47" s="104"/>
      <c r="O47" s="104"/>
      <c r="P47" s="104"/>
      <c r="Q47" s="104"/>
      <c r="R47" t="str">
        <f t="shared" si="1"/>
        <v>(valid in case L-Flange is calculated)</v>
      </c>
    </row>
    <row r="48" spans="2:18" ht="15.6">
      <c r="B48" s="106"/>
      <c r="C48" s="105" t="s">
        <v>181</v>
      </c>
      <c r="D48" s="103" t="s">
        <v>180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2">(F48-E48)/E48</f>
        <v>-1.1842378929335003E-16</v>
      </c>
      <c r="I48" s="143"/>
      <c r="J48" s="144"/>
      <c r="K48" s="145"/>
      <c r="L48" s="105" t="s">
        <v>181</v>
      </c>
      <c r="M48" s="103" t="s">
        <v>180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1"/>
        <v/>
      </c>
    </row>
    <row r="49" spans="2:18" ht="15.6">
      <c r="B49" s="106"/>
      <c r="C49" s="103" t="s">
        <v>179</v>
      </c>
      <c r="D49" s="103" t="s">
        <v>173</v>
      </c>
      <c r="E49" s="109" cm="1">
        <f t="array" ref="E49">INDEX(N49:Q49,case_number)</f>
        <v>1.2042771838760873</v>
      </c>
      <c r="F49" s="109" cm="1">
        <f t="array" aca="1" ref="F49" ca="1">INDIRECT(sheet_name&amp;"!gap.L")/1000</f>
        <v>1.2042771838760875</v>
      </c>
      <c r="G49" s="118">
        <f t="shared" ca="1" si="2"/>
        <v>1.8437998153411694E-16</v>
      </c>
      <c r="H49" t="s">
        <v>322</v>
      </c>
      <c r="I49" s="146"/>
      <c r="J49" s="144"/>
      <c r="K49" s="145"/>
      <c r="L49" s="103" t="s">
        <v>179</v>
      </c>
      <c r="M49" s="103" t="s">
        <v>173</v>
      </c>
      <c r="N49" s="109">
        <v>1.2042771838760873</v>
      </c>
      <c r="O49" s="109">
        <v>2.4085543677521746</v>
      </c>
      <c r="P49" s="109">
        <v>3.6128315516282621</v>
      </c>
      <c r="Q49" s="109">
        <v>4.8171087355043491</v>
      </c>
      <c r="R49" t="str">
        <f t="shared" si="1"/>
        <v>Gap length measured on outside diameter</v>
      </c>
    </row>
    <row r="50" spans="2:18">
      <c r="B50" s="106"/>
      <c r="C50" s="103" t="s">
        <v>93</v>
      </c>
      <c r="D50" s="103" t="s">
        <v>173</v>
      </c>
      <c r="E50" s="109" cm="1">
        <f t="array" ref="E50">INDEX(N50:Q50,case_number)</f>
        <v>4.5999999999999996</v>
      </c>
      <c r="F50" s="109" cm="1">
        <f t="array" aca="1" ref="F50" ca="1">2*INDIRECT(sheet_name&amp;"!Radius")/1000</f>
        <v>4.5999999999999996</v>
      </c>
      <c r="G50" s="118">
        <f t="shared" ca="1" si="2"/>
        <v>0</v>
      </c>
      <c r="I50" s="146"/>
      <c r="J50" s="144"/>
      <c r="K50" s="145"/>
      <c r="L50" s="103" t="s">
        <v>93</v>
      </c>
      <c r="M50" s="103" t="s">
        <v>173</v>
      </c>
      <c r="N50" s="109">
        <v>4.5999999999999996</v>
      </c>
      <c r="O50" s="109">
        <v>4.5999999999999996</v>
      </c>
      <c r="P50" s="109">
        <v>4.5999999999999996</v>
      </c>
      <c r="Q50" s="109">
        <v>4.5999999999999996</v>
      </c>
      <c r="R50" t="str">
        <f t="shared" si="1"/>
        <v/>
      </c>
    </row>
    <row r="51" spans="2:18" ht="15.6">
      <c r="B51" s="106"/>
      <c r="C51" s="103" t="s">
        <v>178</v>
      </c>
      <c r="D51" s="103" t="s">
        <v>177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2"/>
        <v>0</v>
      </c>
      <c r="I51" s="146"/>
      <c r="J51" s="144"/>
      <c r="K51" s="145"/>
      <c r="L51" s="103" t="s">
        <v>178</v>
      </c>
      <c r="M51" s="103" t="s">
        <v>177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1"/>
        <v/>
      </c>
    </row>
    <row r="52" spans="2:18" ht="15.6">
      <c r="B52" s="106">
        <f>B47+1</f>
        <v>12</v>
      </c>
      <c r="C52" s="103" t="s">
        <v>176</v>
      </c>
      <c r="D52" s="103" t="s">
        <v>126</v>
      </c>
      <c r="E52" s="109" cm="1">
        <f t="array" ref="E52">INDEX(N52:Q52,case_number)</f>
        <v>0.25543636477371356</v>
      </c>
      <c r="F52" s="109" cm="1">
        <f t="array" aca="1" ref="F52" ca="1">INDIRECT(sheet_name&amp;"!gap.k_mean")</f>
        <v>0.25543636477371395</v>
      </c>
      <c r="G52" s="118">
        <f t="shared" ca="1" si="2"/>
        <v>1.5212323388764126E-15</v>
      </c>
      <c r="I52" s="146"/>
      <c r="J52" s="144"/>
      <c r="K52" s="145">
        <f>K47+1</f>
        <v>12</v>
      </c>
      <c r="L52" s="103" t="s">
        <v>176</v>
      </c>
      <c r="M52" s="103" t="s">
        <v>126</v>
      </c>
      <c r="N52" s="109">
        <v>0.25543636477371356</v>
      </c>
      <c r="O52" s="109">
        <v>0.61333841412818124</v>
      </c>
      <c r="P52" s="109">
        <v>1.0737061480634029</v>
      </c>
      <c r="Q52" s="109">
        <v>1.6365395665793787</v>
      </c>
      <c r="R52" t="str">
        <f t="shared" si="1"/>
        <v/>
      </c>
    </row>
    <row r="53" spans="2:18" ht="15.6">
      <c r="B53" s="106">
        <f>B52+1</f>
        <v>13</v>
      </c>
      <c r="C53" s="103" t="s">
        <v>175</v>
      </c>
      <c r="D53" s="103" t="s">
        <v>123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1.2162355202035973</v>
      </c>
      <c r="G53" s="118">
        <f t="shared" ca="1" si="2"/>
        <v>-1.825671107581705E-16</v>
      </c>
      <c r="I53" s="146"/>
      <c r="J53" s="144"/>
      <c r="K53" s="145">
        <f>K52+1</f>
        <v>13</v>
      </c>
      <c r="L53" s="103" t="s">
        <v>175</v>
      </c>
      <c r="M53" s="103" t="s">
        <v>123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1"/>
        <v/>
      </c>
    </row>
    <row r="54" spans="2:18" ht="15.6">
      <c r="B54" s="106"/>
      <c r="C54" s="103" t="s">
        <v>174</v>
      </c>
      <c r="D54" s="103" t="s">
        <v>173</v>
      </c>
      <c r="E54" s="109" cm="1">
        <f t="array" ref="E54">INDEX(N54:Q54,case_number)</f>
        <v>1.2042771838760873</v>
      </c>
      <c r="F54" s="109" t="s">
        <v>86</v>
      </c>
      <c r="G54" s="109"/>
      <c r="I54" s="146"/>
      <c r="J54" s="144"/>
      <c r="K54" s="145"/>
      <c r="L54" s="103" t="s">
        <v>174</v>
      </c>
      <c r="M54" s="103" t="s">
        <v>173</v>
      </c>
      <c r="N54" s="109">
        <v>1.2042771838760873</v>
      </c>
      <c r="O54" s="109">
        <v>1.2042771838760873</v>
      </c>
      <c r="P54" s="109">
        <v>1.2042771838760873</v>
      </c>
      <c r="Q54" s="109">
        <v>1.2042771838760873</v>
      </c>
      <c r="R54" t="str">
        <f t="shared" si="1"/>
        <v/>
      </c>
    </row>
    <row r="55" spans="2:18" ht="15.6">
      <c r="B55" s="106">
        <f>B53+1</f>
        <v>14</v>
      </c>
      <c r="C55" s="103" t="s">
        <v>172</v>
      </c>
      <c r="D55" s="103" t="s">
        <v>126</v>
      </c>
      <c r="E55" s="109" cm="1">
        <f t="array" ref="E55">INDEX(N55:Q55,case_number)</f>
        <v>1.5363538916529389</v>
      </c>
      <c r="F55" s="109" t="s">
        <v>86</v>
      </c>
      <c r="G55" s="109"/>
      <c r="I55" s="146"/>
      <c r="J55" s="144"/>
      <c r="K55" s="145">
        <f>K53+1</f>
        <v>14</v>
      </c>
      <c r="L55" s="103" t="s">
        <v>172</v>
      </c>
      <c r="M55" s="103" t="s">
        <v>126</v>
      </c>
      <c r="N55" s="109">
        <v>1.5363538916529389</v>
      </c>
      <c r="O55" s="109">
        <v>1.5363538916529389</v>
      </c>
      <c r="P55" s="109">
        <v>1.5363538916529389</v>
      </c>
      <c r="Q55" s="109">
        <v>1.5363538916529389</v>
      </c>
      <c r="R55" t="str">
        <f t="shared" si="1"/>
        <v/>
      </c>
    </row>
    <row r="56" spans="2:18" ht="15.6">
      <c r="B56" s="106">
        <f>B55+1</f>
        <v>15</v>
      </c>
      <c r="C56" s="103" t="s">
        <v>171</v>
      </c>
      <c r="D56" s="103" t="s">
        <v>126</v>
      </c>
      <c r="E56" s="109" cm="1">
        <f t="array" ref="E56">INDEX(N56:Q56,case_number)</f>
        <v>2.3045308374794082</v>
      </c>
      <c r="F56" s="109" t="s">
        <v>86</v>
      </c>
      <c r="G56" s="109"/>
      <c r="I56" s="146"/>
      <c r="J56" s="144"/>
      <c r="K56" s="145">
        <f>K55+1</f>
        <v>15</v>
      </c>
      <c r="L56" s="103" t="s">
        <v>171</v>
      </c>
      <c r="M56" s="103" t="s">
        <v>126</v>
      </c>
      <c r="N56" s="109">
        <v>2.3045308374794082</v>
      </c>
      <c r="O56" s="109">
        <v>2.3045308374794082</v>
      </c>
      <c r="P56" s="109">
        <v>2.3045308374794082</v>
      </c>
      <c r="Q56" s="109">
        <v>2.3045308374794082</v>
      </c>
      <c r="R56" t="str">
        <f t="shared" si="1"/>
        <v/>
      </c>
    </row>
    <row r="57" spans="2:18" ht="15.6">
      <c r="B57" s="106">
        <f>B56+1</f>
        <v>16</v>
      </c>
      <c r="C57" s="105" t="s">
        <v>170</v>
      </c>
      <c r="D57" s="103"/>
      <c r="E57" s="109" cm="1">
        <f t="array" ref="E57">INDEX(N57:Q57,case_number)</f>
        <v>0.95286282352314688</v>
      </c>
      <c r="F57" s="109" t="s">
        <v>86</v>
      </c>
      <c r="G57" s="109"/>
      <c r="I57" s="143"/>
      <c r="J57" s="144"/>
      <c r="K57" s="145">
        <f>K56+1</f>
        <v>16</v>
      </c>
      <c r="L57" s="105" t="s">
        <v>170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1"/>
        <v/>
      </c>
    </row>
    <row r="58" spans="2:18" ht="15.6">
      <c r="B58" s="106">
        <f>B57+1</f>
        <v>17</v>
      </c>
      <c r="C58" s="105" t="s">
        <v>169</v>
      </c>
      <c r="D58" s="103"/>
      <c r="E58" s="109" cm="1">
        <f t="array" ref="E58">INDEX(N58:Q58,case_number)</f>
        <v>-1.818755742136632</v>
      </c>
      <c r="F58" s="109" t="s">
        <v>86</v>
      </c>
      <c r="G58" s="109"/>
      <c r="I58" s="143"/>
      <c r="J58" s="144"/>
      <c r="K58" s="145">
        <f>K57+1</f>
        <v>17</v>
      </c>
      <c r="L58" s="105" t="s">
        <v>169</v>
      </c>
      <c r="M58" s="103"/>
      <c r="N58" s="109">
        <v>-1.818755742136632</v>
      </c>
      <c r="O58" s="109">
        <v>-0.65856501763236064</v>
      </c>
      <c r="P58" s="109">
        <v>-4.0200575628711196E-2</v>
      </c>
      <c r="Q58" s="109">
        <v>0.40252051240999598</v>
      </c>
      <c r="R58" t="str">
        <f t="shared" si="1"/>
        <v/>
      </c>
    </row>
    <row r="59" spans="2:18" ht="15.6">
      <c r="B59" s="106">
        <f>B58+1</f>
        <v>18</v>
      </c>
      <c r="C59" s="103" t="s">
        <v>168</v>
      </c>
      <c r="D59" s="103"/>
      <c r="E59" s="109" cm="1">
        <f t="array" ref="E59">INDEX(N59:Q59,case_number)</f>
        <v>-0.25139168372340781</v>
      </c>
      <c r="F59" s="113" t="s">
        <v>86</v>
      </c>
      <c r="G59" s="109"/>
      <c r="I59" s="146"/>
      <c r="J59" s="144"/>
      <c r="K59" s="145">
        <f>K58+1</f>
        <v>18</v>
      </c>
      <c r="L59" s="103" t="s">
        <v>168</v>
      </c>
      <c r="M59" s="103"/>
      <c r="N59" s="109">
        <v>-0.25139168372340781</v>
      </c>
      <c r="O59" s="109">
        <v>0.2997966493307046</v>
      </c>
      <c r="P59" s="109">
        <v>0.73593056145449198</v>
      </c>
      <c r="Q59" s="109">
        <v>1.100638551127151</v>
      </c>
      <c r="R59" t="str">
        <f t="shared" si="1"/>
        <v/>
      </c>
    </row>
    <row r="60" spans="2:18" ht="15.6">
      <c r="B60" s="106">
        <f>B59+1</f>
        <v>19</v>
      </c>
      <c r="C60" s="103" t="s">
        <v>167</v>
      </c>
      <c r="D60" s="103" t="s">
        <v>126</v>
      </c>
      <c r="E60" s="109" cm="1">
        <f t="array" ref="E60">INDEX(N60:Q60,case_number)</f>
        <v>0.77768332816019681</v>
      </c>
      <c r="F60" s="109" cm="1">
        <f t="array" aca="1" ref="F60" ca="1">INDIRECT(sheet_name&amp;"!gap.h")</f>
        <v>0.77768332816019836</v>
      </c>
      <c r="G60" s="118">
        <f t="shared" ref="G60:G61" ca="1" si="3">(F60-E60)/E60</f>
        <v>1.9986441501225583E-15</v>
      </c>
      <c r="I60" s="146"/>
      <c r="J60" s="144"/>
      <c r="K60" s="145">
        <f>K59+1</f>
        <v>19</v>
      </c>
      <c r="L60" s="103" t="s">
        <v>167</v>
      </c>
      <c r="M60" s="103" t="s">
        <v>126</v>
      </c>
      <c r="N60" s="109">
        <v>0.77768332816019681</v>
      </c>
      <c r="O60" s="109">
        <v>1.349547878014234</v>
      </c>
      <c r="P60" s="109">
        <v>2.0873778911039058</v>
      </c>
      <c r="Q60" s="109">
        <v>3.0060257869038067</v>
      </c>
      <c r="R60" t="str">
        <f t="shared" si="1"/>
        <v/>
      </c>
    </row>
    <row r="61" spans="2:18" ht="15.6">
      <c r="B61" s="106"/>
      <c r="C61" s="103" t="s">
        <v>166</v>
      </c>
      <c r="D61" s="103" t="s">
        <v>126</v>
      </c>
      <c r="E61" s="109" cm="1">
        <f t="array" ref="E61">INDEX(N61:Q61,case_number)</f>
        <v>0.77768332816019681</v>
      </c>
      <c r="F61" s="109" cm="1">
        <f t="array" aca="1" ref="F61" ca="1">INDIRECT(sheet_name&amp;"!gap.h")</f>
        <v>0.77768332816019836</v>
      </c>
      <c r="G61" s="118">
        <f t="shared" ca="1" si="3"/>
        <v>1.9986441501225583E-15</v>
      </c>
      <c r="H61" t="s">
        <v>165</v>
      </c>
      <c r="I61" s="146"/>
      <c r="J61" s="144"/>
      <c r="K61" s="145"/>
      <c r="L61" s="103" t="s">
        <v>166</v>
      </c>
      <c r="M61" s="103" t="s">
        <v>126</v>
      </c>
      <c r="N61" s="109">
        <v>0.77768332816019681</v>
      </c>
      <c r="O61" s="109">
        <v>1.349547878014234</v>
      </c>
      <c r="P61" s="109">
        <v>2.0873778911039058</v>
      </c>
      <c r="Q61" s="109">
        <v>3.0060257869038067</v>
      </c>
      <c r="R61" t="str">
        <f t="shared" si="1"/>
        <v>Gap value used for calculation</v>
      </c>
    </row>
    <row r="62" spans="2:18">
      <c r="B62" s="106">
        <f>B60+1</f>
        <v>20</v>
      </c>
      <c r="C62" s="103" t="s">
        <v>164</v>
      </c>
      <c r="D62" s="103"/>
      <c r="E62" s="128"/>
      <c r="F62" s="128"/>
      <c r="G62" s="128"/>
      <c r="H62" t="s">
        <v>163</v>
      </c>
      <c r="I62" s="146"/>
      <c r="J62" s="144"/>
      <c r="K62" s="145">
        <f>K60+1</f>
        <v>20</v>
      </c>
      <c r="L62" s="103" t="s">
        <v>164</v>
      </c>
      <c r="M62" s="103"/>
      <c r="N62" s="128"/>
      <c r="O62" s="128"/>
      <c r="P62" s="128"/>
      <c r="Q62" s="128"/>
      <c r="R62" t="str">
        <f t="shared" si="1"/>
        <v>Gap shape formula</v>
      </c>
    </row>
    <row r="63" spans="2:18">
      <c r="B63" s="106">
        <f>B62+1</f>
        <v>21</v>
      </c>
      <c r="C63" s="112" t="s">
        <v>162</v>
      </c>
      <c r="D63" s="103"/>
      <c r="E63" s="128"/>
      <c r="F63" s="128"/>
      <c r="G63" s="128"/>
      <c r="H63" t="s">
        <v>161</v>
      </c>
      <c r="I63" s="147"/>
      <c r="J63" s="144"/>
      <c r="K63" s="145">
        <f>K62+1</f>
        <v>21</v>
      </c>
      <c r="L63" s="112" t="s">
        <v>162</v>
      </c>
      <c r="M63" s="103"/>
      <c r="N63" s="128"/>
      <c r="O63" s="128"/>
      <c r="P63" s="128"/>
      <c r="Q63" s="128"/>
      <c r="R63" t="str">
        <f t="shared" si="1"/>
        <v>Stress range formula</v>
      </c>
    </row>
    <row r="64" spans="2:18" ht="15.6">
      <c r="B64" s="106">
        <f>B63+1</f>
        <v>22</v>
      </c>
      <c r="C64" s="103" t="s">
        <v>160</v>
      </c>
      <c r="D64" s="103"/>
      <c r="E64" s="104"/>
      <c r="F64" s="104"/>
      <c r="G64" s="104"/>
      <c r="I64" s="146"/>
      <c r="J64" s="144"/>
      <c r="K64" s="145">
        <f>K63+1</f>
        <v>22</v>
      </c>
      <c r="L64" s="103" t="s">
        <v>160</v>
      </c>
      <c r="M64" s="103"/>
      <c r="N64" s="104"/>
      <c r="O64" s="104"/>
      <c r="P64" s="104"/>
      <c r="Q64" s="104"/>
      <c r="R64" t="str">
        <f t="shared" si="1"/>
        <v/>
      </c>
    </row>
    <row r="65" spans="2:18" ht="15.6">
      <c r="B65" s="106">
        <f>B64+1</f>
        <v>23</v>
      </c>
      <c r="C65" s="103" t="s">
        <v>159</v>
      </c>
      <c r="D65" s="103"/>
      <c r="E65" s="104"/>
      <c r="F65" s="104"/>
      <c r="G65" s="104"/>
      <c r="I65" s="146"/>
      <c r="J65" s="144"/>
      <c r="K65" s="145">
        <f>K64+1</f>
        <v>23</v>
      </c>
      <c r="L65" s="103" t="s">
        <v>159</v>
      </c>
      <c r="M65" s="103"/>
      <c r="N65" s="104"/>
      <c r="O65" s="104"/>
      <c r="P65" s="104"/>
      <c r="Q65" s="104"/>
      <c r="R65" t="str">
        <f t="shared" si="1"/>
        <v/>
      </c>
    </row>
    <row r="66" spans="2:18" ht="15.6">
      <c r="B66" s="106">
        <f>B65+1</f>
        <v>24</v>
      </c>
      <c r="C66" s="103" t="s">
        <v>158</v>
      </c>
      <c r="D66" s="103"/>
      <c r="E66" s="128"/>
      <c r="F66" s="128"/>
      <c r="G66" s="128"/>
      <c r="H66" t="s">
        <v>157</v>
      </c>
      <c r="I66" s="146"/>
      <c r="J66" s="144"/>
      <c r="K66" s="145">
        <f>K65+1</f>
        <v>24</v>
      </c>
      <c r="L66" s="103" t="s">
        <v>158</v>
      </c>
      <c r="M66" s="103"/>
      <c r="N66" s="128"/>
      <c r="O66" s="128"/>
      <c r="P66" s="128"/>
      <c r="Q66" s="128"/>
      <c r="R66" t="str">
        <f t="shared" si="1"/>
        <v>Summarized formula for bolt force curve</v>
      </c>
    </row>
    <row r="67" spans="2:18" ht="15.6">
      <c r="B67" s="106"/>
      <c r="C67" s="103" t="s">
        <v>321</v>
      </c>
      <c r="D67" s="103" t="s">
        <v>128</v>
      </c>
      <c r="E67" s="109" cm="1">
        <f t="array" ref="E67">INDEX(N67:Q67,case_number)</f>
        <v>-30.138888888888889</v>
      </c>
      <c r="F67" s="109" cm="1">
        <f t="array" aca="1" ref="F67" ca="1">INDIRECT(sheet_name&amp;"!Point1.Z")</f>
        <v>-30.138999999999999</v>
      </c>
      <c r="G67" s="118">
        <f t="shared" ref="G67" ca="1" si="4">(F67-E67)/E67</f>
        <v>3.6866359446656738E-6</v>
      </c>
      <c r="K67" s="106"/>
      <c r="L67" s="103" t="s">
        <v>321</v>
      </c>
      <c r="M67" s="103" t="s">
        <v>128</v>
      </c>
      <c r="N67" s="109">
        <v>-30.138888888888889</v>
      </c>
      <c r="O67" s="109">
        <v>-30.138888888888889</v>
      </c>
      <c r="P67" s="109">
        <v>-30.138888888888889</v>
      </c>
      <c r="Q67" s="109">
        <v>-30.138888888888889</v>
      </c>
    </row>
    <row r="68" spans="2:18" ht="15.6">
      <c r="B68" s="106"/>
      <c r="C68" s="103" t="s">
        <v>320</v>
      </c>
      <c r="D68" s="103" t="s">
        <v>128</v>
      </c>
      <c r="E68" s="107" cm="1">
        <f t="array" ref="E68">INDEX(N68:Q68,case_number)</f>
        <v>808.99913815980972</v>
      </c>
      <c r="F68" s="107" cm="1">
        <f t="array" aca="1" ref="F68" ca="1">INDIRECT(sheet_name&amp;"!Point1.Fs")</f>
        <v>809</v>
      </c>
      <c r="G68" s="118">
        <f t="shared" ref="G68:G72" ca="1" si="5">(F68-E68)/E68</f>
        <v>1.0653165740604152E-6</v>
      </c>
      <c r="K68" s="106"/>
      <c r="L68" s="103" t="s">
        <v>320</v>
      </c>
      <c r="M68" s="103" t="s">
        <v>128</v>
      </c>
      <c r="N68" s="109">
        <v>808.99913815980972</v>
      </c>
      <c r="O68" s="109">
        <v>808.99913815980972</v>
      </c>
      <c r="P68" s="109">
        <v>808.99913815980972</v>
      </c>
      <c r="Q68" s="109">
        <v>808.99913815980972</v>
      </c>
    </row>
    <row r="69" spans="2:18" ht="15.6">
      <c r="B69" s="106"/>
      <c r="C69" s="103" t="s">
        <v>319</v>
      </c>
      <c r="D69" s="103" t="s">
        <v>128</v>
      </c>
      <c r="E69" s="108" cm="1">
        <f t="array" ref="E69">INDEX(N69:Q69,case_number)</f>
        <v>564.99106144430425</v>
      </c>
      <c r="F69" s="108" cm="1">
        <f t="array" aca="1" ref="F69" ca="1">INDIRECT(sheet_name&amp;"!Point2.Z")</f>
        <v>564.9819547256518</v>
      </c>
      <c r="G69" s="118">
        <f t="shared" ca="1" si="5"/>
        <v>-1.611834110997642E-5</v>
      </c>
      <c r="K69" s="106"/>
      <c r="L69" s="103" t="s">
        <v>319</v>
      </c>
      <c r="M69" s="103" t="s">
        <v>128</v>
      </c>
      <c r="N69" s="109">
        <v>564.99106144430425</v>
      </c>
      <c r="O69" s="109">
        <v>600.90446861263388</v>
      </c>
      <c r="P69" s="109">
        <v>606.3478747816921</v>
      </c>
      <c r="Q69" s="109">
        <v>608.41367566097222</v>
      </c>
    </row>
    <row r="70" spans="2:18" ht="15.6">
      <c r="B70" s="106"/>
      <c r="C70" s="103" t="s">
        <v>318</v>
      </c>
      <c r="D70" s="103" t="s">
        <v>128</v>
      </c>
      <c r="E70" s="107" cm="1">
        <f t="array" ref="E70">INDEX(N70:Q70,case_number)</f>
        <v>1103.1006982045617</v>
      </c>
      <c r="F70" s="107" cm="1">
        <f t="array" aca="1" ref="F70" ca="1">INDIRECT(sheet_name&amp;"!Point2.Fs")</f>
        <v>1103.0942277779873</v>
      </c>
      <c r="G70" s="118">
        <f t="shared" ca="1" si="5"/>
        <v>-5.8656717242183184E-6</v>
      </c>
      <c r="K70" s="106"/>
      <c r="L70" s="103" t="s">
        <v>318</v>
      </c>
      <c r="M70" s="103" t="s">
        <v>128</v>
      </c>
      <c r="N70" s="109">
        <v>1103.1006982045617</v>
      </c>
      <c r="O70" s="109">
        <v>1103.1006982045617</v>
      </c>
      <c r="P70" s="109">
        <v>1103.1006982045617</v>
      </c>
      <c r="Q70" s="109">
        <v>1103.1006982045617</v>
      </c>
    </row>
    <row r="71" spans="2:18" ht="15.6">
      <c r="B71" s="106"/>
      <c r="C71" s="103" t="s">
        <v>317</v>
      </c>
      <c r="D71" s="103" t="s">
        <v>128</v>
      </c>
      <c r="E71" s="107" cm="1">
        <f t="array" ref="E71">INDEX(N71:Q71,case_number)</f>
        <v>57.880991957583241</v>
      </c>
      <c r="F71" s="107" cm="1">
        <f t="array" aca="1" ref="F71" ca="1">INDIRECT(sheet_name&amp;"!Point3.Z")</f>
        <v>57.880440303558579</v>
      </c>
      <c r="G71" s="118">
        <f t="shared" ca="1" si="5"/>
        <v>-9.5308322474154672E-6</v>
      </c>
      <c r="K71" s="106"/>
      <c r="L71" s="103" t="s">
        <v>317</v>
      </c>
      <c r="M71" s="103" t="s">
        <v>128</v>
      </c>
      <c r="N71" s="109">
        <v>57.880991957583241</v>
      </c>
      <c r="O71" s="109">
        <v>40.092114426322802</v>
      </c>
      <c r="P71" s="109">
        <v>37.932765944767311</v>
      </c>
      <c r="Q71" s="109">
        <v>37.127690761952316</v>
      </c>
    </row>
    <row r="72" spans="2:18" ht="15.6">
      <c r="B72" s="106"/>
      <c r="C72" s="103" t="s">
        <v>316</v>
      </c>
      <c r="D72" s="103" t="s">
        <v>128</v>
      </c>
      <c r="E72" s="107" cm="1">
        <f t="array" ref="E72">INDEX(N72:Q72,case_number)</f>
        <v>820.46246254221171</v>
      </c>
      <c r="F72" s="107" cm="1">
        <f t="array" aca="1" ref="F72" ca="1">INDIRECT(sheet_name&amp;"!Point3.Fs")</f>
        <v>820.46324498629826</v>
      </c>
      <c r="G72" s="118">
        <f t="shared" ca="1" si="5"/>
        <v>9.5366226034151211E-7</v>
      </c>
      <c r="K72" s="106"/>
      <c r="L72" s="103" t="s">
        <v>316</v>
      </c>
      <c r="M72" s="103" t="s">
        <v>128</v>
      </c>
      <c r="N72" s="109">
        <v>820.46246254221171</v>
      </c>
      <c r="O72" s="109">
        <v>813.47642204444719</v>
      </c>
      <c r="P72" s="109">
        <v>812.4757480536274</v>
      </c>
      <c r="Q72" s="109">
        <v>812.09045269159333</v>
      </c>
    </row>
    <row r="73" spans="2:18" ht="15.6">
      <c r="B73" s="106"/>
      <c r="C73" s="103" t="s">
        <v>315</v>
      </c>
      <c r="D73" s="103"/>
      <c r="E73" s="107" cm="1">
        <f t="array" ref="E73">INDEX(N73:Q73,case_number)</f>
        <v>26564082.328809023</v>
      </c>
      <c r="F73" s="110" t="s">
        <v>86</v>
      </c>
      <c r="G73" s="110"/>
      <c r="K73" s="106"/>
      <c r="L73" s="103" t="s">
        <v>315</v>
      </c>
      <c r="M73" s="103"/>
      <c r="N73" s="110">
        <v>26564082.328809023</v>
      </c>
      <c r="O73" s="110">
        <v>24854535.123648729</v>
      </c>
      <c r="P73" s="110">
        <v>24627555.03568396</v>
      </c>
      <c r="Q73" s="110">
        <v>24538587.985323582</v>
      </c>
    </row>
    <row r="74" spans="2:18" ht="15.6">
      <c r="B74" s="106"/>
      <c r="C74" s="103" t="s">
        <v>314</v>
      </c>
      <c r="D74" s="103"/>
      <c r="E74" s="107" cm="1">
        <f t="array" ref="E74">INDEX(N74:Q74,case_number)</f>
        <v>19064.61660154846</v>
      </c>
      <c r="F74" s="111" t="s">
        <v>86</v>
      </c>
      <c r="G74" s="111"/>
      <c r="K74" s="106"/>
      <c r="L74" s="103" t="s">
        <v>314</v>
      </c>
      <c r="M74" s="103"/>
      <c r="N74" s="111">
        <v>19064.61660154846</v>
      </c>
      <c r="O74" s="111">
        <v>17829.687383462817</v>
      </c>
      <c r="P74" s="111">
        <v>17807.163701545032</v>
      </c>
      <c r="Q74" s="111">
        <v>17809.23919208629</v>
      </c>
    </row>
    <row r="75" spans="2:18" ht="15.6">
      <c r="B75" s="106"/>
      <c r="C75" s="103" t="s">
        <v>313</v>
      </c>
      <c r="D75" s="103"/>
      <c r="E75" s="107" cm="1">
        <f t="array" ref="E75">INDEX(N75:Q75,case_number)</f>
        <v>2930697.3626370565</v>
      </c>
      <c r="F75" s="111" t="s">
        <v>86</v>
      </c>
      <c r="G75" s="111"/>
      <c r="K75" s="106"/>
      <c r="L75" s="103" t="s">
        <v>313</v>
      </c>
      <c r="M75" s="103"/>
      <c r="N75" s="111">
        <v>2930697.3626370565</v>
      </c>
      <c r="O75" s="111">
        <v>1407034.0362689719</v>
      </c>
      <c r="P75" s="111">
        <v>1119011.3051081342</v>
      </c>
      <c r="Q75" s="111">
        <v>1003234.3358982865</v>
      </c>
    </row>
    <row r="76" spans="2:18" ht="15.6">
      <c r="B76" s="106"/>
      <c r="C76" s="105" t="s">
        <v>312</v>
      </c>
      <c r="D76" s="103"/>
      <c r="E76" s="148" cm="1">
        <f t="array" ref="E76">INDEX(N76:Q76,case_number)</f>
        <v>7.1768399019275309E-4</v>
      </c>
      <c r="F76" s="148" cm="1">
        <f t="array" aca="1" ref="F76" ca="1">INDIRECT(sheet_name&amp;"!Fs_coeff.tens.2")*1000</f>
        <v>7.176870255272143E-4</v>
      </c>
      <c r="G76" s="118">
        <f t="shared" ref="G76:G78" ca="1" si="6">(F76-E76)/E76</f>
        <v>4.2293467635971157E-6</v>
      </c>
      <c r="K76" s="106"/>
      <c r="L76" s="105" t="s">
        <v>312</v>
      </c>
      <c r="M76" s="103"/>
      <c r="N76" s="139">
        <v>7.1768399019275309E-4</v>
      </c>
      <c r="O76" s="139">
        <v>7.1736153159823648E-4</v>
      </c>
      <c r="P76" s="139">
        <v>7.2305852837374401E-4</v>
      </c>
      <c r="Q76" s="139">
        <v>7.2576462845938463E-4</v>
      </c>
    </row>
    <row r="77" spans="2:18" ht="15.6">
      <c r="B77" s="106"/>
      <c r="C77" s="105" t="s">
        <v>311</v>
      </c>
      <c r="D77" s="103"/>
      <c r="E77" s="148" cm="1">
        <f t="array" ref="E77">INDEX(N77:Q77,case_number)</f>
        <v>0.1103255639084767</v>
      </c>
      <c r="F77" s="148" cm="1">
        <f t="array" aca="1" ref="F77" ca="1">INDIRECT(sheet_name&amp;"!Fs_coeff.tens.1")</f>
        <v>0.1103257051682936</v>
      </c>
      <c r="G77" s="118">
        <f t="shared" ca="1" si="6"/>
        <v>1.2803906175042144E-6</v>
      </c>
      <c r="K77" s="106"/>
      <c r="L77" s="105" t="s">
        <v>311</v>
      </c>
      <c r="M77" s="103"/>
      <c r="N77" s="139">
        <v>0.1103255639084767</v>
      </c>
      <c r="O77" s="139">
        <v>5.6610756518644334E-2</v>
      </c>
      <c r="P77" s="139">
        <v>4.5437368974985494E-2</v>
      </c>
      <c r="Q77" s="139">
        <v>4.0883947214009071E-2</v>
      </c>
    </row>
    <row r="78" spans="2:18" ht="14.4">
      <c r="B78" s="106"/>
      <c r="C78" s="112" t="s">
        <v>310</v>
      </c>
      <c r="D78" s="103"/>
      <c r="E78" s="108" cm="1">
        <f t="array" ref="E78">INDEX(N78:Q78,case_number)</f>
        <v>811.67231793674671</v>
      </c>
      <c r="F78" s="107" cm="1">
        <f t="array" aca="1" ref="F78" ca="1">INDIRECT(sheet_name&amp;"!Fs_coeff.tens.0")/1000</f>
        <v>811.67318872886881</v>
      </c>
      <c r="G78" s="118">
        <f t="shared" ca="1" si="6"/>
        <v>1.0728370339323854E-6</v>
      </c>
      <c r="K78" s="106"/>
      <c r="L78" s="112" t="s">
        <v>310</v>
      </c>
      <c r="M78" s="103"/>
      <c r="N78" s="108">
        <v>811.67231793674671</v>
      </c>
      <c r="O78" s="108">
        <v>810.05370623124679</v>
      </c>
      <c r="P78" s="108">
        <v>809.71177786358919</v>
      </c>
      <c r="Q78" s="108">
        <v>809.57208469795864</v>
      </c>
    </row>
    <row r="79" spans="2:18" ht="15.6">
      <c r="B79" s="106">
        <f>B66+1</f>
        <v>25</v>
      </c>
      <c r="C79" s="105" t="s">
        <v>156</v>
      </c>
      <c r="D79" s="103" t="s">
        <v>128</v>
      </c>
      <c r="E79" s="107" cm="1">
        <f t="array" ref="E79">INDEX(N79:Q79,case_number)</f>
        <v>367.16422952629608</v>
      </c>
      <c r="F79" s="107" cm="1">
        <f t="array" aca="1" ref="F79" ca="1">-INDIRECT(sheet_name&amp;"!DZ_gap")</f>
        <v>367.16438176962959</v>
      </c>
      <c r="G79" s="118">
        <f ca="1">(F79-E79)/E79</f>
        <v>4.1464642048336354E-7</v>
      </c>
      <c r="I79" s="141"/>
      <c r="K79" s="106">
        <f>K66+1</f>
        <v>25</v>
      </c>
      <c r="L79" s="105" t="s">
        <v>156</v>
      </c>
      <c r="M79" s="103" t="s">
        <v>128</v>
      </c>
      <c r="N79" s="107">
        <v>367.16422952629608</v>
      </c>
      <c r="O79" s="107">
        <v>179.72823837335213</v>
      </c>
      <c r="P79" s="107">
        <v>143.98598165084377</v>
      </c>
      <c r="Q79" s="107">
        <v>129.56103491512195</v>
      </c>
      <c r="R79" t="str">
        <f t="shared" ref="R79:R120" si="7">IF(H79&lt;&gt;"",H79,"")</f>
        <v/>
      </c>
    </row>
    <row r="80" spans="2:18" ht="15.6">
      <c r="B80" s="106"/>
      <c r="C80" s="103" t="s">
        <v>145</v>
      </c>
      <c r="D80" s="103" t="s">
        <v>144</v>
      </c>
      <c r="E80" s="111" cm="1">
        <f t="array" ref="E80">INDEX(N80:Q80,case_number)</f>
        <v>12462.741690022009</v>
      </c>
      <c r="F80" s="111" t="s">
        <v>86</v>
      </c>
      <c r="G80" s="111"/>
      <c r="I80" s="140"/>
      <c r="K80" s="106"/>
      <c r="L80" s="103" t="s">
        <v>145</v>
      </c>
      <c r="M80" s="103" t="s">
        <v>144</v>
      </c>
      <c r="N80" s="111">
        <v>12462.741690022009</v>
      </c>
      <c r="O80" s="111">
        <v>12462.741690022009</v>
      </c>
      <c r="P80" s="111">
        <v>12462.741690022009</v>
      </c>
      <c r="Q80" s="111">
        <v>12462.741690022009</v>
      </c>
      <c r="R80" t="str">
        <f t="shared" si="7"/>
        <v/>
      </c>
    </row>
    <row r="81" spans="2:18" ht="16.8">
      <c r="B81" s="106"/>
      <c r="C81" s="103" t="s">
        <v>143</v>
      </c>
      <c r="D81" s="103" t="s">
        <v>274</v>
      </c>
      <c r="E81" s="114" cm="1">
        <f t="array" ref="E81">INDEX(N81:Q81,case_number)</f>
        <v>16227528.242216157</v>
      </c>
      <c r="F81" s="114" cm="1">
        <f t="array" aca="1" ref="F81" ca="1">INDIRECT(sheet_name&amp;"!I_tg")</f>
        <v>16227528.242216157</v>
      </c>
      <c r="G81" s="118">
        <f t="shared" ref="G81:G83" ca="1" si="8">(F81-E81)/E81</f>
        <v>0</v>
      </c>
      <c r="I81" s="140"/>
      <c r="K81" s="106"/>
      <c r="L81" s="103" t="s">
        <v>143</v>
      </c>
      <c r="M81" s="103" t="s">
        <v>274</v>
      </c>
      <c r="N81" s="138">
        <v>16227528.242216157</v>
      </c>
      <c r="O81" s="138">
        <v>16227528.242216157</v>
      </c>
      <c r="P81" s="138">
        <v>16227528.242216157</v>
      </c>
      <c r="Q81" s="138">
        <v>16227528.242216157</v>
      </c>
      <c r="R81" t="str">
        <f t="shared" si="7"/>
        <v/>
      </c>
    </row>
    <row r="82" spans="2:18" ht="15.6">
      <c r="B82" s="106"/>
      <c r="C82" s="103" t="s">
        <v>149</v>
      </c>
      <c r="D82" s="103" t="s">
        <v>144</v>
      </c>
      <c r="E82" s="111" cm="1">
        <f t="array" ref="E82">INDEX(N82:Q82,case_number)</f>
        <v>31875</v>
      </c>
      <c r="F82" s="111" cm="1">
        <f t="array" aca="1" ref="F82" ca="1">INDIRECT(sheet_name&amp;"!flange.A_cf")</f>
        <v>31875.000000000004</v>
      </c>
      <c r="G82" s="118">
        <f t="shared" ca="1" si="8"/>
        <v>1.1413266845777923E-16</v>
      </c>
      <c r="I82" s="140"/>
      <c r="K82" s="106"/>
      <c r="L82" s="103" t="s">
        <v>149</v>
      </c>
      <c r="M82" s="103" t="s">
        <v>144</v>
      </c>
      <c r="N82" s="111">
        <v>31875</v>
      </c>
      <c r="O82" s="111">
        <v>31875</v>
      </c>
      <c r="P82" s="111">
        <v>31875</v>
      </c>
      <c r="Q82" s="111">
        <v>31875</v>
      </c>
      <c r="R82" t="str">
        <f t="shared" si="7"/>
        <v/>
      </c>
    </row>
    <row r="83" spans="2:18" ht="16.8">
      <c r="B83" s="106"/>
      <c r="C83" s="103" t="s">
        <v>148</v>
      </c>
      <c r="D83" s="103" t="s">
        <v>274</v>
      </c>
      <c r="E83" s="114" cm="1">
        <f t="array" ref="E83">INDEX(N83:Q83,case_number)</f>
        <v>41503906.25</v>
      </c>
      <c r="F83" s="114" cm="1">
        <f t="array" aca="1" ref="F83" ca="1">INDIRECT(sheet_name&amp;"!flange.I_cf")</f>
        <v>41503906.249999993</v>
      </c>
      <c r="G83" s="118">
        <f t="shared" ca="1" si="8"/>
        <v>-1.7951516544117647E-16</v>
      </c>
      <c r="I83" s="140"/>
      <c r="K83" s="106"/>
      <c r="L83" s="103" t="s">
        <v>148</v>
      </c>
      <c r="M83" s="103" t="s">
        <v>274</v>
      </c>
      <c r="N83" s="138">
        <v>41503906.25</v>
      </c>
      <c r="O83" s="138">
        <v>41503906.25</v>
      </c>
      <c r="P83" s="138">
        <v>41503906.25</v>
      </c>
      <c r="Q83" s="138">
        <v>41503906.25</v>
      </c>
      <c r="R83" t="str">
        <f t="shared" si="7"/>
        <v/>
      </c>
    </row>
    <row r="84" spans="2:18" ht="15.6">
      <c r="B84" s="106">
        <f>B79+1</f>
        <v>26</v>
      </c>
      <c r="C84" s="103" t="s">
        <v>155</v>
      </c>
      <c r="D84" s="103" t="s">
        <v>135</v>
      </c>
      <c r="E84" s="111" cm="1">
        <f t="array" ref="E84">INDEX(N84:Q84,case_number)</f>
        <v>9470.7416620040567</v>
      </c>
      <c r="F84" s="111" cm="1">
        <f t="array" aca="1" ref="F84" ca="1">INDIRECT(sheet_name&amp;"!gap.stiffness")</f>
        <v>9470.745589013166</v>
      </c>
      <c r="G84" s="118">
        <f ca="1">(F84-E84)/E84</f>
        <v>4.1464641834783376E-7</v>
      </c>
      <c r="I84" s="140"/>
      <c r="K84" s="106">
        <f>K79+1</f>
        <v>26</v>
      </c>
      <c r="L84" s="103" t="s">
        <v>155</v>
      </c>
      <c r="M84" s="103" t="s">
        <v>135</v>
      </c>
      <c r="N84" s="111">
        <v>9470.7416620040567</v>
      </c>
      <c r="O84" s="111">
        <v>2671.4954317364864</v>
      </c>
      <c r="P84" s="111">
        <v>1383.7114904903785</v>
      </c>
      <c r="Q84" s="111">
        <v>864.58584624042021</v>
      </c>
      <c r="R84" t="str">
        <f t="shared" si="7"/>
        <v/>
      </c>
    </row>
    <row r="85" spans="2:18" ht="15.6">
      <c r="B85" s="106">
        <f>B84+1</f>
        <v>27</v>
      </c>
      <c r="C85" s="103" t="s">
        <v>152</v>
      </c>
      <c r="D85" s="103" t="s">
        <v>135</v>
      </c>
      <c r="E85" s="111" cm="1">
        <f t="array" ref="E85">INDEX(N85:Q85,case_number)</f>
        <v>2762.8420208404168</v>
      </c>
      <c r="F85" s="111" t="s">
        <v>86</v>
      </c>
      <c r="G85" s="111"/>
      <c r="H85" t="s">
        <v>154</v>
      </c>
      <c r="I85" s="140"/>
      <c r="K85" s="106">
        <f>K84+1</f>
        <v>27</v>
      </c>
      <c r="L85" s="103" t="s">
        <v>152</v>
      </c>
      <c r="M85" s="103" t="s">
        <v>135</v>
      </c>
      <c r="N85" s="111">
        <v>2762.8420208404168</v>
      </c>
      <c r="O85" s="111">
        <v>1041.2419008380168</v>
      </c>
      <c r="P85" s="111">
        <v>512.00952619052384</v>
      </c>
      <c r="Q85" s="111">
        <v>278.26526530530617</v>
      </c>
      <c r="R85" t="str">
        <f t="shared" si="7"/>
        <v>Interpolated value</v>
      </c>
    </row>
    <row r="86" spans="2:18" ht="15.6">
      <c r="B86" s="106"/>
      <c r="C86" s="103" t="s">
        <v>152</v>
      </c>
      <c r="D86" s="103" t="s">
        <v>135</v>
      </c>
      <c r="E86" s="111" cm="1">
        <f t="array" ref="E86">INDEX(N86:Q86,case_number)</f>
        <v>2873.9789957155294</v>
      </c>
      <c r="F86" s="111" cm="1">
        <f t="array" aca="1" ref="F86" ca="1">INDIRECT(sheet_name&amp;"!gap.k_shell")</f>
        <v>2873.978995715529</v>
      </c>
      <c r="G86" s="118">
        <f ca="1">(F86-E86)/E86</f>
        <v>-1.5822918384733931E-16</v>
      </c>
      <c r="H86" t="s">
        <v>153</v>
      </c>
      <c r="I86" s="140"/>
      <c r="K86" s="106"/>
      <c r="L86" s="103" t="s">
        <v>152</v>
      </c>
      <c r="M86" s="103" t="s">
        <v>135</v>
      </c>
      <c r="N86" s="111">
        <v>2873.9789957155294</v>
      </c>
      <c r="O86" s="111">
        <v>1117.5739946902522</v>
      </c>
      <c r="P86" s="111">
        <v>609.55648707118451</v>
      </c>
      <c r="Q86" s="111">
        <v>386.82104021159915</v>
      </c>
      <c r="R86" t="str">
        <f t="shared" si="7"/>
        <v>Simplified formula</v>
      </c>
    </row>
    <row r="87" spans="2:18" ht="15.6">
      <c r="B87" s="106"/>
      <c r="C87" s="103" t="s">
        <v>152</v>
      </c>
      <c r="D87" s="103" t="s">
        <v>135</v>
      </c>
      <c r="E87" s="111" cm="1">
        <f t="array" ref="E87">INDEX(N87:Q87,case_number)</f>
        <v>2873.9789957155294</v>
      </c>
      <c r="F87" s="111" cm="1">
        <f t="array" aca="1" ref="F87" ca="1">INDIRECT(sheet_name&amp;"!gap.k_shell")</f>
        <v>2873.978995715529</v>
      </c>
      <c r="G87" s="118">
        <f ca="1">(F87-E87)/E87</f>
        <v>-1.5822918384733931E-16</v>
      </c>
      <c r="H87" t="s">
        <v>151</v>
      </c>
      <c r="I87" s="140"/>
      <c r="K87" s="106"/>
      <c r="L87" s="103" t="s">
        <v>152</v>
      </c>
      <c r="M87" s="103" t="s">
        <v>135</v>
      </c>
      <c r="N87" s="111">
        <v>2873.9789957155294</v>
      </c>
      <c r="O87" s="111">
        <v>1117.5739946902522</v>
      </c>
      <c r="P87" s="111">
        <v>609.55648707118451</v>
      </c>
      <c r="Q87" s="111">
        <v>386.82104021159915</v>
      </c>
      <c r="R87" t="str">
        <f t="shared" si="7"/>
        <v>Value used</v>
      </c>
    </row>
    <row r="88" spans="2:18" ht="15.6">
      <c r="B88" s="106">
        <f>B85+1</f>
        <v>28</v>
      </c>
      <c r="C88" s="103" t="s">
        <v>150</v>
      </c>
      <c r="D88" s="103" t="s">
        <v>123</v>
      </c>
      <c r="E88" s="109" cm="1">
        <f t="array" ref="E88">INDEX(N88:Q88,case_number)</f>
        <v>1.8202477434344697</v>
      </c>
      <c r="F88" s="109" cm="1">
        <f t="array" aca="1" ref="F88" ca="1">INDIRECT(sheet_name&amp;"!gap.k_fac")</f>
        <v>1.8202477434344697</v>
      </c>
      <c r="G88" s="118">
        <f ca="1">(F88-E88)/E88</f>
        <v>0</v>
      </c>
      <c r="I88" s="140"/>
      <c r="K88" s="106">
        <f>K85+1</f>
        <v>28</v>
      </c>
      <c r="L88" s="103" t="s">
        <v>150</v>
      </c>
      <c r="M88" s="103" t="s">
        <v>123</v>
      </c>
      <c r="N88" s="109">
        <v>1.8202477434344697</v>
      </c>
      <c r="O88" s="109">
        <v>2.3404954868689396</v>
      </c>
      <c r="P88" s="109">
        <v>2.8607432303034095</v>
      </c>
      <c r="Q88" s="109">
        <v>3.3809909737378794</v>
      </c>
      <c r="R88" t="str">
        <f t="shared" si="7"/>
        <v/>
      </c>
    </row>
    <row r="89" spans="2:18" ht="15.6">
      <c r="B89" s="106">
        <f>B88+1</f>
        <v>29</v>
      </c>
      <c r="C89" s="103" t="s">
        <v>147</v>
      </c>
      <c r="D89" s="103" t="s">
        <v>135</v>
      </c>
      <c r="E89" s="107" cm="1">
        <f t="array" ref="E89">INDEX(N89:Q89,case_number)</f>
        <v>1430.9035779226776</v>
      </c>
      <c r="F89" s="107" cm="1">
        <f t="array" aca="1" ref="F89" ca="1">INDIRECT(sheet_name&amp;"!gap.k_fl")</f>
        <v>1430.9053629268196</v>
      </c>
      <c r="G89" s="118">
        <f ca="1">(F89-E89)/E89</f>
        <v>1.2474664048186463E-6</v>
      </c>
      <c r="I89" s="140"/>
      <c r="K89" s="106">
        <f>K88+1</f>
        <v>29</v>
      </c>
      <c r="L89" s="103" t="s">
        <v>147</v>
      </c>
      <c r="M89" s="103" t="s">
        <v>135</v>
      </c>
      <c r="N89" s="107">
        <v>1430.9035779226776</v>
      </c>
      <c r="O89" s="107">
        <v>96.742110644514142</v>
      </c>
      <c r="P89" s="107">
        <v>19.403281333533013</v>
      </c>
      <c r="Q89" s="107">
        <v>6.1725262613190992</v>
      </c>
      <c r="R89" t="str">
        <f t="shared" si="7"/>
        <v/>
      </c>
    </row>
    <row r="90" spans="2:18" ht="15.6">
      <c r="B90" s="106">
        <f>B89+1</f>
        <v>30</v>
      </c>
      <c r="C90" s="105" t="s">
        <v>146</v>
      </c>
      <c r="D90" s="103" t="s">
        <v>128</v>
      </c>
      <c r="E90" s="110" cm="1">
        <f t="array" ref="E90">INDEX(N90:Q90,case_number)</f>
        <v>97.911398460104465</v>
      </c>
      <c r="F90" s="110" t="s">
        <v>86</v>
      </c>
      <c r="G90" s="104"/>
      <c r="H90" t="s">
        <v>308</v>
      </c>
      <c r="I90" s="141"/>
      <c r="K90" s="106">
        <f>K89+1</f>
        <v>30</v>
      </c>
      <c r="L90" s="105" t="s">
        <v>146</v>
      </c>
      <c r="M90" s="103" t="s">
        <v>128</v>
      </c>
      <c r="N90" s="107">
        <v>97.911398460104465</v>
      </c>
      <c r="O90" s="107">
        <v>108.16711898645032</v>
      </c>
      <c r="P90" s="107">
        <v>110.332215339211</v>
      </c>
      <c r="Q90" s="107">
        <v>111.22700155817159</v>
      </c>
      <c r="R90" t="str">
        <f t="shared" si="7"/>
        <v>(valid in case T-Flange is calculated)</v>
      </c>
    </row>
    <row r="91" spans="2:18" ht="15.6">
      <c r="B91" s="106">
        <f>B90+1</f>
        <v>31</v>
      </c>
      <c r="C91" s="103" t="s">
        <v>142</v>
      </c>
      <c r="D91" s="103" t="s">
        <v>128</v>
      </c>
      <c r="E91" s="110" cm="1">
        <f t="array" ref="E91">INDEX(N91:Q91,case_number)</f>
        <v>148.09719855410455</v>
      </c>
      <c r="F91" s="110" t="s">
        <v>86</v>
      </c>
      <c r="G91" s="104"/>
      <c r="H91" t="s">
        <v>308</v>
      </c>
      <c r="I91" s="140"/>
      <c r="K91" s="106">
        <f>K90+1</f>
        <v>31</v>
      </c>
      <c r="L91" s="103" t="s">
        <v>142</v>
      </c>
      <c r="M91" s="103" t="s">
        <v>128</v>
      </c>
      <c r="N91" s="107">
        <v>148.09719855410455</v>
      </c>
      <c r="O91" s="107">
        <v>78.871085001270089</v>
      </c>
      <c r="P91" s="107">
        <v>64.256684620135459</v>
      </c>
      <c r="Q91" s="107">
        <v>58.216877642151466</v>
      </c>
      <c r="R91" t="str">
        <f t="shared" si="7"/>
        <v>(valid in case T-Flange is calculated)</v>
      </c>
    </row>
    <row r="92" spans="2:18" ht="15.6">
      <c r="B92" s="106"/>
      <c r="C92" s="105" t="s">
        <v>141</v>
      </c>
      <c r="D92" s="103" t="s">
        <v>128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41"/>
      <c r="K92" s="106"/>
      <c r="L92" s="105" t="s">
        <v>141</v>
      </c>
      <c r="M92" s="103" t="s">
        <v>128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7"/>
        <v>Inclination used: 0deg</v>
      </c>
    </row>
    <row r="93" spans="2:18" ht="15.6">
      <c r="B93" s="106">
        <f>B91+1</f>
        <v>32</v>
      </c>
      <c r="C93" s="105" t="s">
        <v>140</v>
      </c>
      <c r="D93" s="103" t="s">
        <v>128</v>
      </c>
      <c r="E93" s="107" cm="1">
        <f t="array" ref="E93">INDEX(N93:Q93,case_number)</f>
        <v>367.16422952629608</v>
      </c>
      <c r="F93" s="107" cm="1">
        <f t="array" aca="1" ref="F93" ca="1">-INDIRECT(sheet_name&amp;"!DZ_gap_tot")</f>
        <v>367.16438176962959</v>
      </c>
      <c r="G93" s="107"/>
      <c r="I93" s="141"/>
      <c r="K93" s="106">
        <f>K91+1</f>
        <v>32</v>
      </c>
      <c r="L93" s="105" t="s">
        <v>140</v>
      </c>
      <c r="M93" s="103" t="s">
        <v>128</v>
      </c>
      <c r="N93" s="107">
        <v>367.16422952629608</v>
      </c>
      <c r="O93" s="107">
        <v>179.72823837335213</v>
      </c>
      <c r="P93" s="107">
        <v>143.98598165084377</v>
      </c>
      <c r="Q93" s="107">
        <v>129.56103491512195</v>
      </c>
      <c r="R93" t="str">
        <f t="shared" si="7"/>
        <v/>
      </c>
    </row>
    <row r="94" spans="2:18" ht="15.6">
      <c r="B94" s="106">
        <f>B93+1</f>
        <v>33</v>
      </c>
      <c r="C94" s="103" t="s">
        <v>139</v>
      </c>
      <c r="D94" s="103" t="s">
        <v>128</v>
      </c>
      <c r="E94" s="107" cm="1">
        <f t="array" ref="E94">INDEX(N94:Q94,case_number)</f>
        <v>1103.1006982045617</v>
      </c>
      <c r="F94" s="107" t="s">
        <v>86</v>
      </c>
      <c r="G94" s="118"/>
      <c r="I94" s="140"/>
      <c r="K94" s="106">
        <f>K93+1</f>
        <v>33</v>
      </c>
      <c r="L94" s="103" t="s">
        <v>139</v>
      </c>
      <c r="M94" s="103" t="s">
        <v>128</v>
      </c>
      <c r="N94" s="107">
        <v>1103.1006982045617</v>
      </c>
      <c r="O94" s="107">
        <v>1103.1006982045617</v>
      </c>
      <c r="P94" s="107">
        <v>1103.1006982045617</v>
      </c>
      <c r="Q94" s="107">
        <v>1103.1006982045617</v>
      </c>
      <c r="R94" t="str">
        <f t="shared" si="7"/>
        <v/>
      </c>
    </row>
    <row r="95" spans="2:18" ht="15.6">
      <c r="B95" s="106">
        <f>B94+1</f>
        <v>34</v>
      </c>
      <c r="C95" s="103" t="s">
        <v>138</v>
      </c>
      <c r="D95" s="103" t="s">
        <v>128</v>
      </c>
      <c r="E95" s="108" cm="1">
        <f t="array" ref="E95">INDEX(N95:Q95,case_number)</f>
        <v>717.20546202762773</v>
      </c>
      <c r="F95" s="108" cm="1">
        <f t="array" aca="1" ref="F95" ca="1">INDIRECT(sheet_name&amp;"!Z0")</f>
        <v>717.20125513582855</v>
      </c>
      <c r="G95" s="118">
        <f ca="1">(F95-E95)/E95</f>
        <v>-5.8656717243788727E-6</v>
      </c>
      <c r="H95" t="s">
        <v>309</v>
      </c>
      <c r="I95" s="140"/>
      <c r="K95" s="106">
        <f>K94+1</f>
        <v>34</v>
      </c>
      <c r="L95" s="103" t="s">
        <v>138</v>
      </c>
      <c r="M95" s="103" t="s">
        <v>128</v>
      </c>
      <c r="N95" s="107">
        <v>717.20546202762773</v>
      </c>
      <c r="O95" s="107">
        <v>717.20546202762773</v>
      </c>
      <c r="P95" s="107">
        <v>717.20546202762773</v>
      </c>
      <c r="Q95" s="107">
        <v>717.20546202762773</v>
      </c>
      <c r="R95" t="str">
        <f t="shared" si="7"/>
        <v>(valid in case L-Flange is calculated)</v>
      </c>
    </row>
    <row r="96" spans="2:18" ht="15.6">
      <c r="B96" s="106">
        <f>B95+1</f>
        <v>35</v>
      </c>
      <c r="C96" s="103" t="s">
        <v>138</v>
      </c>
      <c r="D96" s="103" t="s">
        <v>128</v>
      </c>
      <c r="E96" s="110" cm="1">
        <f t="array" ref="E96">INDEX(N96:Q96,case_number)</f>
        <v>717.20546202762773</v>
      </c>
      <c r="F96" s="110" t="s">
        <v>86</v>
      </c>
      <c r="G96" s="104"/>
      <c r="H96" t="s">
        <v>308</v>
      </c>
      <c r="I96" s="140"/>
      <c r="K96" s="106">
        <f>K95+1</f>
        <v>35</v>
      </c>
      <c r="L96" s="103" t="s">
        <v>138</v>
      </c>
      <c r="M96" s="103" t="s">
        <v>128</v>
      </c>
      <c r="N96" s="108">
        <v>717.20546202762773</v>
      </c>
      <c r="O96" s="108">
        <v>717.20546202762773</v>
      </c>
      <c r="P96" s="108">
        <v>717.20546202762773</v>
      </c>
      <c r="Q96" s="108">
        <v>717.20546202762773</v>
      </c>
      <c r="R96" t="str">
        <f t="shared" si="7"/>
        <v>(valid in case T-Flange is calculated)</v>
      </c>
    </row>
    <row r="97" spans="2:18" ht="15.6">
      <c r="B97" s="106">
        <f>B96+1</f>
        <v>36</v>
      </c>
      <c r="C97" s="105" t="s">
        <v>137</v>
      </c>
      <c r="D97" s="103" t="s">
        <v>123</v>
      </c>
      <c r="E97" s="109" cm="1">
        <f t="array" ref="E97">INDEX(N97:Q97,case_number)</f>
        <v>1.6140700265708123</v>
      </c>
      <c r="F97" s="109" cm="1">
        <f t="array" aca="1" ref="F97" ca="1">INDIRECT(sheet_name&amp;"!stiffness_correction_factor")</f>
        <v>1.6140641107103688</v>
      </c>
      <c r="G97" s="118">
        <f ca="1">(F97-E97)/E97</f>
        <v>-3.6651820219261581E-6</v>
      </c>
      <c r="I97" s="141"/>
      <c r="K97" s="106">
        <f>K96+1</f>
        <v>36</v>
      </c>
      <c r="L97" s="105" t="s">
        <v>137</v>
      </c>
      <c r="M97" s="103" t="s">
        <v>123</v>
      </c>
      <c r="N97" s="109">
        <v>1.6140700265708123</v>
      </c>
      <c r="O97" s="109">
        <v>1.1180091772580059</v>
      </c>
      <c r="P97" s="109">
        <v>1.0577935599521713</v>
      </c>
      <c r="Q97" s="109">
        <v>1.0353432238786298</v>
      </c>
      <c r="R97" t="str">
        <f t="shared" si="7"/>
        <v/>
      </c>
    </row>
    <row r="98" spans="2:18">
      <c r="B98" s="106"/>
      <c r="C98" s="105" t="s">
        <v>273</v>
      </c>
      <c r="D98" s="103" t="s">
        <v>126</v>
      </c>
      <c r="E98" s="107" cm="1">
        <f t="array" ref="E98">INDEX(N98:Q98,case_number)</f>
        <v>99.70193352017607</v>
      </c>
      <c r="F98" s="107" t="s">
        <v>86</v>
      </c>
      <c r="G98" s="118"/>
      <c r="I98" s="141"/>
      <c r="K98" s="106"/>
      <c r="L98" s="105" t="s">
        <v>273</v>
      </c>
      <c r="M98" s="103" t="s">
        <v>126</v>
      </c>
      <c r="N98" s="107">
        <v>99.70193352017607</v>
      </c>
      <c r="O98" s="107">
        <v>99.70193352017607</v>
      </c>
      <c r="P98" s="107">
        <v>99.70193352017607</v>
      </c>
      <c r="Q98" s="107">
        <v>99.70193352017607</v>
      </c>
      <c r="R98" t="str">
        <f t="shared" si="7"/>
        <v/>
      </c>
    </row>
    <row r="99" spans="2:18" ht="15.6">
      <c r="B99" s="106">
        <f>B97+1</f>
        <v>37</v>
      </c>
      <c r="C99" s="103" t="s">
        <v>136</v>
      </c>
      <c r="D99" s="103" t="s">
        <v>135</v>
      </c>
      <c r="E99" s="107" cm="1">
        <f t="array" ref="E99">INDEX(N99:Q99,case_number)</f>
        <v>15422.901708608186</v>
      </c>
      <c r="F99" s="107" cm="1">
        <f t="array" aca="1" ref="F99" ca="1">INDIRECT(sheet_name&amp;"!k_seg")</f>
        <v>15423.05668712198</v>
      </c>
      <c r="G99" s="118">
        <f ca="1">(F99-E99)/E99</f>
        <v>1.0048596348607263E-5</v>
      </c>
      <c r="I99" s="140"/>
      <c r="K99" s="106">
        <f>K97+1</f>
        <v>37</v>
      </c>
      <c r="L99" s="103" t="s">
        <v>136</v>
      </c>
      <c r="M99" s="103" t="s">
        <v>135</v>
      </c>
      <c r="N99" s="107">
        <v>15422.901708608186</v>
      </c>
      <c r="O99" s="107">
        <v>22638.031158337315</v>
      </c>
      <c r="P99" s="107">
        <v>23942.312805016805</v>
      </c>
      <c r="Q99" s="107">
        <v>24462.563155230189</v>
      </c>
      <c r="R99" t="str">
        <f t="shared" si="7"/>
        <v/>
      </c>
    </row>
    <row r="100" spans="2:18" ht="15.6">
      <c r="B100" s="106">
        <f>B99+1</f>
        <v>38</v>
      </c>
      <c r="C100" s="103" t="s">
        <v>134</v>
      </c>
      <c r="D100" s="103" t="s">
        <v>128</v>
      </c>
      <c r="E100" s="111" cm="1">
        <f t="array" ref="E100">INDEX(N100:Q100,case_number)</f>
        <v>350.04123250133165</v>
      </c>
      <c r="F100" s="111" cm="1">
        <f t="array" aca="1" ref="F100" ca="1">ROUND(INDIRECT(sheet_name&amp;"!Z_2_td"),0)</f>
        <v>350</v>
      </c>
      <c r="G100" s="118">
        <f ca="1">(F100-E100)/E100</f>
        <v>-1.1779326977284642E-4</v>
      </c>
      <c r="I100" s="140"/>
      <c r="K100" s="106">
        <f>K99+1</f>
        <v>38</v>
      </c>
      <c r="L100" s="103" t="s">
        <v>134</v>
      </c>
      <c r="M100" s="103" t="s">
        <v>128</v>
      </c>
      <c r="N100" s="111">
        <v>350.04123250133165</v>
      </c>
      <c r="O100" s="111">
        <v>537.47722365427558</v>
      </c>
      <c r="P100" s="111">
        <v>573.21948037678396</v>
      </c>
      <c r="Q100" s="111">
        <v>587.64442711250581</v>
      </c>
      <c r="R100" t="str">
        <f t="shared" si="7"/>
        <v/>
      </c>
    </row>
    <row r="101" spans="2:18">
      <c r="B101" s="106">
        <f>B100+1</f>
        <v>39</v>
      </c>
      <c r="C101" s="103" t="s">
        <v>1</v>
      </c>
      <c r="D101" s="103" t="s">
        <v>126</v>
      </c>
      <c r="E101" s="109" cm="1">
        <f t="array" ref="E101">INDEX(N101:Q101,case_number)</f>
        <v>0.22764050105793851</v>
      </c>
      <c r="F101" s="109" cm="1">
        <f t="array" aca="1" ref="F101" ca="1">INDIRECT(sheet_name&amp;"!u")</f>
        <v>0.22763537878813755</v>
      </c>
      <c r="G101" s="118">
        <f ca="1">(F101-E101)/E101</f>
        <v>-2.2501574970843787E-5</v>
      </c>
      <c r="H101" t="s">
        <v>309</v>
      </c>
      <c r="I101" s="140"/>
      <c r="K101" s="106">
        <f>K100+1</f>
        <v>39</v>
      </c>
      <c r="L101" s="103" t="s">
        <v>1</v>
      </c>
      <c r="M101" s="103" t="s">
        <v>126</v>
      </c>
      <c r="N101" s="109">
        <v>0.22764050105793851</v>
      </c>
      <c r="O101" s="109">
        <v>0.23813203928485391</v>
      </c>
      <c r="P101" s="109">
        <v>0.2401326756109608</v>
      </c>
      <c r="Q101" s="109">
        <v>0.24094009727618171</v>
      </c>
      <c r="R101" t="str">
        <f t="shared" si="7"/>
        <v>(valid in case L-Flange is calculated)</v>
      </c>
    </row>
    <row r="102" spans="2:18">
      <c r="B102" s="106">
        <f>B101+1</f>
        <v>40</v>
      </c>
      <c r="C102" s="103" t="s">
        <v>1</v>
      </c>
      <c r="D102" s="103" t="s">
        <v>126</v>
      </c>
      <c r="E102" s="110" cm="1">
        <f t="array" ref="E102">INDEX(N102:Q102,case_number)</f>
        <v>0.22764050105793851</v>
      </c>
      <c r="F102" s="104"/>
      <c r="G102" s="104"/>
      <c r="H102" t="s">
        <v>308</v>
      </c>
      <c r="I102" s="140"/>
      <c r="K102" s="106">
        <f>K101+1</f>
        <v>40</v>
      </c>
      <c r="L102" s="103" t="s">
        <v>1</v>
      </c>
      <c r="M102" s="103" t="s">
        <v>126</v>
      </c>
      <c r="N102" s="109">
        <v>0.22764050105793851</v>
      </c>
      <c r="O102" s="109">
        <v>0.23813203928485391</v>
      </c>
      <c r="P102" s="109">
        <v>0.2401326756109608</v>
      </c>
      <c r="Q102" s="109">
        <v>0.24094009727618171</v>
      </c>
      <c r="R102" t="str">
        <f t="shared" si="7"/>
        <v>(valid in case T-Flange is calculated)</v>
      </c>
    </row>
    <row r="103" spans="2:18" ht="15.6">
      <c r="B103" s="106"/>
      <c r="C103" s="103" t="s">
        <v>133</v>
      </c>
      <c r="D103" s="103" t="s">
        <v>128</v>
      </c>
      <c r="E103" s="110" cm="1">
        <f t="array" ref="E103">INDEX(N103:Q103,case_number)</f>
        <v>4340</v>
      </c>
      <c r="F103" s="110" t="s">
        <v>86</v>
      </c>
      <c r="G103" s="110"/>
      <c r="I103" s="140"/>
      <c r="K103" s="106"/>
      <c r="L103" s="103" t="s">
        <v>133</v>
      </c>
      <c r="M103" s="103" t="s">
        <v>128</v>
      </c>
      <c r="N103" s="110">
        <v>4340</v>
      </c>
      <c r="O103" s="110">
        <v>4340</v>
      </c>
      <c r="P103" s="110">
        <v>4340</v>
      </c>
      <c r="Q103" s="110">
        <v>4340</v>
      </c>
      <c r="R103" t="str">
        <f t="shared" si="7"/>
        <v/>
      </c>
    </row>
    <row r="104" spans="2:18" ht="15.6">
      <c r="B104" s="106">
        <f>B102+1</f>
        <v>41</v>
      </c>
      <c r="C104" s="105" t="s">
        <v>132</v>
      </c>
      <c r="D104" s="103" t="s">
        <v>128</v>
      </c>
      <c r="E104" s="107" cm="1">
        <f t="array" ref="E104">INDEX(N104:Q104,case_number)</f>
        <v>-30.138888888888889</v>
      </c>
      <c r="F104" s="107" cm="1">
        <f t="array" aca="1" ref="F104" ca="1">INDIRECT(sheet_name&amp;"!Z_dw")</f>
        <v>-30.138999999999999</v>
      </c>
      <c r="G104" s="118">
        <f ca="1">(F104-E104)/E104</f>
        <v>3.6866359446656738E-6</v>
      </c>
      <c r="I104" s="141"/>
      <c r="K104" s="106">
        <f>K102+1</f>
        <v>41</v>
      </c>
      <c r="L104" s="105" t="s">
        <v>132</v>
      </c>
      <c r="M104" s="103" t="s">
        <v>128</v>
      </c>
      <c r="N104" s="107">
        <v>-30.138888888888889</v>
      </c>
      <c r="O104" s="107">
        <v>-30.138888888888889</v>
      </c>
      <c r="P104" s="107">
        <v>-30.138888888888889</v>
      </c>
      <c r="Q104" s="107">
        <v>-30.138888888888889</v>
      </c>
      <c r="R104" t="str">
        <f t="shared" si="7"/>
        <v/>
      </c>
    </row>
    <row r="105" spans="2:18">
      <c r="B105" s="106">
        <f t="shared" ref="B105:B112" si="9">B104+1</f>
        <v>42</v>
      </c>
      <c r="D105" s="103"/>
      <c r="E105" s="110"/>
      <c r="F105" s="104"/>
      <c r="G105" s="104"/>
      <c r="K105" s="106">
        <f t="shared" ref="K105:K112" si="10">K104+1</f>
        <v>42</v>
      </c>
      <c r="M105" s="103"/>
      <c r="N105" s="104"/>
      <c r="O105" s="104"/>
      <c r="P105" s="104"/>
      <c r="Q105" s="104"/>
      <c r="R105" t="str">
        <f t="shared" si="7"/>
        <v/>
      </c>
    </row>
    <row r="106" spans="2:18" ht="15.6">
      <c r="B106" s="106">
        <f t="shared" si="9"/>
        <v>43</v>
      </c>
      <c r="C106" s="103" t="s">
        <v>131</v>
      </c>
      <c r="D106" s="103" t="s">
        <v>128</v>
      </c>
      <c r="E106" s="107" cm="1">
        <f t="array" ref="E106">INDEX(N106:Q106,case_number)</f>
        <v>-397.303118415185</v>
      </c>
      <c r="F106" s="107" cm="1">
        <f t="array" aca="1" ref="F106" ca="1">INDIRECT(sheet_name&amp;"!point4.Z")</f>
        <v>-397.3033817696296</v>
      </c>
      <c r="G106" s="118">
        <f ca="1">(F106-E106)/E106</f>
        <v>6.6285521656352827E-7</v>
      </c>
      <c r="I106" s="103"/>
      <c r="K106" s="106">
        <f t="shared" si="10"/>
        <v>43</v>
      </c>
      <c r="L106" s="103" t="s">
        <v>131</v>
      </c>
      <c r="M106" s="103" t="s">
        <v>128</v>
      </c>
      <c r="N106" s="107">
        <v>-397.303118415185</v>
      </c>
      <c r="O106" s="107">
        <v>-209.86712726224101</v>
      </c>
      <c r="P106" s="107">
        <v>-174.12487053973265</v>
      </c>
      <c r="Q106" s="107">
        <v>-159.69992380401084</v>
      </c>
      <c r="R106" t="str">
        <f t="shared" si="7"/>
        <v/>
      </c>
    </row>
    <row r="107" spans="2:18" ht="15.6">
      <c r="B107" s="106">
        <f t="shared" si="9"/>
        <v>44</v>
      </c>
      <c r="C107" s="105" t="s">
        <v>130</v>
      </c>
      <c r="D107" s="103" t="s">
        <v>123</v>
      </c>
      <c r="E107" s="113" cm="1">
        <f t="array" ref="E107">INDEX(N107:Q107,case_number)</f>
        <v>6.7136936231689967E-2</v>
      </c>
      <c r="F107" s="113" cm="1">
        <f t="array" aca="1" ref="F107" ca="1">INDIRECT(sheet_name&amp;"!true_force_initial_slope")</f>
        <v>6.7064966643564178E-2</v>
      </c>
      <c r="G107" s="118">
        <f ca="1">(F107-E107)/E107</f>
        <v>-1.0719820141542021E-3</v>
      </c>
      <c r="I107" s="105"/>
      <c r="K107" s="106">
        <f t="shared" si="10"/>
        <v>44</v>
      </c>
      <c r="L107" s="105" t="s">
        <v>130</v>
      </c>
      <c r="M107" s="103" t="s">
        <v>123</v>
      </c>
      <c r="N107" s="109">
        <v>6.7136936231689967E-2</v>
      </c>
      <c r="O107" s="109">
        <v>1.3441533684499327E-2</v>
      </c>
      <c r="P107" s="109">
        <v>1.9253135360486067E-3</v>
      </c>
      <c r="Q107" s="109">
        <v>-2.7909553159588146E-3</v>
      </c>
      <c r="R107" t="str">
        <f t="shared" si="7"/>
        <v/>
      </c>
    </row>
    <row r="108" spans="2:18" ht="15.6">
      <c r="B108" s="106">
        <f t="shared" si="9"/>
        <v>45</v>
      </c>
      <c r="C108" s="103" t="s">
        <v>129</v>
      </c>
      <c r="D108" s="103" t="s">
        <v>128</v>
      </c>
      <c r="E108" s="108" cm="1">
        <f t="array" ref="E108">INDEX(N108:Q108,case_number)</f>
        <v>796.67399742767748</v>
      </c>
      <c r="F108" s="108" cm="1">
        <f t="array" aca="1" ref="F108" ca="1">INDIRECT(sheet_name&amp;"!point4.Fs")</f>
        <v>796.68806649195756</v>
      </c>
      <c r="G108" s="118">
        <f ca="1">(F108-E108)/E108</f>
        <v>1.7659750820920127E-5</v>
      </c>
      <c r="I108" s="103"/>
      <c r="K108" s="106">
        <f t="shared" si="10"/>
        <v>45</v>
      </c>
      <c r="L108" s="103" t="s">
        <v>129</v>
      </c>
      <c r="M108" s="103" t="s">
        <v>128</v>
      </c>
      <c r="N108" s="108">
        <v>796.67399742767748</v>
      </c>
      <c r="O108" s="108">
        <v>807.79122657473408</v>
      </c>
      <c r="P108" s="108">
        <v>808.86052908007298</v>
      </c>
      <c r="Q108" s="108">
        <v>809.17993768937845</v>
      </c>
      <c r="R108" t="str">
        <f t="shared" si="7"/>
        <v/>
      </c>
    </row>
    <row r="109" spans="2:18" ht="15.6">
      <c r="B109" s="106">
        <f t="shared" si="9"/>
        <v>46</v>
      </c>
      <c r="C109" s="105" t="s">
        <v>127</v>
      </c>
      <c r="D109" s="103" t="s">
        <v>123</v>
      </c>
      <c r="E109" s="110" cm="1">
        <f t="array" ref="E109">INDEX(N109:Q109,case_number)</f>
        <v>0.13023562713515596</v>
      </c>
      <c r="F109" s="104"/>
      <c r="G109" s="104"/>
      <c r="H109" t="s">
        <v>309</v>
      </c>
      <c r="I109" s="105"/>
      <c r="K109" s="106">
        <f t="shared" si="10"/>
        <v>46</v>
      </c>
      <c r="L109" s="105" t="s">
        <v>127</v>
      </c>
      <c r="M109" s="103" t="s">
        <v>123</v>
      </c>
      <c r="N109" s="113">
        <v>0.13023562713515596</v>
      </c>
      <c r="O109" s="113">
        <v>6.375081763452102E-2</v>
      </c>
      <c r="P109" s="113">
        <v>5.1072798249334042E-2</v>
      </c>
      <c r="Q109" s="113">
        <v>4.5956172408789291E-2</v>
      </c>
      <c r="R109" t="str">
        <f t="shared" si="7"/>
        <v>(valid in case L-Flange is calculated)</v>
      </c>
    </row>
    <row r="110" spans="2:18" ht="15.6">
      <c r="B110" s="106">
        <f t="shared" si="9"/>
        <v>47</v>
      </c>
      <c r="C110" s="105" t="s">
        <v>127</v>
      </c>
      <c r="D110" s="103" t="s">
        <v>123</v>
      </c>
      <c r="E110" s="110" cm="1">
        <f t="array" ref="E110">INDEX(N110:Q110,case_number)</f>
        <v>0.13023562713515596</v>
      </c>
      <c r="F110" s="104"/>
      <c r="G110" s="104"/>
      <c r="H110" t="s">
        <v>308</v>
      </c>
      <c r="I110" s="105"/>
      <c r="K110" s="106">
        <f t="shared" si="10"/>
        <v>47</v>
      </c>
      <c r="L110" s="105" t="s">
        <v>127</v>
      </c>
      <c r="M110" s="103" t="s">
        <v>123</v>
      </c>
      <c r="N110" s="113">
        <v>0.13023562713515596</v>
      </c>
      <c r="O110" s="113">
        <v>6.375081763452102E-2</v>
      </c>
      <c r="P110" s="113">
        <v>5.1072798249334042E-2</v>
      </c>
      <c r="Q110" s="113">
        <v>4.5956172408789291E-2</v>
      </c>
      <c r="R110" t="str">
        <f t="shared" si="7"/>
        <v>(valid in case T-Flange is calculated)</v>
      </c>
    </row>
    <row r="111" spans="2:18" ht="15.6">
      <c r="B111" s="106">
        <f t="shared" si="9"/>
        <v>48</v>
      </c>
      <c r="C111" s="105" t="s">
        <v>125</v>
      </c>
      <c r="D111" s="103" t="s">
        <v>121</v>
      </c>
      <c r="E111" s="128"/>
      <c r="F111" s="128"/>
      <c r="G111" s="128"/>
      <c r="H111" t="s">
        <v>272</v>
      </c>
      <c r="I111" s="105"/>
      <c r="K111" s="106">
        <f t="shared" si="10"/>
        <v>48</v>
      </c>
      <c r="L111" s="105" t="s">
        <v>125</v>
      </c>
      <c r="M111" s="103" t="s">
        <v>121</v>
      </c>
      <c r="N111" s="128"/>
      <c r="O111" s="128"/>
      <c r="P111" s="128"/>
      <c r="Q111" s="128"/>
      <c r="R111" t="str">
        <f t="shared" si="7"/>
        <v>Bending moment L-Flange as a function of external force Z</v>
      </c>
    </row>
    <row r="112" spans="2:18">
      <c r="B112" s="106">
        <f t="shared" si="9"/>
        <v>49</v>
      </c>
      <c r="C112" s="105" t="s">
        <v>2</v>
      </c>
      <c r="D112" s="103" t="s">
        <v>126</v>
      </c>
      <c r="E112" s="107" cm="1">
        <f t="array" ref="E112">INDEX(N112:Q112,case_number)</f>
        <v>74.341986610976164</v>
      </c>
      <c r="F112" s="107" cm="1">
        <f t="array" aca="1" ref="F112" ca="1">INDIRECT(sheet_name&amp;"!a_star")</f>
        <v>74.341986610976122</v>
      </c>
      <c r="G112" s="118">
        <f ca="1">(F112-E112)/E112</f>
        <v>-5.7346549492546867E-16</v>
      </c>
      <c r="I112" s="105"/>
      <c r="K112" s="106">
        <f t="shared" si="10"/>
        <v>49</v>
      </c>
      <c r="L112" s="105" t="s">
        <v>2</v>
      </c>
      <c r="M112" s="103" t="s">
        <v>126</v>
      </c>
      <c r="N112" s="107">
        <v>74.341986610976164</v>
      </c>
      <c r="O112" s="107">
        <v>74.341986610976164</v>
      </c>
      <c r="P112" s="107">
        <v>74.341986610976164</v>
      </c>
      <c r="Q112" s="107">
        <v>74.341986610976164</v>
      </c>
      <c r="R112" t="str">
        <f t="shared" si="7"/>
        <v/>
      </c>
    </row>
    <row r="113" spans="2:18" ht="15.6">
      <c r="B113" s="106"/>
      <c r="C113" s="105" t="s">
        <v>270</v>
      </c>
      <c r="D113" s="103" t="s">
        <v>269</v>
      </c>
      <c r="E113" s="114" cm="1">
        <f t="array" ref="E113">INDEX(N113:Q113,case_number)</f>
        <v>6.7808046075429031E-9</v>
      </c>
      <c r="F113" s="114" cm="1">
        <f t="array" aca="1" ref="F113" ca="1">1/(INDIRECT(sheet_name&amp;"!bolt.bending_stiffness")*1000000)</f>
        <v>6.7808295166753009E-9</v>
      </c>
      <c r="G113" s="118">
        <f ca="1">(F113-E113)/E113</f>
        <v>3.6734773879451269E-6</v>
      </c>
      <c r="H113" t="s">
        <v>271</v>
      </c>
      <c r="I113" s="105"/>
      <c r="K113" s="106"/>
      <c r="L113" s="105" t="s">
        <v>270</v>
      </c>
      <c r="M113" s="103" t="s">
        <v>269</v>
      </c>
      <c r="N113" s="114">
        <v>6.7808046075429031E-9</v>
      </c>
      <c r="O113" s="114">
        <v>6.7808046075429031E-9</v>
      </c>
      <c r="P113" s="114">
        <v>6.7808046075429031E-9</v>
      </c>
      <c r="Q113" s="114">
        <v>6.7808046075429031E-9</v>
      </c>
      <c r="R113" t="str">
        <f t="shared" si="7"/>
        <v>Bending resilience of bolt assembly</v>
      </c>
    </row>
    <row r="114" spans="2:18" ht="15.6">
      <c r="B114" s="106">
        <f>B112+1</f>
        <v>50</v>
      </c>
      <c r="C114" s="105" t="s">
        <v>125</v>
      </c>
      <c r="D114" s="103" t="s">
        <v>121</v>
      </c>
      <c r="E114" s="128"/>
      <c r="F114" s="128"/>
      <c r="G114" s="128"/>
      <c r="H114" t="s">
        <v>268</v>
      </c>
      <c r="I114" s="105"/>
      <c r="K114" s="106">
        <f>K112+1</f>
        <v>50</v>
      </c>
      <c r="L114" s="105" t="s">
        <v>125</v>
      </c>
      <c r="M114" s="103" t="s">
        <v>121</v>
      </c>
      <c r="N114" s="128"/>
      <c r="O114" s="128"/>
      <c r="P114" s="128"/>
      <c r="Q114" s="128"/>
      <c r="R114" t="str">
        <f t="shared" si="7"/>
        <v>Bending moment for T-Flange as a function of external force Z</v>
      </c>
    </row>
    <row r="115" spans="2:18" ht="15.6">
      <c r="B115" s="106">
        <f>B114+1</f>
        <v>51</v>
      </c>
      <c r="C115" s="105" t="s">
        <v>267</v>
      </c>
      <c r="D115" s="103" t="s">
        <v>123</v>
      </c>
      <c r="E115" s="128"/>
      <c r="F115" s="128"/>
      <c r="G115" s="128"/>
      <c r="H115" t="s">
        <v>266</v>
      </c>
      <c r="I115" s="105"/>
      <c r="K115" s="106">
        <f>K114+1</f>
        <v>51</v>
      </c>
      <c r="L115" s="105" t="s">
        <v>267</v>
      </c>
      <c r="M115" s="103" t="s">
        <v>123</v>
      </c>
      <c r="N115" s="128"/>
      <c r="O115" s="128"/>
      <c r="P115" s="128"/>
      <c r="Q115" s="128"/>
      <c r="R115" t="str">
        <f t="shared" si="7"/>
        <v>Intermediate values as function of Z</v>
      </c>
    </row>
    <row r="116" spans="2:18" ht="15.6">
      <c r="B116" s="106">
        <f>B115+1</f>
        <v>52</v>
      </c>
      <c r="C116" s="105" t="s">
        <v>265</v>
      </c>
      <c r="D116" s="103" t="s">
        <v>123</v>
      </c>
      <c r="E116" s="128"/>
      <c r="F116" s="128"/>
      <c r="G116" s="128"/>
      <c r="H116" t="s">
        <v>266</v>
      </c>
      <c r="I116" s="105"/>
      <c r="K116" s="106">
        <f>K115+1</f>
        <v>52</v>
      </c>
      <c r="L116" s="105" t="s">
        <v>265</v>
      </c>
      <c r="M116" s="103" t="s">
        <v>123</v>
      </c>
      <c r="N116" s="128"/>
      <c r="O116" s="128"/>
      <c r="P116" s="128"/>
      <c r="Q116" s="128"/>
      <c r="R116" t="str">
        <f t="shared" si="7"/>
        <v>Intermediate values as function of Z</v>
      </c>
    </row>
    <row r="117" spans="2:18" ht="15.6">
      <c r="B117" s="106">
        <f>B116+1</f>
        <v>53</v>
      </c>
      <c r="C117" s="105" t="s">
        <v>124</v>
      </c>
      <c r="D117" s="103" t="s">
        <v>123</v>
      </c>
      <c r="E117" s="113" cm="1">
        <f t="array" ref="E117">INDEX(N117:Q117,case_number)</f>
        <v>0.22881533152730013</v>
      </c>
      <c r="F117" s="113" cm="1">
        <f t="array" aca="1" ref="F117" ca="1">INDIRECT(sheet_name&amp;"!true_moment_initial_slope")</f>
        <v>0.22868373476589057</v>
      </c>
      <c r="G117" s="118">
        <f ca="1">(F117-E117)/E117</f>
        <v>-5.751221324688954E-4</v>
      </c>
      <c r="H117" t="s">
        <v>309</v>
      </c>
      <c r="I117" s="105"/>
      <c r="K117" s="106">
        <f>K116+1</f>
        <v>53</v>
      </c>
      <c r="L117" s="105" t="s">
        <v>124</v>
      </c>
      <c r="M117" s="103" t="s">
        <v>123</v>
      </c>
      <c r="N117" s="109">
        <v>0.22881533152730013</v>
      </c>
      <c r="O117" s="109">
        <v>0.17800162123193988</v>
      </c>
      <c r="P117" s="109">
        <v>0.16572379276896795</v>
      </c>
      <c r="Q117" s="109">
        <v>0.16063505977007558</v>
      </c>
      <c r="R117" t="str">
        <f t="shared" si="7"/>
        <v>(valid in case L-Flange is calculated)</v>
      </c>
    </row>
    <row r="118" spans="2:18" ht="15.6">
      <c r="C118" s="105" t="s">
        <v>124</v>
      </c>
      <c r="D118" s="103" t="s">
        <v>123</v>
      </c>
      <c r="E118" s="113" cm="1">
        <f t="array" ref="E118">INDEX(N118:Q118,case_number)</f>
        <v>0.15821187587621519</v>
      </c>
      <c r="F118" s="109" t="s">
        <v>86</v>
      </c>
      <c r="G118" s="109" t="s">
        <v>86</v>
      </c>
      <c r="H118" t="s">
        <v>308</v>
      </c>
      <c r="L118" s="105" t="s">
        <v>124</v>
      </c>
      <c r="M118" s="103" t="s">
        <v>123</v>
      </c>
      <c r="N118" s="114">
        <v>0.15821187587621519</v>
      </c>
      <c r="O118" s="114">
        <v>8.2396184802145889E-2</v>
      </c>
      <c r="P118" s="114">
        <v>6.1809102945987966E-2</v>
      </c>
      <c r="Q118" s="114">
        <v>5.2825300178790752E-2</v>
      </c>
      <c r="R118" t="str">
        <f t="shared" si="7"/>
        <v>(valid in case T-Flange is calculated)</v>
      </c>
    </row>
    <row r="119" spans="2:18" ht="15.6">
      <c r="B119" s="106">
        <f>B117+1</f>
        <v>54</v>
      </c>
      <c r="C119" s="105" t="s">
        <v>122</v>
      </c>
      <c r="D119" s="103" t="s">
        <v>121</v>
      </c>
      <c r="E119" s="108" cm="1">
        <f t="array" ref="E119">INDEX(N119:Q119,case_number)</f>
        <v>-45.210346008284084</v>
      </c>
      <c r="F119" s="108" cm="1">
        <f t="array" aca="1" ref="F119" ca="1">INDIRECT(sheet_name&amp;"!point4.Ms")</f>
        <v>-45.186216389554211</v>
      </c>
      <c r="G119" s="118">
        <f ca="1">(F119-E119)/E119</f>
        <v>-5.3371895728140603E-4</v>
      </c>
      <c r="H119" t="s">
        <v>309</v>
      </c>
      <c r="I119" s="105"/>
      <c r="K119" s="106">
        <f>K117+1</f>
        <v>54</v>
      </c>
      <c r="L119" s="105" t="s">
        <v>122</v>
      </c>
      <c r="M119" s="103" t="s">
        <v>121</v>
      </c>
      <c r="N119" s="108">
        <v>-45.210346008284084</v>
      </c>
      <c r="O119" s="108">
        <v>-20.621492726278412</v>
      </c>
      <c r="P119" s="108">
        <v>-16.819796969210302</v>
      </c>
      <c r="Q119" s="108">
        <v>-15.400877276825481</v>
      </c>
      <c r="R119" t="str">
        <f t="shared" si="7"/>
        <v>(valid in case L-Flange is calculated)</v>
      </c>
    </row>
    <row r="120" spans="2:18" ht="15.6">
      <c r="C120" s="105" t="s">
        <v>122</v>
      </c>
      <c r="D120" s="103" t="s">
        <v>121</v>
      </c>
      <c r="E120" s="108" cm="1">
        <f t="array" ref="E120">INDEX(N120:Q120,case_number)</f>
        <v>-33.319505980114876</v>
      </c>
      <c r="F120" s="109" t="s">
        <v>86</v>
      </c>
      <c r="G120" s="109" t="s">
        <v>86</v>
      </c>
      <c r="H120" t="s">
        <v>308</v>
      </c>
      <c r="L120" s="105" t="s">
        <v>122</v>
      </c>
      <c r="M120" s="103" t="s">
        <v>121</v>
      </c>
      <c r="N120" s="108">
        <v>-33.319505980114876</v>
      </c>
      <c r="O120" s="108">
        <v>-10.142393084455744</v>
      </c>
      <c r="P120" s="108">
        <v>-6.7655530926182665</v>
      </c>
      <c r="Q120" s="108">
        <v>-5.5527024742467699</v>
      </c>
      <c r="R120" t="str">
        <f t="shared" si="7"/>
        <v>(valid in case T-Flange is calculated)</v>
      </c>
    </row>
    <row r="121" spans="2:18">
      <c r="N121" s="109">
        <v>-30.038888888888888</v>
      </c>
      <c r="O121" s="109">
        <v>-30.038888888888888</v>
      </c>
      <c r="P121" s="109">
        <v>-30.038888888888888</v>
      </c>
      <c r="Q121" s="109">
        <v>-30.038888888888888</v>
      </c>
    </row>
    <row r="122" spans="2:18">
      <c r="N122" s="113">
        <v>0</v>
      </c>
      <c r="O122" s="113">
        <v>0</v>
      </c>
      <c r="P122" s="113">
        <v>0</v>
      </c>
      <c r="Q122" s="113">
        <v>0</v>
      </c>
    </row>
    <row r="123" spans="2:18">
      <c r="N123" s="109">
        <v>-12.975440564878406</v>
      </c>
      <c r="O123" s="109">
        <v>-14.122778963275536</v>
      </c>
      <c r="P123" s="109">
        <v>-14.335292780869318</v>
      </c>
      <c r="Q123" s="109">
        <v>-14.420851032204688</v>
      </c>
    </row>
    <row r="124" spans="2:18">
      <c r="N124" s="113">
        <v>-4.2746352261146034</v>
      </c>
      <c r="O124" s="113">
        <v>-2.7379325128683178</v>
      </c>
      <c r="P124" s="113">
        <v>-2.3157309113001991</v>
      </c>
      <c r="Q124" s="113">
        <v>-2.1306521938137162</v>
      </c>
    </row>
    <row r="125" spans="2:18">
      <c r="N125" s="113">
        <v>4.1738389339481133E-3</v>
      </c>
      <c r="O125" s="113">
        <v>8.3564725728215014E-4</v>
      </c>
      <c r="P125" s="113">
        <v>1.19694895952429E-4</v>
      </c>
      <c r="Q125" s="113">
        <v>-1.7351101516544632E-4</v>
      </c>
    </row>
    <row r="126" spans="2:18">
      <c r="N126" s="109">
        <v>-12.932388411852086</v>
      </c>
      <c r="O126" s="109">
        <v>-14.07591997316697</v>
      </c>
      <c r="P126" s="109">
        <v>-14.287728675789939</v>
      </c>
      <c r="Q126" s="109">
        <v>-14.373003047213039</v>
      </c>
    </row>
    <row r="127" spans="2:18">
      <c r="N127" s="113">
        <v>-4.2588140385269817</v>
      </c>
      <c r="O127" s="113">
        <v>-2.7296928943881031</v>
      </c>
      <c r="P127" s="113">
        <v>-2.3095500010056003</v>
      </c>
      <c r="Q127" s="113">
        <v>-2.125369663795837</v>
      </c>
    </row>
    <row r="128" spans="2:18">
      <c r="N128" s="108">
        <v>-3.203943556271498</v>
      </c>
      <c r="O128" s="108">
        <v>-4.6255338204697996</v>
      </c>
      <c r="P128" s="108">
        <v>-4.8888454768398741</v>
      </c>
      <c r="Q128" s="108">
        <v>-4.9948549830937488</v>
      </c>
    </row>
    <row r="129" spans="14:17">
      <c r="N129" s="108">
        <v>596.72919709875691</v>
      </c>
      <c r="O129" s="108">
        <v>628.89045146175556</v>
      </c>
      <c r="P129" s="108">
        <v>635.02329608188086</v>
      </c>
      <c r="Q129" s="108">
        <v>637.49840440172159</v>
      </c>
    </row>
    <row r="130" spans="14:17">
      <c r="N130" s="108">
        <v>27.071008377471777</v>
      </c>
      <c r="O130" s="108">
        <v>14.323101342934034</v>
      </c>
      <c r="P130" s="108">
        <v>12.497102909210016</v>
      </c>
      <c r="Q130" s="108">
        <v>11.794028047617013</v>
      </c>
    </row>
    <row r="131" spans="14:17">
      <c r="N131" s="138">
        <v>1.3096071787847329E-3</v>
      </c>
      <c r="O131" s="138">
        <v>1.3090187664806957E-3</v>
      </c>
      <c r="P131" s="138">
        <v>1.3194144670629461E-3</v>
      </c>
      <c r="Q131" s="138">
        <v>1.3243524734098794E-3</v>
      </c>
    </row>
    <row r="132" spans="14:17">
      <c r="N132" s="138">
        <v>0.30762458130894782</v>
      </c>
      <c r="O132" s="138">
        <v>0.25677546166687626</v>
      </c>
      <c r="P132" s="138">
        <v>0.24512322336126074</v>
      </c>
      <c r="Q132" s="138">
        <v>0.24033164861361092</v>
      </c>
    </row>
    <row r="133" spans="14:17">
      <c r="N133" s="138">
        <v>4.8779344027428806</v>
      </c>
      <c r="O133" s="138">
        <v>1.9243426574143996</v>
      </c>
      <c r="P133" s="138">
        <v>1.3004025235480583</v>
      </c>
      <c r="Q133" s="138">
        <v>1.0454948273519165</v>
      </c>
    </row>
    <row r="134" spans="14:17">
      <c r="N134" s="112"/>
      <c r="O134" s="112"/>
      <c r="P134" s="112"/>
      <c r="Q134" s="112"/>
    </row>
    <row r="135" spans="14:17">
      <c r="N135" s="109">
        <v>1.6561002853128552</v>
      </c>
      <c r="O135" s="109">
        <v>1.0308793776934759</v>
      </c>
      <c r="P135" s="109">
        <v>0.95151330024544911</v>
      </c>
      <c r="Q135" s="109">
        <v>0.92207300837622941</v>
      </c>
    </row>
  </sheetData>
  <conditionalFormatting sqref="G29:G31">
    <cfRule type="cellIs" dxfId="15" priority="18" operator="notBetween">
      <formula>-0.001</formula>
      <formula>0.001</formula>
    </cfRule>
  </conditionalFormatting>
  <conditionalFormatting sqref="G36:G38">
    <cfRule type="cellIs" dxfId="14" priority="17" operator="notBetween">
      <formula>-0.001</formula>
      <formula>0.001</formula>
    </cfRule>
  </conditionalFormatting>
  <conditionalFormatting sqref="G48:G53">
    <cfRule type="cellIs" dxfId="13" priority="16" operator="notBetween">
      <formula>-0.001</formula>
      <formula>0.001</formula>
    </cfRule>
  </conditionalFormatting>
  <conditionalFormatting sqref="G60:G61">
    <cfRule type="cellIs" dxfId="12" priority="15" operator="notBetween">
      <formula>-0.001</formula>
      <formula>0.001</formula>
    </cfRule>
  </conditionalFormatting>
  <conditionalFormatting sqref="G67:G72">
    <cfRule type="cellIs" dxfId="11" priority="4" operator="notBetween">
      <formula>-0.001</formula>
      <formula>0.001</formula>
    </cfRule>
  </conditionalFormatting>
  <conditionalFormatting sqref="G76:G79">
    <cfRule type="cellIs" dxfId="10" priority="3" operator="notBetween">
      <formula>-0.001</formula>
      <formula>0.001</formula>
    </cfRule>
  </conditionalFormatting>
  <conditionalFormatting sqref="G81:G84">
    <cfRule type="cellIs" dxfId="9" priority="13" operator="notBetween">
      <formula>-0.001</formula>
      <formula>0.001</formula>
    </cfRule>
  </conditionalFormatting>
  <conditionalFormatting sqref="G86:G89">
    <cfRule type="cellIs" dxfId="8" priority="12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1" operator="notBetween">
      <formula>-0.001</formula>
      <formula>0.001</formula>
    </cfRule>
  </conditionalFormatting>
  <conditionalFormatting sqref="G97:G101">
    <cfRule type="cellIs" dxfId="5" priority="10" operator="notBetween">
      <formula>-0.001</formula>
      <formula>0.001</formula>
    </cfRule>
  </conditionalFormatting>
  <conditionalFormatting sqref="G104">
    <cfRule type="cellIs" dxfId="4" priority="9" operator="notBetween">
      <formula>-0.001</formula>
      <formula>0.001</formula>
    </cfRule>
  </conditionalFormatting>
  <conditionalFormatting sqref="G106:G108">
    <cfRule type="cellIs" dxfId="3" priority="8" operator="notBetween">
      <formula>-0.001</formula>
      <formula>0.001</formula>
    </cfRule>
  </conditionalFormatting>
  <conditionalFormatting sqref="G112:G113">
    <cfRule type="cellIs" dxfId="2" priority="7" operator="notBetween">
      <formula>-0.001</formula>
      <formula>0.001</formula>
    </cfRule>
  </conditionalFormatting>
  <conditionalFormatting sqref="G117">
    <cfRule type="cellIs" dxfId="1" priority="6" operator="notBetween">
      <formula>-0.001</formula>
      <formula>0.001</formula>
    </cfRule>
  </conditionalFormatting>
  <conditionalFormatting sqref="G119">
    <cfRule type="cellIs" dxfId="0" priority="5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2024-09-12T14:27:05Z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