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validations\flangesegments.PolynomialLFlangeSegment\"/>
    </mc:Choice>
  </mc:AlternateContent>
  <xr:revisionPtr revIDLastSave="0" documentId="13_ncr:1_{D0E10A62-9FCD-4C27-9F6A-4174183B2291}" xr6:coauthVersionLast="47" xr6:coauthVersionMax="47" xr10:uidLastSave="{00000000-0000-0000-0000-000000000000}"/>
  <bookViews>
    <workbookView xWindow="-21810" yWindow="6405" windowWidth="17280" windowHeight="888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B31" i="16" s="1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28" i="16"/>
  <c r="K31" i="16" s="1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28" i="16"/>
  <c r="R29" i="16"/>
  <c r="R30" i="16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109" i="16" a="1"/>
  <c r="F81" i="16" a="1"/>
  <c r="F92" i="16" a="1"/>
  <c r="F104" i="16" a="1"/>
  <c r="F78" i="16" a="1"/>
  <c r="F100" i="16" a="1"/>
  <c r="F31" i="16" a="1"/>
  <c r="F51" i="16" a="1"/>
  <c r="F97" i="16" a="1"/>
  <c r="F30" i="16" a="1"/>
  <c r="F77" i="16" a="1"/>
  <c r="F84" i="16" a="1"/>
  <c r="F52" i="16" a="1"/>
  <c r="F37" i="16" a="1"/>
  <c r="F49" i="16" a="1"/>
  <c r="F79" i="16" a="1"/>
  <c r="F106" i="16" a="1"/>
  <c r="F48" i="16" a="1"/>
  <c r="F61" i="16" a="1"/>
  <c r="F83" i="16" a="1"/>
  <c r="F86" i="16" a="1"/>
  <c r="F71" i="16" a="1"/>
  <c r="F89" i="16" a="1"/>
  <c r="F88" i="16" a="1"/>
  <c r="F36" i="16" a="1"/>
  <c r="F112" i="16" a="1"/>
  <c r="F87" i="16" a="1"/>
  <c r="F119" i="16" a="1"/>
  <c r="F69" i="16" a="1"/>
  <c r="F38" i="16" a="1"/>
  <c r="F53" i="16" a="1"/>
  <c r="F68" i="16" a="1"/>
  <c r="F93" i="16" a="1"/>
  <c r="F76" i="16" a="1"/>
  <c r="F50" i="16" a="1"/>
  <c r="F113" i="16" a="1"/>
  <c r="F101" i="16" a="1"/>
  <c r="F82" i="16" a="1"/>
  <c r="F99" i="16" a="1"/>
  <c r="F29" i="16" a="1"/>
  <c r="F72" i="16" a="1"/>
  <c r="F107" i="16" a="1"/>
  <c r="F117" i="16" a="1"/>
  <c r="F67" i="16" a="1"/>
  <c r="F70" i="16" a="1"/>
  <c r="F60" i="16" a="1"/>
  <c r="F108" i="16" a="1"/>
  <c r="F95" i="16" a="1"/>
  <c r="F109" i="16" l="1"/>
  <c r="F93" i="16"/>
  <c r="F79" i="16"/>
  <c r="F100" i="16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79" i="16" l="1"/>
  <c r="G92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<sst xmlns="http://schemas.openxmlformats.org/spreadsheetml/2006/main" count="1882" uniqueCount="436">
  <si>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</si>
  <si>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</si>
  <si>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</si>
  <si>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</si>
  <si>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</si>
  <si>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</si>
  <si>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</si>
  <si>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</si>
  <si>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</si>
  <si>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</si>
  <si>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</si>
  <si>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</si>
  <si>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</si>
  <si>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</si>
  <si>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</si>
  <si>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</si>
  <si>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</si>
  <si>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</si>
  <si>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</si>
  <si>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</si>
  <si>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</si>
  <si>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</si>
  <si>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</si>
  <si>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</si>
  <si>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</si>
  <si>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</si>
  <si>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</si>
  <si>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</si>
  <si>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</si>
  <si>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</si>
  <si>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</si>
  <si>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</si>
  <si>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</si>
  <si>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</si>
  <si>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</si>
  <si>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</si>
  <si>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</si>
  <si>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</si>
  <si>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</si>
  <si>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</si>
  <si>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</si>
  <si>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</si>
  <si>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</si>
  <si>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</si>
  <si>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</si>
  <si>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</si>
  <si>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</si>
  <si>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</si>
  <si>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</si>
  <si>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</si>
  <si>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</si>
  <si>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</si>
  <si>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</si>
  <si>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</si>
  <si>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</si>
  <si>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</si>
  <si>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</si>
  <si>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</si>
  <si>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</si>
  <si>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</si>
  <si>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</si>
  <si>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</si>
  <si>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</si>
  <si>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</si>
  <si>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</si>
  <si>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</si>
  <si>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</si>
  <si>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</si>
  <si>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</si>
  <si>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</si>
  <si>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</si>
  <si>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</si>
  <si>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</si>
  <si>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</si>
  <si>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</si>
  <si>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</si>
  <si>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</si>
  <si>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</si>
  <si>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</si>
  <si>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</si>
  <si>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</si>
  <si>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</si>
  <si>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</si>
  <si>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</si>
  <si>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</si>
  <si>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</si>
  <si>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</si>
  <si>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</si>
  <si>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</si>
  <si>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</si>
  <si>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</si>
  <si>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</si>
  <si>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</si>
  <si>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</si>
  <si>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</si>
  <si>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</si>
  <si>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</si>
  <si>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</si>
  <si>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</si>
  <si>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</si>
  <si>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</si>
  <si>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</si>
  <si>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</si>
  <si>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</si>
  <si>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</si>
  <si>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</si>
  <si>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</si>
  <si>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</si>
  <si>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</si>
  <si>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</si>
  <si>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</si>
  <si>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</si>
  <si>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</si>
  <si>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</si>
  <si>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</si>
  <si>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</si>
  <si>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</si>
  <si>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</si>
  <si>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</si>
  <si>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</si>
  <si>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</si>
  <si>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</si>
  <si>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</si>
  <si>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</si>
  <si>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</si>
  <si>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</si>
  <si>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</si>
  <si>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</si>
  <si>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</si>
  <si>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</si>
  <si>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</si>
  <si>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</si>
  <si>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</si>
  <si>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</si>
  <si>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</si>
  <si>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</si>
  <si>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</si>
  <si>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</si>
  <si>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</si>
  <si>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</si>
  <si>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</si>
  <si>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</si>
  <si>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</si>
  <si>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</si>
  <si>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</si>
  <si>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</si>
  <si>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</si>
  <si>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</si>
  <si>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</si>
  <si>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</si>
  <si>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</si>
  <si>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</si>
  <si>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</si>
  <si>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</si>
  <si>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</si>
  <si>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</si>
  <si>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</si>
  <si>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</si>
  <si>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</si>
  <si>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</si>
  <si>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</si>
  <si>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</si>
  <si>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</si>
  <si>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</si>
  <si>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</si>
  <si>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</si>
  <si>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</si>
  <si>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</si>
  <si>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</si>
  <si>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</si>
  <si>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</si>
  <si>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</si>
  <si>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</si>
  <si>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</si>
  <si>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</si>
  <si>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</si>
  <si>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</si>
  <si>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</si>
  <si>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</si>
  <si>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</si>
  <si>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</si>
  <si>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</si>
  <si>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</si>
  <si>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</si>
  <si>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</si>
  <si>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</si>
  <si>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</si>
  <si>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</si>
  <si>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</si>
  <si>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</si>
  <si>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</si>
  <si>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</si>
  <si>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</si>
  <si>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</si>
  <si>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</si>
  <si>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</si>
  <si>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</si>
  <si>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</si>
  <si>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</si>
  <si>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</si>
  <si>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</si>
  <si>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</si>
  <si>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</si>
  <si>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</si>
  <si>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</si>
  <si>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</si>
  <si>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</si>
  <si>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</si>
  <si>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</si>
  <si>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</si>
  <si>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</si>
  <si>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</si>
  <si>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</si>
  <si>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</si>
  <si>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</si>
  <si>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</si>
  <si>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</si>
  <si>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</si>
  <si>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</si>
  <si>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</si>
  <si>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</si>
  <si>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</si>
  <si>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</si>
  <si>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</si>
  <si>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</si>
  <si>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</si>
  <si>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</si>
  <si>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</si>
  <si>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</si>
  <si>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</si>
  <si>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</si>
  <si>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</si>
  <si>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</si>
  <si>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</si>
  <si>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</si>
  <si>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</si>
  <si>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</si>
  <si>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</si>
  <si>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</si>
  <si>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</si>
  <si>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</si>
  <si>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</si>
  <si>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</si>
  <si>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</si>
  <si>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</si>
  <si>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</si>
  <si>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</si>
  <si>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</si>
  <si>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</si>
  <si>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</si>
  <si>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</si>
  <si>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</si>
  <si>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</si>
  <si>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</si>
  <si>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</si>
  <si>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</si>
  <si>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</si>
  <si>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</si>
  <si>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</si>
  <si>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</si>
  <si>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</si>
  <si>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</si>
  <si>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</si>
  <si>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</si>
  <si>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</si>
  <si>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</si>
  <si>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</si>
  <si>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</si>
  <si>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</si>
  <si>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</si>
  <si>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</si>
  <si>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</si>
  <si>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</si>
  <si>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</si>
  <si>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</si>
  <si>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</si>
  <si>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</si>
  <si>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</si>
  <si>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</si>
  <si>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</si>
  <si>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</si>
  <si>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</si>
  <si>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</si>
  <si>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</si>
  <si>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</si>
  <si>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</si>
  <si>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</si>
  <si>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</si>
  <si>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</si>
  <si>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</si>
  <si>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</si>
  <si>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</si>
  <si>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</si>
  <si>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</si>
  <si>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</si>
  <si>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</si>
  <si>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</si>
  <si>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</si>
  <si>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</si>
  <si>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</si>
  <si>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</si>
  <si>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</si>
  <si>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</si>
  <si>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</si>
  <si>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</si>
  <si>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</si>
  <si>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</si>
  <si>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</si>
  <si>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</si>
  <si>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</si>
  <si>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</si>
  <si>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</si>
  <si>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</si>
  <si>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</si>
  <si>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</si>
  <si>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</si>
  <si>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</si>
  <si>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</si>
  <si>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</si>
  <si>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</si>
  <si>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</si>
  <si>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</si>
  <si>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</si>
  <si>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</si>
  <si>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</si>
  <si>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</si>
  <si>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</si>
  <si>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</si>
  <si>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</si>
  <si>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</si>
  <si>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</si>
  <si>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</si>
  <si>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</si>
  <si>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</si>
  <si>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Fp,C'</t>
  </si>
  <si>
    <t>DFpl</t>
  </si>
  <si>
    <t>fy,b</t>
  </si>
  <si>
    <t>AS</t>
  </si>
  <si>
    <t>Stress area of bolt</t>
  </si>
  <si>
    <t>Fp,inst.,mean</t>
  </si>
  <si>
    <t>Mean preload after installation</t>
  </si>
  <si>
    <t>COVp</t>
  </si>
  <si>
    <t>Coefficient of variation for preload</t>
  </si>
  <si>
    <t>Fp,mean</t>
  </si>
  <si>
    <t>Design preload averaged over 5 bolts (after installation, without preload losses)</t>
  </si>
  <si>
    <t>Design value capped to 90% Fp,C*: Yes</t>
  </si>
  <si>
    <t>dS</t>
  </si>
  <si>
    <t/>
  </si>
  <si>
    <t>dP</t>
  </si>
  <si>
    <t>DFZ</t>
  </si>
  <si>
    <t>DFTsbw</t>
  </si>
  <si>
    <t>fZ,tot</t>
  </si>
  <si>
    <t>Including 50% reduction, when re-tightening is assumed (only for tension tightening)</t>
  </si>
  <si>
    <t>FS,loss</t>
  </si>
  <si>
    <t>Mloss</t>
  </si>
  <si>
    <t>Mmax,FLS</t>
  </si>
  <si>
    <t>Mmin,FLS</t>
  </si>
  <si>
    <t>Zloss</t>
  </si>
  <si>
    <t>FU,D/Zloss</t>
  </si>
  <si>
    <t>aGap</t>
  </si>
  <si>
    <t>LGap</t>
  </si>
  <si>
    <t>utol,1m</t>
  </si>
  <si>
    <t>kmean</t>
  </si>
  <si>
    <t>COVk</t>
  </si>
  <si>
    <t>L30°</t>
  </si>
  <si>
    <t>utol,30°</t>
  </si>
  <si>
    <t>utol,360°</t>
  </si>
  <si>
    <t>sk</t>
  </si>
  <si>
    <t>mk</t>
  </si>
  <si>
    <t>p95</t>
  </si>
  <si>
    <t>kdesign</t>
  </si>
  <si>
    <t>kused</t>
  </si>
  <si>
    <t>FU,B</t>
  </si>
  <si>
    <t>FU,A</t>
  </si>
  <si>
    <t>FS(Z)</t>
  </si>
  <si>
    <t>Z1</t>
  </si>
  <si>
    <t>FS,1</t>
  </si>
  <si>
    <t>Z2</t>
  </si>
  <si>
    <t>FS,2</t>
  </si>
  <si>
    <t>Z3</t>
  </si>
  <si>
    <t>FS,3</t>
  </si>
  <si>
    <t>D0</t>
  </si>
  <si>
    <t>D1</t>
  </si>
  <si>
    <t>D2</t>
  </si>
  <si>
    <t>a2</t>
  </si>
  <si>
    <t>a1</t>
  </si>
  <si>
    <t>a0</t>
  </si>
  <si>
    <t>DZgap</t>
  </si>
  <si>
    <t>Atg</t>
  </si>
  <si>
    <t>Itg</t>
  </si>
  <si>
    <t>[mm4]</t>
  </si>
  <si>
    <t>Acf</t>
  </si>
  <si>
    <t>Icf</t>
  </si>
  <si>
    <t>kgap,tot</t>
  </si>
  <si>
    <t>kshell,ini</t>
  </si>
  <si>
    <t>kfac</t>
  </si>
  <si>
    <t>kfl</t>
  </si>
  <si>
    <t>DZgap,c</t>
  </si>
  <si>
    <t>FV,c</t>
  </si>
  <si>
    <t>DZgap,inclination</t>
  </si>
  <si>
    <t>Inclination used: 0.00deg</t>
  </si>
  <si>
    <t>DZgap,tot</t>
  </si>
  <si>
    <t>FS,0=FS,2</t>
  </si>
  <si>
    <t>Z0</t>
  </si>
  <si>
    <t>ak</t>
  </si>
  <si>
    <t>kseg</t>
  </si>
  <si>
    <t>Z2~</t>
  </si>
  <si>
    <t>Gtwr+GRNA</t>
  </si>
  <si>
    <t>DZdw</t>
  </si>
  <si>
    <t>Zclose</t>
  </si>
  <si>
    <t>cini,true</t>
  </si>
  <si>
    <t>FS,min</t>
  </si>
  <si>
    <t>cini,mod</t>
  </si>
  <si>
    <t>MS(Z)</t>
  </si>
  <si>
    <t>bS</t>
  </si>
  <si>
    <t>Bending resilience of bolt assembly (VDI2230)</t>
  </si>
  <si>
    <t>jS,T,low(Z)</t>
  </si>
  <si>
    <t>jS,T,high(Z)</t>
  </si>
  <si>
    <t>cini,M</t>
  </si>
  <si>
    <t>MS,min</t>
  </si>
  <si>
    <t>DZdw+DZ</t>
  </si>
  <si>
    <t>Ms,T,low</t>
  </si>
  <si>
    <t>Value at DZdw</t>
  </si>
  <si>
    <t>Ms,T,high</t>
  </si>
  <si>
    <t>Ms,T</t>
  </si>
  <si>
    <t>Value at DZdw+DZ</t>
  </si>
  <si>
    <t>M1</t>
  </si>
  <si>
    <t>M2</t>
  </si>
  <si>
    <t>M3</t>
  </si>
  <si>
    <t>a2,M</t>
  </si>
  <si>
    <t>Polynomial coefficients for bending moment</t>
  </si>
  <si>
    <t>a1,M</t>
  </si>
  <si>
    <t>Note that these don't provide an exact match to</t>
  </si>
  <si>
    <t>a0,M</t>
  </si>
  <si>
    <t>the interpolated values, but usually good enough</t>
  </si>
  <si>
    <t>Damage Miner's 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</si>
</sst>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  <charset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9" fontId="40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3" borderId="1" xfId="1" applyFont="1" applyFill="1" applyBorder="1" applyAlignment="1">
      <alignment horizontal="left" vertical="center"/>
    </xf>
    <xf numFmtId="2" fontId="7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6" fillId="3" borderId="2" xfId="1" applyFont="1" applyFill="1" applyBorder="1" applyAlignment="1">
      <alignment horizontal="right" vertical="center"/>
    </xf>
    <xf numFmtId="0" fontId="9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/>
    </xf>
    <xf numFmtId="2" fontId="12" fillId="3" borderId="4" xfId="1" applyNumberFormat="1" applyFont="1" applyFill="1" applyBorder="1" applyAlignment="1">
      <alignment horizontal="center"/>
    </xf>
    <xf numFmtId="0" fontId="13" fillId="3" borderId="4" xfId="1" applyFont="1" applyFill="1" applyBorder="1" applyAlignment="1">
      <alignment horizontal="left"/>
    </xf>
    <xf numFmtId="0" fontId="6" fillId="3" borderId="5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right" vertical="center"/>
    </xf>
    <xf numFmtId="0" fontId="9" fillId="3" borderId="5" xfId="1" applyFont="1" applyFill="1" applyBorder="1" applyAlignment="1">
      <alignment horizontal="left" vertical="center"/>
    </xf>
    <xf numFmtId="0" fontId="4" fillId="2" borderId="0" xfId="1" applyFont="1" applyFill="1" applyAlignment="1">
      <alignment vertical="center" wrapText="1"/>
    </xf>
    <xf numFmtId="0" fontId="14" fillId="4" borderId="0" xfId="1" applyFont="1" applyFill="1" applyAlignment="1">
      <alignment horizontal="left" vertical="top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4" fillId="4" borderId="0" xfId="1" applyFont="1" applyFill="1" applyAlignment="1">
      <alignment vertical="top" wrapText="1"/>
    </xf>
    <xf numFmtId="0" fontId="15" fillId="0" borderId="11" xfId="1" applyFont="1" applyBorder="1" applyAlignment="1">
      <alignment vertical="center" wrapText="1"/>
    </xf>
    <xf numFmtId="0" fontId="15" fillId="0" borderId="12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16" fillId="2" borderId="0" xfId="1" applyFont="1" applyFill="1"/>
    <xf numFmtId="0" fontId="14" fillId="0" borderId="0" xfId="1" applyFont="1" applyAlignment="1">
      <alignment vertical="top" wrapText="1"/>
    </xf>
    <xf numFmtId="2" fontId="17" fillId="3" borderId="18" xfId="1" applyNumberFormat="1" applyFont="1" applyFill="1" applyBorder="1" applyAlignment="1">
      <alignment horizontal="left"/>
    </xf>
    <xf numFmtId="0" fontId="17" fillId="3" borderId="18" xfId="1" applyFont="1" applyFill="1" applyBorder="1" applyAlignment="1">
      <alignment horizontal="left"/>
    </xf>
    <xf numFmtId="0" fontId="18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right" vertical="center"/>
    </xf>
    <xf numFmtId="0" fontId="20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0" fontId="23" fillId="2" borderId="19" xfId="1" applyFont="1" applyFill="1" applyBorder="1" applyAlignment="1">
      <alignment horizontal="center" vertical="center"/>
    </xf>
    <xf numFmtId="14" fontId="23" fillId="2" borderId="19" xfId="1" applyNumberFormat="1" applyFont="1" applyFill="1" applyBorder="1" applyAlignment="1">
      <alignment horizontal="center" vertical="center"/>
    </xf>
    <xf numFmtId="49" fontId="22" fillId="2" borderId="19" xfId="1" applyNumberFormat="1" applyFont="1" applyFill="1" applyBorder="1" applyAlignment="1">
      <alignment horizontal="center" vertical="center"/>
    </xf>
    <xf numFmtId="0" fontId="22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vertical="center"/>
    </xf>
    <xf numFmtId="0" fontId="24" fillId="2" borderId="0" xfId="1" applyFont="1" applyFill="1" applyAlignment="1">
      <alignment vertical="center"/>
    </xf>
    <xf numFmtId="0" fontId="4" fillId="2" borderId="23" xfId="1" applyFont="1" applyFill="1" applyBorder="1" applyAlignment="1">
      <alignment vertical="center"/>
    </xf>
    <xf numFmtId="49" fontId="18" fillId="2" borderId="23" xfId="1" applyNumberFormat="1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right" vertical="center"/>
    </xf>
    <xf numFmtId="0" fontId="5" fillId="2" borderId="23" xfId="1" applyFont="1" applyFill="1" applyBorder="1" applyAlignment="1">
      <alignment vertical="center"/>
    </xf>
    <xf numFmtId="0" fontId="20" fillId="2" borderId="23" xfId="1" applyFont="1" applyFill="1" applyBorder="1" applyAlignment="1">
      <alignment vertical="center"/>
    </xf>
    <xf numFmtId="0" fontId="5" fillId="2" borderId="24" xfId="1" applyFont="1" applyFill="1" applyBorder="1" applyAlignment="1">
      <alignment vertical="center"/>
    </xf>
    <xf numFmtId="0" fontId="9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right" vertical="center"/>
    </xf>
    <xf numFmtId="0" fontId="6" fillId="3" borderId="0" xfId="1" applyFont="1" applyFill="1" applyAlignment="1">
      <alignment horizontal="left" vertical="center"/>
    </xf>
    <xf numFmtId="0" fontId="7" fillId="3" borderId="1" xfId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1" fontId="7" fillId="3" borderId="5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vertical="center"/>
    </xf>
    <xf numFmtId="0" fontId="4" fillId="2" borderId="25" xfId="1" applyFont="1" applyFill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11" fillId="3" borderId="0" xfId="1" applyFont="1" applyFill="1" applyAlignment="1">
      <alignment horizontal="left" indent="2"/>
    </xf>
    <xf numFmtId="1" fontId="9" fillId="3" borderId="25" xfId="1" applyNumberFormat="1" applyFont="1" applyFill="1" applyBorder="1" applyAlignment="1">
      <alignment horizontal="center" vertical="center"/>
    </xf>
    <xf numFmtId="1" fontId="29" fillId="6" borderId="25" xfId="1" applyNumberFormat="1" applyFont="1" applyFill="1" applyBorder="1" applyAlignment="1">
      <alignment horizontal="center" vertical="center"/>
    </xf>
    <xf numFmtId="0" fontId="29" fillId="6" borderId="25" xfId="1" applyFont="1" applyFill="1" applyBorder="1" applyAlignment="1">
      <alignment horizontal="center" vertical="center"/>
    </xf>
    <xf numFmtId="164" fontId="9" fillId="3" borderId="25" xfId="1" applyNumberFormat="1" applyFont="1" applyFill="1" applyBorder="1" applyAlignment="1">
      <alignment horizontal="center" vertical="center"/>
    </xf>
    <xf numFmtId="11" fontId="9" fillId="3" borderId="25" xfId="1" applyNumberFormat="1" applyFont="1" applyFill="1" applyBorder="1" applyAlignment="1">
      <alignment horizontal="center" vertical="center"/>
    </xf>
    <xf numFmtId="0" fontId="33" fillId="3" borderId="1" xfId="1" applyFont="1" applyFill="1" applyBorder="1" applyAlignment="1">
      <alignment horizontal="right" vertical="center"/>
    </xf>
    <xf numFmtId="0" fontId="32" fillId="3" borderId="1" xfId="1" applyFont="1" applyFill="1" applyBorder="1" applyAlignment="1">
      <alignment horizontal="right" vertical="center"/>
    </xf>
    <xf numFmtId="0" fontId="33" fillId="3" borderId="5" xfId="1" applyFont="1" applyFill="1" applyBorder="1" applyAlignment="1">
      <alignment horizontal="right" vertical="center"/>
    </xf>
    <xf numFmtId="165" fontId="7" fillId="3" borderId="5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4" fontId="4" fillId="2" borderId="0" xfId="2" applyNumberFormat="1" applyFont="1" applyFill="1" applyAlignment="1">
      <alignment vertical="center"/>
    </xf>
    <xf numFmtId="0" fontId="15" fillId="0" borderId="26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 wrapText="1"/>
    </xf>
    <xf numFmtId="0" fontId="11" fillId="3" borderId="0" xfId="1" applyFont="1" applyFill="1" applyAlignment="1">
      <alignment horizontal="left" wrapText="1" indent="2"/>
    </xf>
    <xf numFmtId="164" fontId="7" fillId="3" borderId="0" xfId="1" applyNumberFormat="1" applyFont="1" applyFill="1" applyAlignment="1">
      <alignment horizontal="center" vertical="center"/>
    </xf>
    <xf numFmtId="166" fontId="7" fillId="3" borderId="2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36" fillId="4" borderId="0" xfId="1" applyFont="1" applyFill="1" applyAlignment="1">
      <alignment vertical="center"/>
    </xf>
    <xf numFmtId="0" fontId="37" fillId="4" borderId="0" xfId="1" applyFont="1" applyFill="1" applyAlignment="1">
      <alignment horizontal="center" vertical="center"/>
    </xf>
    <xf numFmtId="0" fontId="38" fillId="4" borderId="0" xfId="1" applyFont="1" applyFill="1" applyAlignment="1">
      <alignment horizontal="center" vertical="center"/>
    </xf>
    <xf numFmtId="164" fontId="36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3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4" fillId="0" borderId="29" xfId="0" applyFont="1" applyBorder="1" applyAlignment="1">
      <alignment horizontal="center"/>
    </xf>
    <xf numFmtId="0" fontId="44" fillId="0" borderId="0" xfId="0" applyFont="1"/>
    <xf numFmtId="168" fontId="0" fillId="7" borderId="0" xfId="3" applyNumberFormat="1" applyFont="1" applyFill="1" applyAlignment="1">
      <alignment horizontal="center"/>
    </xf>
    <xf numFmtId="0" fontId="4" fillId="4" borderId="0" xfId="1" applyFont="1" applyFill="1" applyAlignment="1">
      <alignment vertical="center"/>
    </xf>
    <xf numFmtId="164" fontId="36" fillId="4" borderId="25" xfId="1" applyNumberFormat="1" applyFont="1" applyFill="1" applyBorder="1" applyAlignment="1">
      <alignment horizontal="center" vertical="center"/>
    </xf>
    <xf numFmtId="164" fontId="39" fillId="4" borderId="25" xfId="1" applyNumberFormat="1" applyFont="1" applyFill="1" applyBorder="1" applyAlignment="1">
      <alignment horizontal="center" vertical="center"/>
    </xf>
    <xf numFmtId="169" fontId="39" fillId="4" borderId="28" xfId="1" applyNumberFormat="1" applyFont="1" applyFill="1" applyBorder="1" applyAlignment="1">
      <alignment horizontal="center" vertical="center"/>
    </xf>
    <xf numFmtId="164" fontId="36" fillId="4" borderId="0" xfId="1" applyNumberFormat="1" applyFont="1" applyFill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7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5" fillId="7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15" fillId="0" borderId="0" xfId="0" applyFont="1"/>
    <xf numFmtId="0" fontId="4" fillId="2" borderId="0" xfId="1" applyFont="1" applyFill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4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9" fillId="0" borderId="0" xfId="0" applyFont="1"/>
    <xf numFmtId="167" fontId="59" fillId="0" borderId="0" xfId="0" applyNumberFormat="1" applyFont="1" applyAlignment="1">
      <alignment horizontal="center"/>
    </xf>
    <xf numFmtId="0" fontId="59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9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7" fillId="3" borderId="1" xfId="1" applyNumberFormat="1" applyFont="1" applyFill="1" applyBorder="1" applyAlignment="1">
      <alignment horizontal="center" vertical="center"/>
    </xf>
    <xf numFmtId="2" fontId="7" fillId="3" borderId="5" xfId="1" applyNumberFormat="1" applyFont="1" applyFill="1" applyBorder="1" applyAlignment="1">
      <alignment horizontal="center" vertical="center"/>
    </xf>
    <xf numFmtId="0" fontId="40" fillId="0" borderId="0" xfId="4" applyFont="1" applyAlignment="1">
      <alignment horizontal="right"/>
    </xf>
    <xf numFmtId="0" fontId="60" fillId="0" borderId="0" xfId="4" applyFont="1" applyAlignment="1">
      <alignment horizontal="center"/>
    </xf>
    <xf numFmtId="0" fontId="61" fillId="0" borderId="0" xfId="0" applyFont="1" applyAlignment="1">
      <alignment horizontal="left"/>
    </xf>
    <xf numFmtId="0" fontId="22" fillId="2" borderId="22" xfId="1" applyFont="1" applyFill="1" applyBorder="1" applyAlignment="1">
      <alignment horizontal="left" vertical="center"/>
    </xf>
    <xf numFmtId="0" fontId="22" fillId="2" borderId="21" xfId="1" applyFont="1" applyFill="1" applyBorder="1" applyAlignment="1">
      <alignment horizontal="left" vertical="center"/>
    </xf>
    <xf numFmtId="0" fontId="22" fillId="2" borderId="20" xfId="1" applyFont="1" applyFill="1" applyBorder="1" applyAlignment="1">
      <alignment horizontal="left" vertical="center"/>
    </xf>
    <xf numFmtId="0" fontId="35" fillId="3" borderId="1" xfId="2" applyFont="1" applyFill="1" applyBorder="1" applyAlignment="1">
      <alignment horizontal="left" vertical="center"/>
    </xf>
    <xf numFmtId="14" fontId="9" fillId="3" borderId="1" xfId="2" applyNumberFormat="1" applyFont="1" applyFill="1" applyBorder="1" applyAlignment="1">
      <alignment horizontal="left" vertical="center" shrinkToFit="1"/>
    </xf>
    <xf numFmtId="0" fontId="9" fillId="3" borderId="1" xfId="2" applyFont="1" applyFill="1" applyBorder="1" applyAlignment="1">
      <alignment horizontal="left" vertical="center"/>
    </xf>
    <xf numFmtId="0" fontId="25" fillId="2" borderId="0" xfId="1" applyFont="1" applyFill="1" applyAlignment="1">
      <alignment horizontal="left" vertical="top" wrapText="1"/>
    </xf>
    <xf numFmtId="0" fontId="25" fillId="2" borderId="0" xfId="1" applyFont="1" applyFill="1" applyAlignment="1">
      <alignment horizontal="left" vertical="top"/>
    </xf>
    <xf numFmtId="0" fontId="24" fillId="2" borderId="6" xfId="1" applyFont="1" applyFill="1" applyBorder="1" applyAlignment="1">
      <alignment horizontal="center"/>
    </xf>
    <xf numFmtId="0" fontId="9" fillId="3" borderId="1" xfId="2" quotePrefix="1" applyFont="1" applyFill="1" applyBorder="1" applyAlignment="1">
      <alignment horizontal="left" vertical="center"/>
    </xf>
    <xf numFmtId="0" fontId="14" fillId="5" borderId="10" xfId="1" applyFont="1" applyFill="1" applyBorder="1" applyAlignment="1">
      <alignment horizontal="center" vertical="center" wrapText="1"/>
    </xf>
    <xf numFmtId="0" fontId="14" fillId="5" borderId="0" xfId="1" applyFont="1" applyFill="1" applyAlignment="1">
      <alignment horizontal="center" vertical="center" wrapText="1"/>
    </xf>
    <xf numFmtId="0" fontId="14" fillId="5" borderId="9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  <cellStyle name="Standard 2" xfId="4" xr:uid="{8EDAC5BA-93D2-4133-8B1C-A233865E32C9}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-1411.8867178057162</c:v>
                </c:pt>
                <c:pt idx="1">
                  <c:v>-1376.3492646910029</c:v>
                </c:pt>
                <c:pt idx="2">
                  <c:v>-1340.8118115762895</c:v>
                </c:pt>
                <c:pt idx="3">
                  <c:v>-1305.2743584615762</c:v>
                </c:pt>
                <c:pt idx="4">
                  <c:v>-1269.7369053468631</c:v>
                </c:pt>
                <c:pt idx="5">
                  <c:v>-1234.19945223215</c:v>
                </c:pt>
                <c:pt idx="6">
                  <c:v>-1198.6619991174366</c:v>
                </c:pt>
                <c:pt idx="7">
                  <c:v>-1163.1245460027233</c:v>
                </c:pt>
                <c:pt idx="8">
                  <c:v>-1127.5870928880099</c:v>
                </c:pt>
                <c:pt idx="9">
                  <c:v>-1092.0496397732966</c:v>
                </c:pt>
                <c:pt idx="10">
                  <c:v>-1056.5121866585835</c:v>
                </c:pt>
                <c:pt idx="11">
                  <c:v>-1020.9747335438701</c:v>
                </c:pt>
                <c:pt idx="12">
                  <c:v>-985.43728042915689</c:v>
                </c:pt>
                <c:pt idx="13">
                  <c:v>-949.89982731444354</c:v>
                </c:pt>
                <c:pt idx="14">
                  <c:v>-914.36237419973031</c:v>
                </c:pt>
                <c:pt idx="15">
                  <c:v>-878.82492108501708</c:v>
                </c:pt>
                <c:pt idx="16">
                  <c:v>-843.28746797030374</c:v>
                </c:pt>
                <c:pt idx="17">
                  <c:v>-807.75001485559039</c:v>
                </c:pt>
                <c:pt idx="18">
                  <c:v>-772.21256174087716</c:v>
                </c:pt>
                <c:pt idx="19">
                  <c:v>-736.67510862616393</c:v>
                </c:pt>
                <c:pt idx="20">
                  <c:v>-701.13765551145059</c:v>
                </c:pt>
                <c:pt idx="21">
                  <c:v>-665.60020239673725</c:v>
                </c:pt>
                <c:pt idx="22">
                  <c:v>-630.06274928202413</c:v>
                </c:pt>
                <c:pt idx="23">
                  <c:v>-594.52529616731078</c:v>
                </c:pt>
                <c:pt idx="24">
                  <c:v>-558.98784305259744</c:v>
                </c:pt>
                <c:pt idx="25">
                  <c:v>-523.45038993788421</c:v>
                </c:pt>
                <c:pt idx="26">
                  <c:v>-487.91293682317087</c:v>
                </c:pt>
                <c:pt idx="27">
                  <c:v>-452.37548370845769</c:v>
                </c:pt>
                <c:pt idx="28">
                  <c:v>-416.83803059374435</c:v>
                </c:pt>
                <c:pt idx="29">
                  <c:v>-381.30057747903106</c:v>
                </c:pt>
                <c:pt idx="30">
                  <c:v>-345.76312436431783</c:v>
                </c:pt>
                <c:pt idx="31">
                  <c:v>-310.22567124960455</c:v>
                </c:pt>
                <c:pt idx="32">
                  <c:v>-274.68821813489126</c:v>
                </c:pt>
                <c:pt idx="33">
                  <c:v>-239.15076502017794</c:v>
                </c:pt>
                <c:pt idx="34">
                  <c:v>-203.61331190546463</c:v>
                </c:pt>
                <c:pt idx="35">
                  <c:v>-168.07585879075131</c:v>
                </c:pt>
                <c:pt idx="36">
                  <c:v>-132.538405676038</c:v>
                </c:pt>
                <c:pt idx="37">
                  <c:v>-97.000952561324922</c:v>
                </c:pt>
                <c:pt idx="38">
                  <c:v>-61.463499446611621</c:v>
                </c:pt>
                <c:pt idx="39">
                  <c:v>-25.926046331898309</c:v>
                </c:pt>
                <c:pt idx="40">
                  <c:v>9.6114067828149992</c:v>
                </c:pt>
                <c:pt idx="41">
                  <c:v>45.148859897528311</c:v>
                </c:pt>
                <c:pt idx="42">
                  <c:v>80.686313012241612</c:v>
                </c:pt>
                <c:pt idx="43">
                  <c:v>116.22376612695493</c:v>
                </c:pt>
                <c:pt idx="44">
                  <c:v>151.76121924166802</c:v>
                </c:pt>
                <c:pt idx="45">
                  <c:v>187.2986723563813</c:v>
                </c:pt>
                <c:pt idx="46">
                  <c:v>222.83612547109462</c:v>
                </c:pt>
                <c:pt idx="47">
                  <c:v>258.37357858580793</c:v>
                </c:pt>
                <c:pt idx="48">
                  <c:v>293.91103170052122</c:v>
                </c:pt>
                <c:pt idx="49">
                  <c:v>329.44848481523456</c:v>
                </c:pt>
                <c:pt idx="50">
                  <c:v>364.98593792994785</c:v>
                </c:pt>
                <c:pt idx="51">
                  <c:v>400.5233910446612</c:v>
                </c:pt>
                <c:pt idx="52">
                  <c:v>436.06084415937448</c:v>
                </c:pt>
                <c:pt idx="53">
                  <c:v>471.59829727408754</c:v>
                </c:pt>
                <c:pt idx="54">
                  <c:v>507.13575038880089</c:v>
                </c:pt>
                <c:pt idx="55">
                  <c:v>542.67320350351417</c:v>
                </c:pt>
                <c:pt idx="56">
                  <c:v>578.21065661822752</c:v>
                </c:pt>
                <c:pt idx="57">
                  <c:v>613.74810973294075</c:v>
                </c:pt>
                <c:pt idx="58">
                  <c:v>649.28556284765409</c:v>
                </c:pt>
                <c:pt idx="59">
                  <c:v>684.82301596236744</c:v>
                </c:pt>
                <c:pt idx="60">
                  <c:v>720.36046907708044</c:v>
                </c:pt>
                <c:pt idx="61">
                  <c:v>755.89792219179401</c:v>
                </c:pt>
                <c:pt idx="62">
                  <c:v>791.43537530650713</c:v>
                </c:pt>
                <c:pt idx="63">
                  <c:v>826.9728284212207</c:v>
                </c:pt>
                <c:pt idx="64">
                  <c:v>862.5102815359337</c:v>
                </c:pt>
                <c:pt idx="65">
                  <c:v>898.04773465064682</c:v>
                </c:pt>
                <c:pt idx="66">
                  <c:v>933.58518776536039</c:v>
                </c:pt>
                <c:pt idx="67">
                  <c:v>969.12264088007339</c:v>
                </c:pt>
                <c:pt idx="68">
                  <c:v>1004.660093994787</c:v>
                </c:pt>
                <c:pt idx="69">
                  <c:v>1040.1975471095</c:v>
                </c:pt>
                <c:pt idx="70">
                  <c:v>1075.7350002242135</c:v>
                </c:pt>
                <c:pt idx="71">
                  <c:v>1111.2724533389267</c:v>
                </c:pt>
                <c:pt idx="72">
                  <c:v>1146.8099064536402</c:v>
                </c:pt>
                <c:pt idx="73">
                  <c:v>1182.3473595683533</c:v>
                </c:pt>
                <c:pt idx="74">
                  <c:v>1217.8848126830665</c:v>
                </c:pt>
                <c:pt idx="75">
                  <c:v>1253.4222657977798</c:v>
                </c:pt>
                <c:pt idx="76">
                  <c:v>1288.9597189124929</c:v>
                </c:pt>
                <c:pt idx="77">
                  <c:v>1324.4971720272065</c:v>
                </c:pt>
                <c:pt idx="78">
                  <c:v>1360.0346251419196</c:v>
                </c:pt>
                <c:pt idx="79">
                  <c:v>1395.5720782566332</c:v>
                </c:pt>
                <c:pt idx="80">
                  <c:v>1431.1095313713463</c:v>
                </c:pt>
                <c:pt idx="81">
                  <c:v>1466.6469844860592</c:v>
                </c:pt>
                <c:pt idx="82">
                  <c:v>1502.1844376007728</c:v>
                </c:pt>
                <c:pt idx="83">
                  <c:v>1537.7218907154859</c:v>
                </c:pt>
                <c:pt idx="84">
                  <c:v>1573.2593438301994</c:v>
                </c:pt>
                <c:pt idx="85">
                  <c:v>1608.7967969449126</c:v>
                </c:pt>
                <c:pt idx="86">
                  <c:v>1644.3342500596261</c:v>
                </c:pt>
                <c:pt idx="87">
                  <c:v>1679.8717031743392</c:v>
                </c:pt>
                <c:pt idx="88">
                  <c:v>1715.4091562890521</c:v>
                </c:pt>
                <c:pt idx="89">
                  <c:v>1750.9466094037657</c:v>
                </c:pt>
                <c:pt idx="90">
                  <c:v>1786.4840625184788</c:v>
                </c:pt>
                <c:pt idx="91">
                  <c:v>1822.0215156331924</c:v>
                </c:pt>
                <c:pt idx="92">
                  <c:v>1857.5589687479055</c:v>
                </c:pt>
                <c:pt idx="93">
                  <c:v>1893.0964218626191</c:v>
                </c:pt>
                <c:pt idx="94">
                  <c:v>1928.633874977332</c:v>
                </c:pt>
                <c:pt idx="95">
                  <c:v>1964.1713280920455</c:v>
                </c:pt>
                <c:pt idx="96">
                  <c:v>1999.7087812067587</c:v>
                </c:pt>
                <c:pt idx="97">
                  <c:v>2035.2462343214718</c:v>
                </c:pt>
                <c:pt idx="98">
                  <c:v>2070.7836874361851</c:v>
                </c:pt>
                <c:pt idx="99">
                  <c:v>2106.3211405508987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-229.43355372679758</c:v>
                </c:pt>
                <c:pt idx="1">
                  <c:v>-229.43355372679758</c:v>
                </c:pt>
                <c:pt idx="2">
                  <c:v>-229.43142576896025</c:v>
                </c:pt>
                <c:pt idx="3">
                  <c:v>-229.21001861072142</c:v>
                </c:pt>
                <c:pt idx="4">
                  <c:v>-228.62452504809147</c:v>
                </c:pt>
                <c:pt idx="5">
                  <c:v>-227.67494508107029</c:v>
                </c:pt>
                <c:pt idx="6">
                  <c:v>-226.361278709658</c:v>
                </c:pt>
                <c:pt idx="7">
                  <c:v>-224.6835259338545</c:v>
                </c:pt>
                <c:pt idx="8">
                  <c:v>-222.64168675365985</c:v>
                </c:pt>
                <c:pt idx="9">
                  <c:v>-220.23576116907398</c:v>
                </c:pt>
                <c:pt idx="10">
                  <c:v>-217.46574918009699</c:v>
                </c:pt>
                <c:pt idx="11">
                  <c:v>-214.33165078672883</c:v>
                </c:pt>
                <c:pt idx="12">
                  <c:v>-210.83346598896949</c:v>
                </c:pt>
                <c:pt idx="13">
                  <c:v>-206.97119478681898</c:v>
                </c:pt>
                <c:pt idx="14">
                  <c:v>-202.74483718027727</c:v>
                </c:pt>
                <c:pt idx="15">
                  <c:v>-198.15439316934436</c:v>
                </c:pt>
                <c:pt idx="16">
                  <c:v>-193.19986275402033</c:v>
                </c:pt>
                <c:pt idx="17">
                  <c:v>-187.88124593430513</c:v>
                </c:pt>
                <c:pt idx="18">
                  <c:v>-182.19854271019878</c:v>
                </c:pt>
                <c:pt idx="19">
                  <c:v>-176.15175308170126</c:v>
                </c:pt>
                <c:pt idx="20">
                  <c:v>-169.74087704881251</c:v>
                </c:pt>
                <c:pt idx="21">
                  <c:v>-162.96591461153261</c:v>
                </c:pt>
                <c:pt idx="22">
                  <c:v>-155.82686576986154</c:v>
                </c:pt>
                <c:pt idx="23">
                  <c:v>-148.32373052379933</c:v>
                </c:pt>
                <c:pt idx="24">
                  <c:v>-140.45650887334591</c:v>
                </c:pt>
                <c:pt idx="25">
                  <c:v>-132.22520081850132</c:v>
                </c:pt>
                <c:pt idx="26">
                  <c:v>-123.62980635926559</c:v>
                </c:pt>
                <c:pt idx="27">
                  <c:v>-114.67032549563868</c:v>
                </c:pt>
                <c:pt idx="28">
                  <c:v>-105.34675822762057</c:v>
                </c:pt>
                <c:pt idx="29">
                  <c:v>-95.6591045552113</c:v>
                </c:pt>
                <c:pt idx="30">
                  <c:v>-85.607364478410886</c:v>
                </c:pt>
                <c:pt idx="31">
                  <c:v>-75.191537997219271</c:v>
                </c:pt>
                <c:pt idx="32">
                  <c:v>-64.411625111636482</c:v>
                </c:pt>
                <c:pt idx="33">
                  <c:v>-53.26762582166252</c:v>
                </c:pt>
                <c:pt idx="34">
                  <c:v>-41.759540127297385</c:v>
                </c:pt>
                <c:pt idx="35">
                  <c:v>-29.88736802854109</c:v>
                </c:pt>
                <c:pt idx="36">
                  <c:v>-17.651109525393615</c:v>
                </c:pt>
                <c:pt idx="37">
                  <c:v>-4.8853549282456541</c:v>
                </c:pt>
                <c:pt idx="38">
                  <c:v>8.828472531793679</c:v>
                </c:pt>
                <c:pt idx="39">
                  <c:v>23.510834162179052</c:v>
                </c:pt>
                <c:pt idx="40">
                  <c:v>39.161729962910449</c:v>
                </c:pt>
                <c:pt idx="41">
                  <c:v>55.781159933987887</c:v>
                </c:pt>
                <c:pt idx="42">
                  <c:v>73.369124075411349</c:v>
                </c:pt>
                <c:pt idx="43">
                  <c:v>91.925622387180852</c:v>
                </c:pt>
                <c:pt idx="44">
                  <c:v>111.45065486929624</c:v>
                </c:pt>
                <c:pt idx="45">
                  <c:v>131.94422152175781</c:v>
                </c:pt>
                <c:pt idx="46">
                  <c:v>153.40632234456541</c:v>
                </c:pt>
                <c:pt idx="47">
                  <c:v>175.83695733771901</c:v>
                </c:pt>
                <c:pt idx="48">
                  <c:v>199.23612650121868</c:v>
                </c:pt>
                <c:pt idx="49">
                  <c:v>223.60382983506435</c:v>
                </c:pt>
                <c:pt idx="50">
                  <c:v>248.94006733925607</c:v>
                </c:pt>
                <c:pt idx="51">
                  <c:v>275.24483901379386</c:v>
                </c:pt>
                <c:pt idx="52">
                  <c:v>302.51814485867766</c:v>
                </c:pt>
                <c:pt idx="53">
                  <c:v>330.75998487390729</c:v>
                </c:pt>
                <c:pt idx="54">
                  <c:v>359.97035905948314</c:v>
                </c:pt>
                <c:pt idx="55">
                  <c:v>390.14926741540501</c:v>
                </c:pt>
                <c:pt idx="56">
                  <c:v>421.29670994167293</c:v>
                </c:pt>
                <c:pt idx="57">
                  <c:v>453.41268663828691</c:v>
                </c:pt>
                <c:pt idx="58">
                  <c:v>486.49719750524685</c:v>
                </c:pt>
                <c:pt idx="59">
                  <c:v>520.55024254255284</c:v>
                </c:pt>
                <c:pt idx="60">
                  <c:v>555.57182175020466</c:v>
                </c:pt>
                <c:pt idx="61">
                  <c:v>591.56193512820289</c:v>
                </c:pt>
                <c:pt idx="62">
                  <c:v>628.52058267654684</c:v>
                </c:pt>
                <c:pt idx="63">
                  <c:v>666.44776439523719</c:v>
                </c:pt>
                <c:pt idx="64">
                  <c:v>705.34348028427303</c:v>
                </c:pt>
                <c:pt idx="65">
                  <c:v>745.20773034365504</c:v>
                </c:pt>
                <c:pt idx="66">
                  <c:v>786.04051457338346</c:v>
                </c:pt>
                <c:pt idx="67">
                  <c:v>827.84183297345749</c:v>
                </c:pt>
                <c:pt idx="68">
                  <c:v>870.61168554387814</c:v>
                </c:pt>
                <c:pt idx="69">
                  <c:v>914.35007228464406</c:v>
                </c:pt>
                <c:pt idx="70">
                  <c:v>959.05699319575672</c:v>
                </c:pt>
                <c:pt idx="71">
                  <c:v>1004.7324482772149</c:v>
                </c:pt>
                <c:pt idx="72">
                  <c:v>1051.3764375290195</c:v>
                </c:pt>
                <c:pt idx="73">
                  <c:v>1098.9889609511699</c:v>
                </c:pt>
                <c:pt idx="74">
                  <c:v>1147.5700185436658</c:v>
                </c:pt>
                <c:pt idx="75">
                  <c:v>1197.1196103065088</c:v>
                </c:pt>
                <c:pt idx="76">
                  <c:v>1247.637736239697</c:v>
                </c:pt>
                <c:pt idx="77">
                  <c:v>1299.1243963432319</c:v>
                </c:pt>
                <c:pt idx="78">
                  <c:v>1351.5795906171122</c:v>
                </c:pt>
                <c:pt idx="79">
                  <c:v>1405.0033190613392</c:v>
                </c:pt>
                <c:pt idx="80">
                  <c:v>1459.3955816759114</c:v>
                </c:pt>
                <c:pt idx="81">
                  <c:v>1514.7563784608299</c:v>
                </c:pt>
                <c:pt idx="82">
                  <c:v>1571.0857094160949</c:v>
                </c:pt>
                <c:pt idx="83">
                  <c:v>1628.3835745417055</c:v>
                </c:pt>
                <c:pt idx="84">
                  <c:v>1686.6499738376626</c:v>
                </c:pt>
                <c:pt idx="85">
                  <c:v>1745.8849073039648</c:v>
                </c:pt>
                <c:pt idx="86">
                  <c:v>1806.0883749406144</c:v>
                </c:pt>
                <c:pt idx="87">
                  <c:v>1867.2603767476087</c:v>
                </c:pt>
                <c:pt idx="88">
                  <c:v>1929.4009127249492</c:v>
                </c:pt>
                <c:pt idx="89">
                  <c:v>1992.5099828726368</c:v>
                </c:pt>
                <c:pt idx="90">
                  <c:v>2056.5875871906692</c:v>
                </c:pt>
                <c:pt idx="91">
                  <c:v>2121.6337256790484</c:v>
                </c:pt>
                <c:pt idx="92">
                  <c:v>2187.6483983377734</c:v>
                </c:pt>
                <c:pt idx="93">
                  <c:v>2254.6316051668446</c:v>
                </c:pt>
                <c:pt idx="94">
                  <c:v>2322.5833461662619</c:v>
                </c:pt>
                <c:pt idx="95">
                  <c:v>2391.5036213360249</c:v>
                </c:pt>
                <c:pt idx="96">
                  <c:v>2461.3924306761337</c:v>
                </c:pt>
                <c:pt idx="97">
                  <c:v>2532.2497741865886</c:v>
                </c:pt>
                <c:pt idx="98">
                  <c:v>2604.0756518673902</c:v>
                </c:pt>
                <c:pt idx="99">
                  <c:v>2676.8700637185379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-1411.8867178057162</c:v>
                </c:pt>
                <c:pt idx="1">
                  <c:v>-1376.3492646910029</c:v>
                </c:pt>
                <c:pt idx="2">
                  <c:v>-1340.8118115762895</c:v>
                </c:pt>
                <c:pt idx="3">
                  <c:v>-1305.2743584615762</c:v>
                </c:pt>
                <c:pt idx="4">
                  <c:v>-1269.7369053468631</c:v>
                </c:pt>
                <c:pt idx="5">
                  <c:v>-1234.19945223215</c:v>
                </c:pt>
                <c:pt idx="6">
                  <c:v>-1198.6619991174366</c:v>
                </c:pt>
                <c:pt idx="7">
                  <c:v>-1163.1245460027233</c:v>
                </c:pt>
                <c:pt idx="8">
                  <c:v>-1127.5870928880099</c:v>
                </c:pt>
                <c:pt idx="9">
                  <c:v>-1092.0496397732966</c:v>
                </c:pt>
                <c:pt idx="10">
                  <c:v>-1056.5121866585835</c:v>
                </c:pt>
                <c:pt idx="11">
                  <c:v>-1020.9747335438701</c:v>
                </c:pt>
                <c:pt idx="12">
                  <c:v>-985.43728042915689</c:v>
                </c:pt>
                <c:pt idx="13">
                  <c:v>-949.89982731444354</c:v>
                </c:pt>
                <c:pt idx="14">
                  <c:v>-914.36237419973031</c:v>
                </c:pt>
                <c:pt idx="15">
                  <c:v>-878.82492108501708</c:v>
                </c:pt>
                <c:pt idx="16">
                  <c:v>-843.28746797030374</c:v>
                </c:pt>
                <c:pt idx="17">
                  <c:v>-807.75001485559039</c:v>
                </c:pt>
                <c:pt idx="18">
                  <c:v>-772.21256174087716</c:v>
                </c:pt>
                <c:pt idx="19">
                  <c:v>-736.67510862616393</c:v>
                </c:pt>
                <c:pt idx="20">
                  <c:v>-701.13765551145059</c:v>
                </c:pt>
                <c:pt idx="21">
                  <c:v>-665.60020239673725</c:v>
                </c:pt>
                <c:pt idx="22">
                  <c:v>-630.06274928202413</c:v>
                </c:pt>
                <c:pt idx="23">
                  <c:v>-594.52529616731078</c:v>
                </c:pt>
                <c:pt idx="24">
                  <c:v>-558.98784305259744</c:v>
                </c:pt>
                <c:pt idx="25">
                  <c:v>-523.45038993788421</c:v>
                </c:pt>
                <c:pt idx="26">
                  <c:v>-487.91293682317087</c:v>
                </c:pt>
                <c:pt idx="27">
                  <c:v>-452.37548370845769</c:v>
                </c:pt>
                <c:pt idx="28">
                  <c:v>-416.83803059374435</c:v>
                </c:pt>
                <c:pt idx="29">
                  <c:v>-381.30057747903106</c:v>
                </c:pt>
                <c:pt idx="30">
                  <c:v>-345.76312436431783</c:v>
                </c:pt>
                <c:pt idx="31">
                  <c:v>-310.22567124960455</c:v>
                </c:pt>
                <c:pt idx="32">
                  <c:v>-274.68821813489126</c:v>
                </c:pt>
                <c:pt idx="33">
                  <c:v>-239.15076502017794</c:v>
                </c:pt>
                <c:pt idx="34">
                  <c:v>-203.61331190546463</c:v>
                </c:pt>
                <c:pt idx="35">
                  <c:v>-168.07585879075131</c:v>
                </c:pt>
                <c:pt idx="36">
                  <c:v>-132.538405676038</c:v>
                </c:pt>
                <c:pt idx="37">
                  <c:v>-97.000952561324922</c:v>
                </c:pt>
                <c:pt idx="38">
                  <c:v>-61.463499446611621</c:v>
                </c:pt>
                <c:pt idx="39">
                  <c:v>-25.926046331898309</c:v>
                </c:pt>
                <c:pt idx="40">
                  <c:v>9.6114067828149992</c:v>
                </c:pt>
                <c:pt idx="41">
                  <c:v>45.148859897528311</c:v>
                </c:pt>
                <c:pt idx="42">
                  <c:v>80.686313012241612</c:v>
                </c:pt>
                <c:pt idx="43">
                  <c:v>116.22376612695493</c:v>
                </c:pt>
                <c:pt idx="44">
                  <c:v>151.76121924166802</c:v>
                </c:pt>
                <c:pt idx="45">
                  <c:v>187.2986723563813</c:v>
                </c:pt>
                <c:pt idx="46">
                  <c:v>222.83612547109462</c:v>
                </c:pt>
                <c:pt idx="47">
                  <c:v>258.37357858580793</c:v>
                </c:pt>
                <c:pt idx="48">
                  <c:v>293.91103170052122</c:v>
                </c:pt>
                <c:pt idx="49">
                  <c:v>329.44848481523456</c:v>
                </c:pt>
                <c:pt idx="50">
                  <c:v>364.98593792994785</c:v>
                </c:pt>
                <c:pt idx="51">
                  <c:v>400.5233910446612</c:v>
                </c:pt>
                <c:pt idx="52">
                  <c:v>436.06084415937448</c:v>
                </c:pt>
                <c:pt idx="53">
                  <c:v>471.59829727408754</c:v>
                </c:pt>
                <c:pt idx="54">
                  <c:v>507.13575038880089</c:v>
                </c:pt>
                <c:pt idx="55">
                  <c:v>542.67320350351417</c:v>
                </c:pt>
                <c:pt idx="56">
                  <c:v>578.21065661822752</c:v>
                </c:pt>
                <c:pt idx="57">
                  <c:v>613.74810973294075</c:v>
                </c:pt>
                <c:pt idx="58">
                  <c:v>649.28556284765409</c:v>
                </c:pt>
                <c:pt idx="59">
                  <c:v>684.82301596236744</c:v>
                </c:pt>
                <c:pt idx="60">
                  <c:v>720.36046907708044</c:v>
                </c:pt>
                <c:pt idx="61">
                  <c:v>755.89792219179401</c:v>
                </c:pt>
                <c:pt idx="62">
                  <c:v>791.43537530650713</c:v>
                </c:pt>
                <c:pt idx="63">
                  <c:v>826.9728284212207</c:v>
                </c:pt>
                <c:pt idx="64">
                  <c:v>862.5102815359337</c:v>
                </c:pt>
                <c:pt idx="65">
                  <c:v>898.04773465064682</c:v>
                </c:pt>
                <c:pt idx="66">
                  <c:v>933.58518776536039</c:v>
                </c:pt>
                <c:pt idx="67">
                  <c:v>969.12264088007339</c:v>
                </c:pt>
                <c:pt idx="68">
                  <c:v>1004.660093994787</c:v>
                </c:pt>
                <c:pt idx="69">
                  <c:v>1040.1975471095</c:v>
                </c:pt>
                <c:pt idx="70">
                  <c:v>1075.7350002242135</c:v>
                </c:pt>
                <c:pt idx="71">
                  <c:v>1111.2724533389267</c:v>
                </c:pt>
                <c:pt idx="72">
                  <c:v>1146.8099064536402</c:v>
                </c:pt>
                <c:pt idx="73">
                  <c:v>1182.3473595683533</c:v>
                </c:pt>
                <c:pt idx="74">
                  <c:v>1217.8848126830665</c:v>
                </c:pt>
                <c:pt idx="75">
                  <c:v>1253.4222657977798</c:v>
                </c:pt>
                <c:pt idx="76">
                  <c:v>1288.9597189124929</c:v>
                </c:pt>
                <c:pt idx="77">
                  <c:v>1324.4971720272065</c:v>
                </c:pt>
                <c:pt idx="78">
                  <c:v>1360.0346251419196</c:v>
                </c:pt>
                <c:pt idx="79">
                  <c:v>1395.5720782566332</c:v>
                </c:pt>
                <c:pt idx="80">
                  <c:v>1431.1095313713463</c:v>
                </c:pt>
                <c:pt idx="81">
                  <c:v>1466.6469844860592</c:v>
                </c:pt>
                <c:pt idx="82">
                  <c:v>1502.1844376007728</c:v>
                </c:pt>
                <c:pt idx="83">
                  <c:v>1537.7218907154859</c:v>
                </c:pt>
                <c:pt idx="84">
                  <c:v>1573.2593438301994</c:v>
                </c:pt>
                <c:pt idx="85">
                  <c:v>1608.7967969449126</c:v>
                </c:pt>
                <c:pt idx="86">
                  <c:v>1644.3342500596261</c:v>
                </c:pt>
                <c:pt idx="87">
                  <c:v>1679.8717031743392</c:v>
                </c:pt>
                <c:pt idx="88">
                  <c:v>1715.4091562890521</c:v>
                </c:pt>
                <c:pt idx="89">
                  <c:v>1750.9466094037657</c:v>
                </c:pt>
                <c:pt idx="90">
                  <c:v>1786.4840625184788</c:v>
                </c:pt>
                <c:pt idx="91">
                  <c:v>1822.0215156331924</c:v>
                </c:pt>
                <c:pt idx="92">
                  <c:v>1857.5589687479055</c:v>
                </c:pt>
                <c:pt idx="93">
                  <c:v>1893.0964218626191</c:v>
                </c:pt>
                <c:pt idx="94">
                  <c:v>1928.633874977332</c:v>
                </c:pt>
                <c:pt idx="95">
                  <c:v>1964.1713280920455</c:v>
                </c:pt>
                <c:pt idx="96">
                  <c:v>1999.7087812067587</c:v>
                </c:pt>
                <c:pt idx="97">
                  <c:v>2035.2462343214718</c:v>
                </c:pt>
                <c:pt idx="98">
                  <c:v>2070.7836874361851</c:v>
                </c:pt>
                <c:pt idx="99">
                  <c:v>2106.3211405508987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2829.8761188739527</c:v>
                </c:pt>
                <c:pt idx="1">
                  <c:v>2829.8761188739527</c:v>
                </c:pt>
                <c:pt idx="2">
                  <c:v>2829.8765753289222</c:v>
                </c:pt>
                <c:pt idx="3">
                  <c:v>2829.9240679981099</c:v>
                </c:pt>
                <c:pt idx="4">
                  <c:v>2830.0496585720675</c:v>
                </c:pt>
                <c:pt idx="5">
                  <c:v>2830.2533470507947</c:v>
                </c:pt>
                <c:pt idx="6">
                  <c:v>2830.5351334342918</c:v>
                </c:pt>
                <c:pt idx="7">
                  <c:v>2830.8950177225588</c:v>
                </c:pt>
                <c:pt idx="8">
                  <c:v>2831.3329999155953</c:v>
                </c:pt>
                <c:pt idx="9">
                  <c:v>2831.8490800134014</c:v>
                </c:pt>
                <c:pt idx="10">
                  <c:v>2832.4432580159778</c:v>
                </c:pt>
                <c:pt idx="11">
                  <c:v>2833.1155339233237</c:v>
                </c:pt>
                <c:pt idx="12">
                  <c:v>2833.8659077354396</c:v>
                </c:pt>
                <c:pt idx="13">
                  <c:v>2834.6943794523249</c:v>
                </c:pt>
                <c:pt idx="14">
                  <c:v>2835.6009490739802</c:v>
                </c:pt>
                <c:pt idx="15">
                  <c:v>2836.585616600405</c:v>
                </c:pt>
                <c:pt idx="16">
                  <c:v>2837.6483820315998</c:v>
                </c:pt>
                <c:pt idx="17">
                  <c:v>2838.7892453675649</c:v>
                </c:pt>
                <c:pt idx="18">
                  <c:v>2840.0082066082991</c:v>
                </c:pt>
                <c:pt idx="19">
                  <c:v>2841.3052657538033</c:v>
                </c:pt>
                <c:pt idx="20">
                  <c:v>2842.6804228040774</c:v>
                </c:pt>
                <c:pt idx="21">
                  <c:v>2844.1336777591209</c:v>
                </c:pt>
                <c:pt idx="22">
                  <c:v>2845.6650306189345</c:v>
                </c:pt>
                <c:pt idx="23">
                  <c:v>2847.2744813835179</c:v>
                </c:pt>
                <c:pt idx="24">
                  <c:v>2848.9620300528704</c:v>
                </c:pt>
                <c:pt idx="25">
                  <c:v>2850.7276766269933</c:v>
                </c:pt>
                <c:pt idx="26">
                  <c:v>2852.5714211058862</c:v>
                </c:pt>
                <c:pt idx="27">
                  <c:v>2854.4932634895486</c:v>
                </c:pt>
                <c:pt idx="28">
                  <c:v>2856.4932037779809</c:v>
                </c:pt>
                <c:pt idx="29">
                  <c:v>2858.5712419711826</c:v>
                </c:pt>
                <c:pt idx="30">
                  <c:v>2860.7273780691544</c:v>
                </c:pt>
                <c:pt idx="31">
                  <c:v>2862.9616120718961</c:v>
                </c:pt>
                <c:pt idx="32">
                  <c:v>2865.2739439794077</c:v>
                </c:pt>
                <c:pt idx="33">
                  <c:v>2867.6643737916884</c:v>
                </c:pt>
                <c:pt idx="34">
                  <c:v>2870.132901508739</c:v>
                </c:pt>
                <c:pt idx="35">
                  <c:v>2872.67952713056</c:v>
                </c:pt>
                <c:pt idx="36">
                  <c:v>2875.3042506571505</c:v>
                </c:pt>
                <c:pt idx="37">
                  <c:v>2878.0707939814297</c:v>
                </c:pt>
                <c:pt idx="38">
                  <c:v>2881.1404082617078</c:v>
                </c:pt>
                <c:pt idx="39">
                  <c:v>2884.5209759457775</c:v>
                </c:pt>
                <c:pt idx="40">
                  <c:v>2888.212497033639</c:v>
                </c:pt>
                <c:pt idx="41">
                  <c:v>2892.2149715252917</c:v>
                </c:pt>
                <c:pt idx="42">
                  <c:v>2896.5283994207357</c:v>
                </c:pt>
                <c:pt idx="43">
                  <c:v>2901.1527807199718</c:v>
                </c:pt>
                <c:pt idx="44">
                  <c:v>2906.0881154229987</c:v>
                </c:pt>
                <c:pt idx="45">
                  <c:v>2911.3344035298173</c:v>
                </c:pt>
                <c:pt idx="46">
                  <c:v>2916.8916450404272</c:v>
                </c:pt>
                <c:pt idx="47">
                  <c:v>2922.7598399548287</c:v>
                </c:pt>
                <c:pt idx="48">
                  <c:v>2928.9389882730216</c:v>
                </c:pt>
                <c:pt idx="49">
                  <c:v>2935.4290899950061</c:v>
                </c:pt>
                <c:pt idx="50">
                  <c:v>2942.2301451207818</c:v>
                </c:pt>
                <c:pt idx="51">
                  <c:v>2949.3421536503488</c:v>
                </c:pt>
                <c:pt idx="52">
                  <c:v>2956.7651155837075</c:v>
                </c:pt>
                <c:pt idx="53">
                  <c:v>2964.4990309208574</c:v>
                </c:pt>
                <c:pt idx="54">
                  <c:v>2972.5438996617995</c:v>
                </c:pt>
                <c:pt idx="55">
                  <c:v>2980.8997218065324</c:v>
                </c:pt>
                <c:pt idx="56">
                  <c:v>2989.566497355057</c:v>
                </c:pt>
                <c:pt idx="57">
                  <c:v>2998.5442263073724</c:v>
                </c:pt>
                <c:pt idx="58">
                  <c:v>3007.8329086634799</c:v>
                </c:pt>
                <c:pt idx="59">
                  <c:v>3017.4325444233791</c:v>
                </c:pt>
                <c:pt idx="60">
                  <c:v>3027.3431335870691</c:v>
                </c:pt>
                <c:pt idx="61">
                  <c:v>3037.5646761545513</c:v>
                </c:pt>
                <c:pt idx="62">
                  <c:v>3048.0971721258243</c:v>
                </c:pt>
                <c:pt idx="63">
                  <c:v>3058.9406215008889</c:v>
                </c:pt>
                <c:pt idx="64">
                  <c:v>3070.0950242797448</c:v>
                </c:pt>
                <c:pt idx="65">
                  <c:v>3081.5603804623925</c:v>
                </c:pt>
                <c:pt idx="66">
                  <c:v>3093.3366900488309</c:v>
                </c:pt>
                <c:pt idx="67">
                  <c:v>3105.4239530390619</c:v>
                </c:pt>
                <c:pt idx="68">
                  <c:v>3117.8221694330832</c:v>
                </c:pt>
                <c:pt idx="69">
                  <c:v>3130.5313392308967</c:v>
                </c:pt>
                <c:pt idx="70">
                  <c:v>3143.5514624325019</c:v>
                </c:pt>
                <c:pt idx="71">
                  <c:v>3156.8825390378979</c:v>
                </c:pt>
                <c:pt idx="72">
                  <c:v>3170.5245690470856</c:v>
                </c:pt>
                <c:pt idx="73">
                  <c:v>3184.4775524600645</c:v>
                </c:pt>
                <c:pt idx="74">
                  <c:v>3198.7414892768347</c:v>
                </c:pt>
                <c:pt idx="75">
                  <c:v>3213.3163794973971</c:v>
                </c:pt>
                <c:pt idx="76">
                  <c:v>3228.2022231217506</c:v>
                </c:pt>
                <c:pt idx="77">
                  <c:v>3243.3990201498955</c:v>
                </c:pt>
                <c:pt idx="78">
                  <c:v>3258.9067705818316</c:v>
                </c:pt>
                <c:pt idx="79">
                  <c:v>3274.7254744175598</c:v>
                </c:pt>
                <c:pt idx="80">
                  <c:v>3290.8551316570788</c:v>
                </c:pt>
                <c:pt idx="81">
                  <c:v>3307.2957423003895</c:v>
                </c:pt>
                <c:pt idx="82">
                  <c:v>3324.0473063474915</c:v>
                </c:pt>
                <c:pt idx="83">
                  <c:v>3341.1098237983852</c:v>
                </c:pt>
                <c:pt idx="84">
                  <c:v>3358.4832946530701</c:v>
                </c:pt>
                <c:pt idx="85">
                  <c:v>3376.1677189115467</c:v>
                </c:pt>
                <c:pt idx="86">
                  <c:v>3394.1630965738145</c:v>
                </c:pt>
                <c:pt idx="87">
                  <c:v>3412.4694276398741</c:v>
                </c:pt>
                <c:pt idx="88">
                  <c:v>3431.0867121097249</c:v>
                </c:pt>
                <c:pt idx="89">
                  <c:v>3450.0149499833674</c:v>
                </c:pt>
                <c:pt idx="90">
                  <c:v>3469.2541412608007</c:v>
                </c:pt>
                <c:pt idx="91">
                  <c:v>3488.8042859420261</c:v>
                </c:pt>
                <c:pt idx="92">
                  <c:v>3508.6653840270424</c:v>
                </c:pt>
                <c:pt idx="93">
                  <c:v>3528.8374355158508</c:v>
                </c:pt>
                <c:pt idx="94">
                  <c:v>3549.3204404084504</c:v>
                </c:pt>
                <c:pt idx="95">
                  <c:v>3570.1143987048413</c:v>
                </c:pt>
                <c:pt idx="96">
                  <c:v>3591.2193104050239</c:v>
                </c:pt>
                <c:pt idx="97">
                  <c:v>3612.6351755089972</c:v>
                </c:pt>
                <c:pt idx="98">
                  <c:v>3634.3619940167628</c:v>
                </c:pt>
                <c:pt idx="99">
                  <c:v>3656.3997659283195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-972.27745279555916</c:v>
                </c:pt>
                <c:pt idx="1">
                  <c:v>-944.44216496292142</c:v>
                </c:pt>
                <c:pt idx="2">
                  <c:v>-916.60687713028369</c:v>
                </c:pt>
                <c:pt idx="3">
                  <c:v>-888.77158929764596</c:v>
                </c:pt>
                <c:pt idx="4">
                  <c:v>-860.93630146500823</c:v>
                </c:pt>
                <c:pt idx="5">
                  <c:v>-833.10101363237038</c:v>
                </c:pt>
                <c:pt idx="6">
                  <c:v>-805.26572579973276</c:v>
                </c:pt>
                <c:pt idx="7">
                  <c:v>-777.43043796709492</c:v>
                </c:pt>
                <c:pt idx="8">
                  <c:v>-749.59515013445719</c:v>
                </c:pt>
                <c:pt idx="9">
                  <c:v>-721.75986230181945</c:v>
                </c:pt>
                <c:pt idx="10">
                  <c:v>-693.92457446918172</c:v>
                </c:pt>
                <c:pt idx="11">
                  <c:v>-666.08928663654387</c:v>
                </c:pt>
                <c:pt idx="12">
                  <c:v>-638.25399880390614</c:v>
                </c:pt>
                <c:pt idx="13">
                  <c:v>-610.41871097126841</c:v>
                </c:pt>
                <c:pt idx="14">
                  <c:v>-582.58342313863068</c:v>
                </c:pt>
                <c:pt idx="15">
                  <c:v>-554.74813530599295</c:v>
                </c:pt>
                <c:pt idx="16">
                  <c:v>-526.91284747335521</c:v>
                </c:pt>
                <c:pt idx="17">
                  <c:v>-499.07755964071748</c:v>
                </c:pt>
                <c:pt idx="18">
                  <c:v>-471.24227180807969</c:v>
                </c:pt>
                <c:pt idx="19">
                  <c:v>-443.4069839754419</c:v>
                </c:pt>
                <c:pt idx="20">
                  <c:v>-415.57169614280423</c:v>
                </c:pt>
                <c:pt idx="21">
                  <c:v>-387.73640831016644</c:v>
                </c:pt>
                <c:pt idx="22">
                  <c:v>-359.90112047752865</c:v>
                </c:pt>
                <c:pt idx="23">
                  <c:v>-332.06583264489086</c:v>
                </c:pt>
                <c:pt idx="24">
                  <c:v>-304.23054481225319</c:v>
                </c:pt>
                <c:pt idx="25">
                  <c:v>-276.39525697961545</c:v>
                </c:pt>
                <c:pt idx="26">
                  <c:v>-248.55996914697764</c:v>
                </c:pt>
                <c:pt idx="27">
                  <c:v>-220.72468131433999</c:v>
                </c:pt>
                <c:pt idx="28">
                  <c:v>-192.8893934817022</c:v>
                </c:pt>
                <c:pt idx="29">
                  <c:v>-165.05410564906441</c:v>
                </c:pt>
                <c:pt idx="30">
                  <c:v>-137.21881781642662</c:v>
                </c:pt>
                <c:pt idx="31">
                  <c:v>-109.38352998378896</c:v>
                </c:pt>
                <c:pt idx="32">
                  <c:v>-81.548242151151172</c:v>
                </c:pt>
                <c:pt idx="33">
                  <c:v>-53.712954318513397</c:v>
                </c:pt>
                <c:pt idx="34">
                  <c:v>-25.877666485875729</c:v>
                </c:pt>
                <c:pt idx="35">
                  <c:v>1.9576213467620547</c:v>
                </c:pt>
                <c:pt idx="36">
                  <c:v>29.792909179399839</c:v>
                </c:pt>
                <c:pt idx="37">
                  <c:v>57.628197012037624</c:v>
                </c:pt>
                <c:pt idx="38">
                  <c:v>85.463484844675406</c:v>
                </c:pt>
                <c:pt idx="39">
                  <c:v>113.29877267731318</c:v>
                </c:pt>
                <c:pt idx="40">
                  <c:v>141.13406050995073</c:v>
                </c:pt>
                <c:pt idx="41">
                  <c:v>168.96934834258852</c:v>
                </c:pt>
                <c:pt idx="42">
                  <c:v>196.80463617522631</c:v>
                </c:pt>
                <c:pt idx="43">
                  <c:v>224.6399240078641</c:v>
                </c:pt>
                <c:pt idx="44">
                  <c:v>252.47521184050186</c:v>
                </c:pt>
                <c:pt idx="45">
                  <c:v>280.31049967313965</c:v>
                </c:pt>
                <c:pt idx="46">
                  <c:v>308.14578750577743</c:v>
                </c:pt>
                <c:pt idx="47">
                  <c:v>335.981075338415</c:v>
                </c:pt>
                <c:pt idx="48">
                  <c:v>363.81636317105279</c:v>
                </c:pt>
                <c:pt idx="49">
                  <c:v>391.65165100369057</c:v>
                </c:pt>
                <c:pt idx="50">
                  <c:v>419.48693883632836</c:v>
                </c:pt>
                <c:pt idx="51">
                  <c:v>447.3222266689661</c:v>
                </c:pt>
                <c:pt idx="52">
                  <c:v>475.15751450160388</c:v>
                </c:pt>
                <c:pt idx="53">
                  <c:v>502.99280233424167</c:v>
                </c:pt>
                <c:pt idx="54">
                  <c:v>530.82809016687929</c:v>
                </c:pt>
                <c:pt idx="55">
                  <c:v>558.66337799951702</c:v>
                </c:pt>
                <c:pt idx="56">
                  <c:v>586.49866583215476</c:v>
                </c:pt>
                <c:pt idx="57">
                  <c:v>614.3339536647926</c:v>
                </c:pt>
                <c:pt idx="58">
                  <c:v>642.16924149743033</c:v>
                </c:pt>
                <c:pt idx="59">
                  <c:v>670.00452933006818</c:v>
                </c:pt>
                <c:pt idx="60">
                  <c:v>697.83981716270591</c:v>
                </c:pt>
                <c:pt idx="61">
                  <c:v>725.67510499534353</c:v>
                </c:pt>
                <c:pt idx="62">
                  <c:v>753.51039282798126</c:v>
                </c:pt>
                <c:pt idx="63">
                  <c:v>781.345680660619</c:v>
                </c:pt>
                <c:pt idx="64">
                  <c:v>809.18096849325684</c:v>
                </c:pt>
                <c:pt idx="65">
                  <c:v>837.01625632589457</c:v>
                </c:pt>
                <c:pt idx="66">
                  <c:v>864.85154415853242</c:v>
                </c:pt>
                <c:pt idx="67">
                  <c:v>892.68683199117015</c:v>
                </c:pt>
                <c:pt idx="68">
                  <c:v>920.52211982380777</c:v>
                </c:pt>
                <c:pt idx="69">
                  <c:v>948.3574076564455</c:v>
                </c:pt>
                <c:pt idx="70">
                  <c:v>976.19269548908335</c:v>
                </c:pt>
                <c:pt idx="71">
                  <c:v>1004.0279833217211</c:v>
                </c:pt>
                <c:pt idx="72">
                  <c:v>1031.8632711543589</c:v>
                </c:pt>
                <c:pt idx="73">
                  <c:v>1059.6985589869967</c:v>
                </c:pt>
                <c:pt idx="74">
                  <c:v>1087.5338468196346</c:v>
                </c:pt>
                <c:pt idx="75">
                  <c:v>1115.3691346522719</c:v>
                </c:pt>
                <c:pt idx="76">
                  <c:v>1143.2044224849101</c:v>
                </c:pt>
                <c:pt idx="77">
                  <c:v>1171.0397103175478</c:v>
                </c:pt>
                <c:pt idx="78">
                  <c:v>1198.8749981501858</c:v>
                </c:pt>
                <c:pt idx="79">
                  <c:v>1226.7102859828231</c:v>
                </c:pt>
                <c:pt idx="80">
                  <c:v>1254.5455738154608</c:v>
                </c:pt>
                <c:pt idx="81">
                  <c:v>1282.3808616480985</c:v>
                </c:pt>
                <c:pt idx="82">
                  <c:v>1310.2161494807362</c:v>
                </c:pt>
                <c:pt idx="83">
                  <c:v>1338.0514373133742</c:v>
                </c:pt>
                <c:pt idx="84">
                  <c:v>1365.8867251460119</c:v>
                </c:pt>
                <c:pt idx="85">
                  <c:v>1393.7220129786497</c:v>
                </c:pt>
                <c:pt idx="86">
                  <c:v>1421.5573008112874</c:v>
                </c:pt>
                <c:pt idx="87">
                  <c:v>1449.3925886439254</c:v>
                </c:pt>
                <c:pt idx="88">
                  <c:v>1477.2278764765631</c:v>
                </c:pt>
                <c:pt idx="89">
                  <c:v>1505.0631643092008</c:v>
                </c:pt>
                <c:pt idx="90">
                  <c:v>1532.8984521418386</c:v>
                </c:pt>
                <c:pt idx="91">
                  <c:v>1560.7337399744763</c:v>
                </c:pt>
                <c:pt idx="92">
                  <c:v>1588.5690278071143</c:v>
                </c:pt>
                <c:pt idx="93">
                  <c:v>1616.4043156397515</c:v>
                </c:pt>
                <c:pt idx="94">
                  <c:v>1644.2396034723893</c:v>
                </c:pt>
                <c:pt idx="95">
                  <c:v>1672.074891305027</c:v>
                </c:pt>
                <c:pt idx="96">
                  <c:v>1699.910179137665</c:v>
                </c:pt>
                <c:pt idx="97">
                  <c:v>1727.7454669703027</c:v>
                </c:pt>
                <c:pt idx="98">
                  <c:v>1755.5807548029404</c:v>
                </c:pt>
                <c:pt idx="99">
                  <c:v>1783.4160426355779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-141.28395786745503</c:v>
                </c:pt>
                <c:pt idx="1">
                  <c:v>-141.28395786745503</c:v>
                </c:pt>
                <c:pt idx="2">
                  <c:v>-141.26816517140099</c:v>
                </c:pt>
                <c:pt idx="3">
                  <c:v>-141.03503083693357</c:v>
                </c:pt>
                <c:pt idx="4">
                  <c:v>-140.52325510138618</c:v>
                </c:pt>
                <c:pt idx="5">
                  <c:v>-139.73283796475877</c:v>
                </c:pt>
                <c:pt idx="6">
                  <c:v>-138.66377942705142</c:v>
                </c:pt>
                <c:pt idx="7">
                  <c:v>-137.31607948826402</c:v>
                </c:pt>
                <c:pt idx="8">
                  <c:v>-135.68973814839666</c:v>
                </c:pt>
                <c:pt idx="9">
                  <c:v>-133.78475540744932</c:v>
                </c:pt>
                <c:pt idx="10">
                  <c:v>-131.60113126542197</c:v>
                </c:pt>
                <c:pt idx="11">
                  <c:v>-129.13886572231465</c:v>
                </c:pt>
                <c:pt idx="12">
                  <c:v>-126.39795877812732</c:v>
                </c:pt>
                <c:pt idx="13">
                  <c:v>-123.37841043286001</c:v>
                </c:pt>
                <c:pt idx="14">
                  <c:v>-120.0802206865127</c:v>
                </c:pt>
                <c:pt idx="15">
                  <c:v>-116.5033895390854</c:v>
                </c:pt>
                <c:pt idx="16">
                  <c:v>-112.64791699057814</c:v>
                </c:pt>
                <c:pt idx="17">
                  <c:v>-108.51380304099085</c:v>
                </c:pt>
                <c:pt idx="18">
                  <c:v>-104.10104769032357</c:v>
                </c:pt>
                <c:pt idx="19">
                  <c:v>-99.409650938576306</c:v>
                </c:pt>
                <c:pt idx="20">
                  <c:v>-94.439612785749077</c:v>
                </c:pt>
                <c:pt idx="21">
                  <c:v>-89.190933231841839</c:v>
                </c:pt>
                <c:pt idx="22">
                  <c:v>-83.663612276854622</c:v>
                </c:pt>
                <c:pt idx="23">
                  <c:v>-77.857649920787381</c:v>
                </c:pt>
                <c:pt idx="24">
                  <c:v>-71.773046163640203</c:v>
                </c:pt>
                <c:pt idx="25">
                  <c:v>-65.409801005412987</c:v>
                </c:pt>
                <c:pt idx="26">
                  <c:v>-58.767914446105785</c:v>
                </c:pt>
                <c:pt idx="27">
                  <c:v>-51.847386485718623</c:v>
                </c:pt>
                <c:pt idx="28">
                  <c:v>-44.648217124251445</c:v>
                </c:pt>
                <c:pt idx="29">
                  <c:v>-37.170406361704273</c:v>
                </c:pt>
                <c:pt idx="30">
                  <c:v>-29.413954198077114</c:v>
                </c:pt>
                <c:pt idx="31">
                  <c:v>-21.291870020232267</c:v>
                </c:pt>
                <c:pt idx="32">
                  <c:v>-12.281496413032507</c:v>
                </c:pt>
                <c:pt idx="33">
                  <c:v>-2.2956047428409718</c:v>
                </c:pt>
                <c:pt idx="34">
                  <c:v>8.6658049903422896</c:v>
                </c:pt>
                <c:pt idx="35">
                  <c:v>20.602732786517375</c:v>
                </c:pt>
                <c:pt idx="36">
                  <c:v>33.515178645684244</c:v>
                </c:pt>
                <c:pt idx="37">
                  <c:v>47.403142567842877</c:v>
                </c:pt>
                <c:pt idx="38">
                  <c:v>62.266624552993299</c:v>
                </c:pt>
                <c:pt idx="39">
                  <c:v>78.105624601135489</c:v>
                </c:pt>
                <c:pt idx="40">
                  <c:v>94.920142712269325</c:v>
                </c:pt>
                <c:pt idx="41">
                  <c:v>112.71017888639506</c:v>
                </c:pt>
                <c:pt idx="42">
                  <c:v>131.47573312351258</c:v>
                </c:pt>
                <c:pt idx="43">
                  <c:v>151.21680542362188</c:v>
                </c:pt>
                <c:pt idx="44">
                  <c:v>171.93339578672294</c:v>
                </c:pt>
                <c:pt idx="45">
                  <c:v>193.62550421281583</c:v>
                </c:pt>
                <c:pt idx="46">
                  <c:v>216.29313070190045</c:v>
                </c:pt>
                <c:pt idx="47">
                  <c:v>239.93627525397665</c:v>
                </c:pt>
                <c:pt idx="48">
                  <c:v>264.55493786904481</c:v>
                </c:pt>
                <c:pt idx="49">
                  <c:v>290.14911854710476</c:v>
                </c:pt>
                <c:pt idx="50">
                  <c:v>316.71881728815652</c:v>
                </c:pt>
                <c:pt idx="51">
                  <c:v>344.26403409220001</c:v>
                </c:pt>
                <c:pt idx="52">
                  <c:v>372.78476895923535</c:v>
                </c:pt>
                <c:pt idx="53">
                  <c:v>402.28102188926238</c:v>
                </c:pt>
                <c:pt idx="54">
                  <c:v>432.75279288228097</c:v>
                </c:pt>
                <c:pt idx="55">
                  <c:v>464.20008193829159</c:v>
                </c:pt>
                <c:pt idx="56">
                  <c:v>496.62288905729395</c:v>
                </c:pt>
                <c:pt idx="57">
                  <c:v>530.02121423928816</c:v>
                </c:pt>
                <c:pt idx="58">
                  <c:v>564.39505748427405</c:v>
                </c:pt>
                <c:pt idx="59">
                  <c:v>599.74441879225174</c:v>
                </c:pt>
                <c:pt idx="60">
                  <c:v>636.06929816322133</c:v>
                </c:pt>
                <c:pt idx="61">
                  <c:v>673.36969559718227</c:v>
                </c:pt>
                <c:pt idx="62">
                  <c:v>711.64561109413535</c:v>
                </c:pt>
                <c:pt idx="63">
                  <c:v>750.89704465408022</c:v>
                </c:pt>
                <c:pt idx="64">
                  <c:v>791.12399627701677</c:v>
                </c:pt>
                <c:pt idx="65">
                  <c:v>832.32646596294501</c:v>
                </c:pt>
                <c:pt idx="66">
                  <c:v>874.50445371186538</c:v>
                </c:pt>
                <c:pt idx="67">
                  <c:v>917.65795952377721</c:v>
                </c:pt>
                <c:pt idx="68">
                  <c:v>961.7869833986806</c:v>
                </c:pt>
                <c:pt idx="69">
                  <c:v>1006.891525336576</c:v>
                </c:pt>
                <c:pt idx="70">
                  <c:v>1052.9715853374635</c:v>
                </c:pt>
                <c:pt idx="71">
                  <c:v>1100.0271634013422</c:v>
                </c:pt>
                <c:pt idx="72">
                  <c:v>1148.0582595282133</c:v>
                </c:pt>
                <c:pt idx="73">
                  <c:v>1197.0648737180759</c:v>
                </c:pt>
                <c:pt idx="74">
                  <c:v>1247.0470059709305</c:v>
                </c:pt>
                <c:pt idx="75">
                  <c:v>1298.0046562867758</c:v>
                </c:pt>
                <c:pt idx="76">
                  <c:v>1349.9378246656145</c:v>
                </c:pt>
                <c:pt idx="77">
                  <c:v>1402.8465111074443</c:v>
                </c:pt>
                <c:pt idx="78">
                  <c:v>1456.7307156122658</c:v>
                </c:pt>
                <c:pt idx="79">
                  <c:v>1511.5904381800781</c:v>
                </c:pt>
                <c:pt idx="80">
                  <c:v>1567.425678810883</c:v>
                </c:pt>
                <c:pt idx="81">
                  <c:v>1624.2364375046798</c:v>
                </c:pt>
                <c:pt idx="82">
                  <c:v>1682.0227142614685</c:v>
                </c:pt>
                <c:pt idx="83">
                  <c:v>1740.7845090812489</c:v>
                </c:pt>
                <c:pt idx="84">
                  <c:v>1800.5218219640208</c:v>
                </c:pt>
                <c:pt idx="85">
                  <c:v>1861.2346529097849</c:v>
                </c:pt>
                <c:pt idx="86">
                  <c:v>1922.9230019185406</c:v>
                </c:pt>
                <c:pt idx="87">
                  <c:v>1985.5868689902879</c:v>
                </c:pt>
                <c:pt idx="88">
                  <c:v>2049.2262541250275</c:v>
                </c:pt>
                <c:pt idx="89">
                  <c:v>2113.8411573227581</c:v>
                </c:pt>
                <c:pt idx="90">
                  <c:v>2179.431578583481</c:v>
                </c:pt>
                <c:pt idx="91">
                  <c:v>2245.9975179071953</c:v>
                </c:pt>
                <c:pt idx="92">
                  <c:v>2313.5389752939022</c:v>
                </c:pt>
                <c:pt idx="93">
                  <c:v>2382.0559507435987</c:v>
                </c:pt>
                <c:pt idx="94">
                  <c:v>2451.5484442562888</c:v>
                </c:pt>
                <c:pt idx="95">
                  <c:v>2522.0164558319702</c:v>
                </c:pt>
                <c:pt idx="96">
                  <c:v>2593.4599854706439</c:v>
                </c:pt>
                <c:pt idx="97">
                  <c:v>2665.8790331723094</c:v>
                </c:pt>
                <c:pt idx="98">
                  <c:v>2739.2735989369662</c:v>
                </c:pt>
                <c:pt idx="99">
                  <c:v>2813.6436827646144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-972.27745279555916</c:v>
                </c:pt>
                <c:pt idx="1">
                  <c:v>-944.44216496292142</c:v>
                </c:pt>
                <c:pt idx="2">
                  <c:v>-916.60687713028369</c:v>
                </c:pt>
                <c:pt idx="3">
                  <c:v>-888.77158929764596</c:v>
                </c:pt>
                <c:pt idx="4">
                  <c:v>-860.93630146500823</c:v>
                </c:pt>
                <c:pt idx="5">
                  <c:v>-833.10101363237038</c:v>
                </c:pt>
                <c:pt idx="6">
                  <c:v>-805.26572579973276</c:v>
                </c:pt>
                <c:pt idx="7">
                  <c:v>-777.43043796709492</c:v>
                </c:pt>
                <c:pt idx="8">
                  <c:v>-749.59515013445719</c:v>
                </c:pt>
                <c:pt idx="9">
                  <c:v>-721.75986230181945</c:v>
                </c:pt>
                <c:pt idx="10">
                  <c:v>-693.92457446918172</c:v>
                </c:pt>
                <c:pt idx="11">
                  <c:v>-666.08928663654387</c:v>
                </c:pt>
                <c:pt idx="12">
                  <c:v>-638.25399880390614</c:v>
                </c:pt>
                <c:pt idx="13">
                  <c:v>-610.41871097126841</c:v>
                </c:pt>
                <c:pt idx="14">
                  <c:v>-582.58342313863068</c:v>
                </c:pt>
                <c:pt idx="15">
                  <c:v>-554.74813530599295</c:v>
                </c:pt>
                <c:pt idx="16">
                  <c:v>-526.91284747335521</c:v>
                </c:pt>
                <c:pt idx="17">
                  <c:v>-499.07755964071748</c:v>
                </c:pt>
                <c:pt idx="18">
                  <c:v>-471.24227180807969</c:v>
                </c:pt>
                <c:pt idx="19">
                  <c:v>-443.4069839754419</c:v>
                </c:pt>
                <c:pt idx="20">
                  <c:v>-415.57169614280423</c:v>
                </c:pt>
                <c:pt idx="21">
                  <c:v>-387.73640831016644</c:v>
                </c:pt>
                <c:pt idx="22">
                  <c:v>-359.90112047752865</c:v>
                </c:pt>
                <c:pt idx="23">
                  <c:v>-332.06583264489086</c:v>
                </c:pt>
                <c:pt idx="24">
                  <c:v>-304.23054481225319</c:v>
                </c:pt>
                <c:pt idx="25">
                  <c:v>-276.39525697961545</c:v>
                </c:pt>
                <c:pt idx="26">
                  <c:v>-248.55996914697764</c:v>
                </c:pt>
                <c:pt idx="27">
                  <c:v>-220.72468131433999</c:v>
                </c:pt>
                <c:pt idx="28">
                  <c:v>-192.8893934817022</c:v>
                </c:pt>
                <c:pt idx="29">
                  <c:v>-165.05410564906441</c:v>
                </c:pt>
                <c:pt idx="30">
                  <c:v>-137.21881781642662</c:v>
                </c:pt>
                <c:pt idx="31">
                  <c:v>-109.38352998378896</c:v>
                </c:pt>
                <c:pt idx="32">
                  <c:v>-81.548242151151172</c:v>
                </c:pt>
                <c:pt idx="33">
                  <c:v>-53.712954318513397</c:v>
                </c:pt>
                <c:pt idx="34">
                  <c:v>-25.877666485875729</c:v>
                </c:pt>
                <c:pt idx="35">
                  <c:v>1.9576213467620547</c:v>
                </c:pt>
                <c:pt idx="36">
                  <c:v>29.792909179399839</c:v>
                </c:pt>
                <c:pt idx="37">
                  <c:v>57.628197012037624</c:v>
                </c:pt>
                <c:pt idx="38">
                  <c:v>85.463484844675406</c:v>
                </c:pt>
                <c:pt idx="39">
                  <c:v>113.29877267731318</c:v>
                </c:pt>
                <c:pt idx="40">
                  <c:v>141.13406050995073</c:v>
                </c:pt>
                <c:pt idx="41">
                  <c:v>168.96934834258852</c:v>
                </c:pt>
                <c:pt idx="42">
                  <c:v>196.80463617522631</c:v>
                </c:pt>
                <c:pt idx="43">
                  <c:v>224.6399240078641</c:v>
                </c:pt>
                <c:pt idx="44">
                  <c:v>252.47521184050186</c:v>
                </c:pt>
                <c:pt idx="45">
                  <c:v>280.31049967313965</c:v>
                </c:pt>
                <c:pt idx="46">
                  <c:v>308.14578750577743</c:v>
                </c:pt>
                <c:pt idx="47">
                  <c:v>335.981075338415</c:v>
                </c:pt>
                <c:pt idx="48">
                  <c:v>363.81636317105279</c:v>
                </c:pt>
                <c:pt idx="49">
                  <c:v>391.65165100369057</c:v>
                </c:pt>
                <c:pt idx="50">
                  <c:v>419.48693883632836</c:v>
                </c:pt>
                <c:pt idx="51">
                  <c:v>447.3222266689661</c:v>
                </c:pt>
                <c:pt idx="52">
                  <c:v>475.15751450160388</c:v>
                </c:pt>
                <c:pt idx="53">
                  <c:v>502.99280233424167</c:v>
                </c:pt>
                <c:pt idx="54">
                  <c:v>530.82809016687929</c:v>
                </c:pt>
                <c:pt idx="55">
                  <c:v>558.66337799951702</c:v>
                </c:pt>
                <c:pt idx="56">
                  <c:v>586.49866583215476</c:v>
                </c:pt>
                <c:pt idx="57">
                  <c:v>614.3339536647926</c:v>
                </c:pt>
                <c:pt idx="58">
                  <c:v>642.16924149743033</c:v>
                </c:pt>
                <c:pt idx="59">
                  <c:v>670.00452933006818</c:v>
                </c:pt>
                <c:pt idx="60">
                  <c:v>697.83981716270591</c:v>
                </c:pt>
                <c:pt idx="61">
                  <c:v>725.67510499534353</c:v>
                </c:pt>
                <c:pt idx="62">
                  <c:v>753.51039282798126</c:v>
                </c:pt>
                <c:pt idx="63">
                  <c:v>781.345680660619</c:v>
                </c:pt>
                <c:pt idx="64">
                  <c:v>809.18096849325684</c:v>
                </c:pt>
                <c:pt idx="65">
                  <c:v>837.01625632589457</c:v>
                </c:pt>
                <c:pt idx="66">
                  <c:v>864.85154415853242</c:v>
                </c:pt>
                <c:pt idx="67">
                  <c:v>892.68683199117015</c:v>
                </c:pt>
                <c:pt idx="68">
                  <c:v>920.52211982380777</c:v>
                </c:pt>
                <c:pt idx="69">
                  <c:v>948.3574076564455</c:v>
                </c:pt>
                <c:pt idx="70">
                  <c:v>976.19269548908335</c:v>
                </c:pt>
                <c:pt idx="71">
                  <c:v>1004.0279833217211</c:v>
                </c:pt>
                <c:pt idx="72">
                  <c:v>1031.8632711543589</c:v>
                </c:pt>
                <c:pt idx="73">
                  <c:v>1059.6985589869967</c:v>
                </c:pt>
                <c:pt idx="74">
                  <c:v>1087.5338468196346</c:v>
                </c:pt>
                <c:pt idx="75">
                  <c:v>1115.3691346522719</c:v>
                </c:pt>
                <c:pt idx="76">
                  <c:v>1143.2044224849101</c:v>
                </c:pt>
                <c:pt idx="77">
                  <c:v>1171.0397103175478</c:v>
                </c:pt>
                <c:pt idx="78">
                  <c:v>1198.8749981501858</c:v>
                </c:pt>
                <c:pt idx="79">
                  <c:v>1226.7102859828231</c:v>
                </c:pt>
                <c:pt idx="80">
                  <c:v>1254.5455738154608</c:v>
                </c:pt>
                <c:pt idx="81">
                  <c:v>1282.3808616480985</c:v>
                </c:pt>
                <c:pt idx="82">
                  <c:v>1310.2161494807362</c:v>
                </c:pt>
                <c:pt idx="83">
                  <c:v>1338.0514373133742</c:v>
                </c:pt>
                <c:pt idx="84">
                  <c:v>1365.8867251460119</c:v>
                </c:pt>
                <c:pt idx="85">
                  <c:v>1393.7220129786497</c:v>
                </c:pt>
                <c:pt idx="86">
                  <c:v>1421.5573008112874</c:v>
                </c:pt>
                <c:pt idx="87">
                  <c:v>1449.3925886439254</c:v>
                </c:pt>
                <c:pt idx="88">
                  <c:v>1477.2278764765631</c:v>
                </c:pt>
                <c:pt idx="89">
                  <c:v>1505.0631643092008</c:v>
                </c:pt>
                <c:pt idx="90">
                  <c:v>1532.8984521418386</c:v>
                </c:pt>
                <c:pt idx="91">
                  <c:v>1560.7337399744763</c:v>
                </c:pt>
                <c:pt idx="92">
                  <c:v>1588.5690278071143</c:v>
                </c:pt>
                <c:pt idx="93">
                  <c:v>1616.4043156397515</c:v>
                </c:pt>
                <c:pt idx="94">
                  <c:v>1644.2396034723893</c:v>
                </c:pt>
                <c:pt idx="95">
                  <c:v>1672.074891305027</c:v>
                </c:pt>
                <c:pt idx="96">
                  <c:v>1699.910179137665</c:v>
                </c:pt>
                <c:pt idx="97">
                  <c:v>1727.7454669703027</c:v>
                </c:pt>
                <c:pt idx="98">
                  <c:v>1755.5807548029404</c:v>
                </c:pt>
                <c:pt idx="99">
                  <c:v>1783.4160426355779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2865.3795655148106</c:v>
                </c:pt>
                <c:pt idx="1">
                  <c:v>2865.3795655148106</c:v>
                </c:pt>
                <c:pt idx="2">
                  <c:v>2865.3810132263552</c:v>
                </c:pt>
                <c:pt idx="3">
                  <c:v>2865.4023845784254</c:v>
                </c:pt>
                <c:pt idx="4">
                  <c:v>2865.4492989012356</c:v>
                </c:pt>
                <c:pt idx="5">
                  <c:v>2865.5217561947857</c:v>
                </c:pt>
                <c:pt idx="6">
                  <c:v>2865.6197564590757</c:v>
                </c:pt>
                <c:pt idx="7">
                  <c:v>2865.7432996941056</c:v>
                </c:pt>
                <c:pt idx="8">
                  <c:v>2865.8923858998755</c:v>
                </c:pt>
                <c:pt idx="9">
                  <c:v>2866.0670150763849</c:v>
                </c:pt>
                <c:pt idx="10">
                  <c:v>2866.2671872236347</c:v>
                </c:pt>
                <c:pt idx="11">
                  <c:v>2866.4929023416248</c:v>
                </c:pt>
                <c:pt idx="12">
                  <c:v>2866.7441604303544</c:v>
                </c:pt>
                <c:pt idx="13">
                  <c:v>2867.020961489824</c:v>
                </c:pt>
                <c:pt idx="14">
                  <c:v>2867.3233055200335</c:v>
                </c:pt>
                <c:pt idx="15">
                  <c:v>2867.6511925209829</c:v>
                </c:pt>
                <c:pt idx="16">
                  <c:v>2868.0046224926728</c:v>
                </c:pt>
                <c:pt idx="17">
                  <c:v>2868.3835954351021</c:v>
                </c:pt>
                <c:pt idx="18">
                  <c:v>2868.7881113482717</c:v>
                </c:pt>
                <c:pt idx="19">
                  <c:v>2869.2181702321809</c:v>
                </c:pt>
                <c:pt idx="20">
                  <c:v>2869.6737720868305</c:v>
                </c:pt>
                <c:pt idx="21">
                  <c:v>2870.15491691222</c:v>
                </c:pt>
                <c:pt idx="22">
                  <c:v>2870.6616047083489</c:v>
                </c:pt>
                <c:pt idx="23">
                  <c:v>2871.1938354752183</c:v>
                </c:pt>
                <c:pt idx="24">
                  <c:v>2871.7516092128276</c:v>
                </c:pt>
                <c:pt idx="25">
                  <c:v>2872.3349259211764</c:v>
                </c:pt>
                <c:pt idx="26">
                  <c:v>2872.943785600266</c:v>
                </c:pt>
                <c:pt idx="27">
                  <c:v>2873.5781882500946</c:v>
                </c:pt>
                <c:pt idx="28">
                  <c:v>2874.2381338706641</c:v>
                </c:pt>
                <c:pt idx="29">
                  <c:v>2874.9236224619726</c:v>
                </c:pt>
                <c:pt idx="30">
                  <c:v>2875.6346540240215</c:v>
                </c:pt>
                <c:pt idx="31">
                  <c:v>2876.4071360306762</c:v>
                </c:pt>
                <c:pt idx="32">
                  <c:v>2877.4568079370083</c:v>
                </c:pt>
                <c:pt idx="33">
                  <c:v>2878.8196754655851</c:v>
                </c:pt>
                <c:pt idx="34">
                  <c:v>2880.4957386164078</c:v>
                </c:pt>
                <c:pt idx="35">
                  <c:v>2882.4849973894752</c:v>
                </c:pt>
                <c:pt idx="36">
                  <c:v>2884.7874517847886</c:v>
                </c:pt>
                <c:pt idx="37">
                  <c:v>2887.4031018023466</c:v>
                </c:pt>
                <c:pt idx="38">
                  <c:v>2890.3319474421501</c:v>
                </c:pt>
                <c:pt idx="39">
                  <c:v>2893.5739887041991</c:v>
                </c:pt>
                <c:pt idx="40">
                  <c:v>2897.1292255884932</c:v>
                </c:pt>
                <c:pt idx="41">
                  <c:v>2900.9976580950324</c:v>
                </c:pt>
                <c:pt idx="42">
                  <c:v>2905.1792862238171</c:v>
                </c:pt>
                <c:pt idx="43">
                  <c:v>2909.6741099748465</c:v>
                </c:pt>
                <c:pt idx="44">
                  <c:v>2914.4821293481223</c:v>
                </c:pt>
                <c:pt idx="45">
                  <c:v>2919.6033443436427</c:v>
                </c:pt>
                <c:pt idx="46">
                  <c:v>2925.0377549614082</c:v>
                </c:pt>
                <c:pt idx="47">
                  <c:v>2930.7853612014196</c:v>
                </c:pt>
                <c:pt idx="48">
                  <c:v>2936.8461630636757</c:v>
                </c:pt>
                <c:pt idx="49">
                  <c:v>2943.2201605481769</c:v>
                </c:pt>
                <c:pt idx="50">
                  <c:v>2949.907353654924</c:v>
                </c:pt>
                <c:pt idx="51">
                  <c:v>2956.9077423839158</c:v>
                </c:pt>
                <c:pt idx="52">
                  <c:v>2964.2213267351535</c:v>
                </c:pt>
                <c:pt idx="53">
                  <c:v>2971.8481067086359</c:v>
                </c:pt>
                <c:pt idx="54">
                  <c:v>2979.7880823043643</c:v>
                </c:pt>
                <c:pt idx="55">
                  <c:v>2988.0412535223368</c:v>
                </c:pt>
                <c:pt idx="56">
                  <c:v>2996.6076203625557</c:v>
                </c:pt>
                <c:pt idx="57">
                  <c:v>3005.4871828250193</c:v>
                </c:pt>
                <c:pt idx="58">
                  <c:v>3014.6799409097284</c:v>
                </c:pt>
                <c:pt idx="59">
                  <c:v>3024.1858946166826</c:v>
                </c:pt>
                <c:pt idx="60">
                  <c:v>3034.0050439458819</c:v>
                </c:pt>
                <c:pt idx="61">
                  <c:v>3044.1373888973267</c:v>
                </c:pt>
                <c:pt idx="62">
                  <c:v>3054.5829294710175</c:v>
                </c:pt>
                <c:pt idx="63">
                  <c:v>3065.3416656669528</c:v>
                </c:pt>
                <c:pt idx="64">
                  <c:v>3076.4135974851329</c:v>
                </c:pt>
                <c:pt idx="65">
                  <c:v>3087.7987249255589</c:v>
                </c:pt>
                <c:pt idx="66">
                  <c:v>3099.4970479882304</c:v>
                </c:pt>
                <c:pt idx="67">
                  <c:v>3111.508566673147</c:v>
                </c:pt>
                <c:pt idx="68">
                  <c:v>3123.8332809803087</c:v>
                </c:pt>
                <c:pt idx="69">
                  <c:v>3136.4711909097155</c:v>
                </c:pt>
                <c:pt idx="70">
                  <c:v>3149.4222964613682</c:v>
                </c:pt>
                <c:pt idx="71">
                  <c:v>3162.6865976352656</c:v>
                </c:pt>
                <c:pt idx="72">
                  <c:v>3176.264094431408</c:v>
                </c:pt>
                <c:pt idx="73">
                  <c:v>3190.1547868497969</c:v>
                </c:pt>
                <c:pt idx="74">
                  <c:v>3204.3586748904304</c:v>
                </c:pt>
                <c:pt idx="75">
                  <c:v>3218.8757585533085</c:v>
                </c:pt>
                <c:pt idx="76">
                  <c:v>3233.7060378384331</c:v>
                </c:pt>
                <c:pt idx="77">
                  <c:v>3248.8495127458018</c:v>
                </c:pt>
                <c:pt idx="78">
                  <c:v>3264.3061832754165</c:v>
                </c:pt>
                <c:pt idx="79">
                  <c:v>3280.0760494272758</c:v>
                </c:pt>
                <c:pt idx="80">
                  <c:v>3296.1591112013812</c:v>
                </c:pt>
                <c:pt idx="81">
                  <c:v>3312.5553685977316</c:v>
                </c:pt>
                <c:pt idx="82">
                  <c:v>3329.264821616327</c:v>
                </c:pt>
                <c:pt idx="83">
                  <c:v>3346.2874702571676</c:v>
                </c:pt>
                <c:pt idx="84">
                  <c:v>3363.6233145202536</c:v>
                </c:pt>
                <c:pt idx="85">
                  <c:v>3381.2723544055857</c:v>
                </c:pt>
                <c:pt idx="86">
                  <c:v>3399.2345899131624</c:v>
                </c:pt>
                <c:pt idx="87">
                  <c:v>3417.5100210429841</c:v>
                </c:pt>
                <c:pt idx="88">
                  <c:v>3436.0986477950514</c:v>
                </c:pt>
                <c:pt idx="89">
                  <c:v>3455.0004701693642</c:v>
                </c:pt>
                <c:pt idx="90">
                  <c:v>3474.2154881659221</c:v>
                </c:pt>
                <c:pt idx="91">
                  <c:v>3493.7437017847246</c:v>
                </c:pt>
                <c:pt idx="92">
                  <c:v>3513.5851110257736</c:v>
                </c:pt>
                <c:pt idx="93">
                  <c:v>3533.7397158890662</c:v>
                </c:pt>
                <c:pt idx="94">
                  <c:v>3554.2075163746058</c:v>
                </c:pt>
                <c:pt idx="95">
                  <c:v>3574.98851248239</c:v>
                </c:pt>
                <c:pt idx="96">
                  <c:v>3596.0827042124192</c:v>
                </c:pt>
                <c:pt idx="97">
                  <c:v>3617.490091564694</c:v>
                </c:pt>
                <c:pt idx="98">
                  <c:v>3639.2106745392139</c:v>
                </c:pt>
                <c:pt idx="99">
                  <c:v>3661.2444531359793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-876.58190219806704</c:v>
                </c:pt>
                <c:pt idx="1">
                  <c:v>-850.80028912083344</c:v>
                </c:pt>
                <c:pt idx="2">
                  <c:v>-825.01867604359984</c:v>
                </c:pt>
                <c:pt idx="3">
                  <c:v>-799.23706296636624</c:v>
                </c:pt>
                <c:pt idx="4">
                  <c:v>-773.45544988913264</c:v>
                </c:pt>
                <c:pt idx="5">
                  <c:v>-747.67383681189892</c:v>
                </c:pt>
                <c:pt idx="6">
                  <c:v>-721.89222373466544</c:v>
                </c:pt>
                <c:pt idx="7">
                  <c:v>-696.11061065743172</c:v>
                </c:pt>
                <c:pt idx="8">
                  <c:v>-670.32899758019812</c:v>
                </c:pt>
                <c:pt idx="9">
                  <c:v>-644.54738450296452</c:v>
                </c:pt>
                <c:pt idx="10">
                  <c:v>-618.76577142573103</c:v>
                </c:pt>
                <c:pt idx="11">
                  <c:v>-592.98415834849732</c:v>
                </c:pt>
                <c:pt idx="12">
                  <c:v>-567.20254527126372</c:v>
                </c:pt>
                <c:pt idx="13">
                  <c:v>-541.42093219403012</c:v>
                </c:pt>
                <c:pt idx="14">
                  <c:v>-515.63931911679651</c:v>
                </c:pt>
                <c:pt idx="15">
                  <c:v>-489.85770603956286</c:v>
                </c:pt>
                <c:pt idx="16">
                  <c:v>-464.07609296232926</c:v>
                </c:pt>
                <c:pt idx="17">
                  <c:v>-438.29447988509565</c:v>
                </c:pt>
                <c:pt idx="18">
                  <c:v>-412.51286680786205</c:v>
                </c:pt>
                <c:pt idx="19">
                  <c:v>-386.73125373062845</c:v>
                </c:pt>
                <c:pt idx="20">
                  <c:v>-360.94964065339485</c:v>
                </c:pt>
                <c:pt idx="21">
                  <c:v>-335.16802757616119</c:v>
                </c:pt>
                <c:pt idx="22">
                  <c:v>-309.38641449892765</c:v>
                </c:pt>
                <c:pt idx="23">
                  <c:v>-283.60480142169399</c:v>
                </c:pt>
                <c:pt idx="24">
                  <c:v>-257.82318834446033</c:v>
                </c:pt>
                <c:pt idx="25">
                  <c:v>-232.04157526722679</c:v>
                </c:pt>
                <c:pt idx="26">
                  <c:v>-206.25996218999313</c:v>
                </c:pt>
                <c:pt idx="27">
                  <c:v>-180.47834911275959</c:v>
                </c:pt>
                <c:pt idx="28">
                  <c:v>-154.6967360355259</c:v>
                </c:pt>
                <c:pt idx="29">
                  <c:v>-128.91512295829236</c:v>
                </c:pt>
                <c:pt idx="30">
                  <c:v>-103.13350988105871</c:v>
                </c:pt>
                <c:pt idx="31">
                  <c:v>-77.351896803825156</c:v>
                </c:pt>
                <c:pt idx="32">
                  <c:v>-51.570283726591498</c:v>
                </c:pt>
                <c:pt idx="33">
                  <c:v>-25.78867064935784</c:v>
                </c:pt>
                <c:pt idx="34">
                  <c:v>-7.0575721242930739E-3</c:v>
                </c:pt>
                <c:pt idx="35">
                  <c:v>25.774555505109369</c:v>
                </c:pt>
                <c:pt idx="36">
                  <c:v>51.556168582342913</c:v>
                </c:pt>
                <c:pt idx="37">
                  <c:v>77.337781659576578</c:v>
                </c:pt>
                <c:pt idx="38">
                  <c:v>103.11939473681012</c:v>
                </c:pt>
                <c:pt idx="39">
                  <c:v>128.90100781404379</c:v>
                </c:pt>
                <c:pt idx="40">
                  <c:v>154.68262089127734</c:v>
                </c:pt>
                <c:pt idx="41">
                  <c:v>180.46423396851111</c:v>
                </c:pt>
                <c:pt idx="42">
                  <c:v>206.24584704574465</c:v>
                </c:pt>
                <c:pt idx="43">
                  <c:v>232.0274601229782</c:v>
                </c:pt>
                <c:pt idx="44">
                  <c:v>257.80907320021174</c:v>
                </c:pt>
                <c:pt idx="45">
                  <c:v>283.59068627744551</c:v>
                </c:pt>
                <c:pt idx="46">
                  <c:v>309.37229935467906</c:v>
                </c:pt>
                <c:pt idx="47">
                  <c:v>335.1539124319126</c:v>
                </c:pt>
                <c:pt idx="48">
                  <c:v>360.93552550914637</c:v>
                </c:pt>
                <c:pt idx="49">
                  <c:v>386.71713858637992</c:v>
                </c:pt>
                <c:pt idx="50">
                  <c:v>412.49875166361346</c:v>
                </c:pt>
                <c:pt idx="51">
                  <c:v>438.28036474084701</c:v>
                </c:pt>
                <c:pt idx="52">
                  <c:v>464.06197781808083</c:v>
                </c:pt>
                <c:pt idx="53">
                  <c:v>489.84359089531438</c:v>
                </c:pt>
                <c:pt idx="54">
                  <c:v>515.62520397254787</c:v>
                </c:pt>
                <c:pt idx="55">
                  <c:v>541.40681704978147</c:v>
                </c:pt>
                <c:pt idx="56">
                  <c:v>567.18843012701518</c:v>
                </c:pt>
                <c:pt idx="57">
                  <c:v>592.97004320424878</c:v>
                </c:pt>
                <c:pt idx="58">
                  <c:v>618.75165628148227</c:v>
                </c:pt>
                <c:pt idx="59">
                  <c:v>644.5332693587161</c:v>
                </c:pt>
                <c:pt idx="60">
                  <c:v>670.31488243594958</c:v>
                </c:pt>
                <c:pt idx="61">
                  <c:v>696.09649551318319</c:v>
                </c:pt>
                <c:pt idx="62">
                  <c:v>721.87810859041667</c:v>
                </c:pt>
                <c:pt idx="63">
                  <c:v>747.6597216676505</c:v>
                </c:pt>
                <c:pt idx="64">
                  <c:v>773.4413347448841</c:v>
                </c:pt>
                <c:pt idx="65">
                  <c:v>799.22294782211759</c:v>
                </c:pt>
                <c:pt idx="66">
                  <c:v>825.00456089935142</c:v>
                </c:pt>
                <c:pt idx="67">
                  <c:v>850.78617397658491</c:v>
                </c:pt>
                <c:pt idx="68">
                  <c:v>876.56778705381851</c:v>
                </c:pt>
                <c:pt idx="69">
                  <c:v>902.34940013105199</c:v>
                </c:pt>
                <c:pt idx="70">
                  <c:v>928.13101320828582</c:v>
                </c:pt>
                <c:pt idx="71">
                  <c:v>953.91262628551931</c:v>
                </c:pt>
                <c:pt idx="72">
                  <c:v>979.69423936275291</c:v>
                </c:pt>
                <c:pt idx="73">
                  <c:v>1005.4758524399866</c:v>
                </c:pt>
                <c:pt idx="74">
                  <c:v>1031.2574655172202</c:v>
                </c:pt>
                <c:pt idx="75">
                  <c:v>1057.0390785944537</c:v>
                </c:pt>
                <c:pt idx="76">
                  <c:v>1082.8206916716872</c:v>
                </c:pt>
                <c:pt idx="77">
                  <c:v>1108.6023047489211</c:v>
                </c:pt>
                <c:pt idx="78">
                  <c:v>1134.3839178261546</c:v>
                </c:pt>
                <c:pt idx="79">
                  <c:v>1160.1655309033883</c:v>
                </c:pt>
                <c:pt idx="80">
                  <c:v>1185.9471439806218</c:v>
                </c:pt>
                <c:pt idx="81">
                  <c:v>1211.7287570578553</c:v>
                </c:pt>
                <c:pt idx="82">
                  <c:v>1237.5103701350895</c:v>
                </c:pt>
                <c:pt idx="83">
                  <c:v>1263.291983212323</c:v>
                </c:pt>
                <c:pt idx="84">
                  <c:v>1289.0735962895565</c:v>
                </c:pt>
                <c:pt idx="85">
                  <c:v>1314.8552093667899</c:v>
                </c:pt>
                <c:pt idx="86">
                  <c:v>1340.6368224440237</c:v>
                </c:pt>
                <c:pt idx="87">
                  <c:v>1366.4184355212572</c:v>
                </c:pt>
                <c:pt idx="88">
                  <c:v>1392.2000485984906</c:v>
                </c:pt>
                <c:pt idx="89">
                  <c:v>1417.9816616757246</c:v>
                </c:pt>
                <c:pt idx="90">
                  <c:v>1443.7632747529583</c:v>
                </c:pt>
                <c:pt idx="91">
                  <c:v>1469.5448878301918</c:v>
                </c:pt>
                <c:pt idx="92">
                  <c:v>1495.3265009074253</c:v>
                </c:pt>
                <c:pt idx="93">
                  <c:v>1521.1081139846588</c:v>
                </c:pt>
                <c:pt idx="94">
                  <c:v>1546.8897270618925</c:v>
                </c:pt>
                <c:pt idx="95">
                  <c:v>1572.671340139126</c:v>
                </c:pt>
                <c:pt idx="96">
                  <c:v>1598.4529532163599</c:v>
                </c:pt>
                <c:pt idx="97">
                  <c:v>1624.2345662935934</c:v>
                </c:pt>
                <c:pt idx="98">
                  <c:v>1650.0161793708271</c:v>
                </c:pt>
                <c:pt idx="99">
                  <c:v>1675.7977924480606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-126.72273417180187</c:v>
                </c:pt>
                <c:pt idx="1">
                  <c:v>-126.72273417180187</c:v>
                </c:pt>
                <c:pt idx="2">
                  <c:v>-126.7041187460072</c:v>
                </c:pt>
                <c:pt idx="3">
                  <c:v>-126.4781037190603</c:v>
                </c:pt>
                <c:pt idx="4">
                  <c:v>-125.9955272976199</c:v>
                </c:pt>
                <c:pt idx="5">
                  <c:v>-125.25638948168603</c:v>
                </c:pt>
                <c:pt idx="6">
                  <c:v>-124.26069027125871</c:v>
                </c:pt>
                <c:pt idx="7">
                  <c:v>-123.00842966633789</c:v>
                </c:pt>
                <c:pt idx="8">
                  <c:v>-121.49960766692357</c:v>
                </c:pt>
                <c:pt idx="9">
                  <c:v>-119.7342242730158</c:v>
                </c:pt>
                <c:pt idx="10">
                  <c:v>-117.71227948461456</c:v>
                </c:pt>
                <c:pt idx="11">
                  <c:v>-115.43377330171981</c:v>
                </c:pt>
                <c:pt idx="12">
                  <c:v>-112.89870572433159</c:v>
                </c:pt>
                <c:pt idx="13">
                  <c:v>-110.10707675244991</c:v>
                </c:pt>
                <c:pt idx="14">
                  <c:v>-107.05888638607475</c:v>
                </c:pt>
                <c:pt idx="15">
                  <c:v>-103.75413462520611</c:v>
                </c:pt>
                <c:pt idx="16">
                  <c:v>-100.19282146984399</c:v>
                </c:pt>
                <c:pt idx="17">
                  <c:v>-96.374946919988403</c:v>
                </c:pt>
                <c:pt idx="18">
                  <c:v>-92.300510975639327</c:v>
                </c:pt>
                <c:pt idx="19">
                  <c:v>-87.969513636796762</c:v>
                </c:pt>
                <c:pt idx="20">
                  <c:v>-83.381954903460738</c:v>
                </c:pt>
                <c:pt idx="21">
                  <c:v>-78.537834775631211</c:v>
                </c:pt>
                <c:pt idx="22">
                  <c:v>-73.437153253308239</c:v>
                </c:pt>
                <c:pt idx="23">
                  <c:v>-68.079910336491764</c:v>
                </c:pt>
                <c:pt idx="24">
                  <c:v>-62.466106025181823</c:v>
                </c:pt>
                <c:pt idx="25">
                  <c:v>-56.595740319378429</c:v>
                </c:pt>
                <c:pt idx="26">
                  <c:v>-50.468813219081511</c:v>
                </c:pt>
                <c:pt idx="27">
                  <c:v>-44.085324724291155</c:v>
                </c:pt>
                <c:pt idx="28">
                  <c:v>-37.445274835007289</c:v>
                </c:pt>
                <c:pt idx="29">
                  <c:v>-30.548663551229978</c:v>
                </c:pt>
                <c:pt idx="30">
                  <c:v>-23.175354706456709</c:v>
                </c:pt>
                <c:pt idx="31">
                  <c:v>-14.842437875018952</c:v>
                </c:pt>
                <c:pt idx="32">
                  <c:v>-5.5327815167150085</c:v>
                </c:pt>
                <c:pt idx="33">
                  <c:v>4.7536143684550858</c:v>
                </c:pt>
                <c:pt idx="34">
                  <c:v>16.016749780491285</c:v>
                </c:pt>
                <c:pt idx="35">
                  <c:v>28.256624719393685</c:v>
                </c:pt>
                <c:pt idx="36">
                  <c:v>41.473239185162171</c:v>
                </c:pt>
                <c:pt idx="37">
                  <c:v>55.666593177796877</c:v>
                </c:pt>
                <c:pt idx="38">
                  <c:v>70.836686697297665</c:v>
                </c:pt>
                <c:pt idx="39">
                  <c:v>86.983519743664658</c:v>
                </c:pt>
                <c:pt idx="40">
                  <c:v>104.10709231689773</c:v>
                </c:pt>
                <c:pt idx="41">
                  <c:v>122.20740441699712</c:v>
                </c:pt>
                <c:pt idx="42">
                  <c:v>141.28445604396248</c:v>
                </c:pt>
                <c:pt idx="43">
                  <c:v>161.33824719779403</c:v>
                </c:pt>
                <c:pt idx="44">
                  <c:v>182.3687778784917</c:v>
                </c:pt>
                <c:pt idx="45">
                  <c:v>204.37604808605568</c:v>
                </c:pt>
                <c:pt idx="46">
                  <c:v>227.36005782048565</c:v>
                </c:pt>
                <c:pt idx="47">
                  <c:v>251.32080708178177</c:v>
                </c:pt>
                <c:pt idx="48">
                  <c:v>276.25829586994422</c:v>
                </c:pt>
                <c:pt idx="49">
                  <c:v>302.17252418497264</c:v>
                </c:pt>
                <c:pt idx="50">
                  <c:v>329.06349202686721</c:v>
                </c:pt>
                <c:pt idx="51">
                  <c:v>356.93119939562791</c:v>
                </c:pt>
                <c:pt idx="52">
                  <c:v>385.77564629125499</c:v>
                </c:pt>
                <c:pt idx="53">
                  <c:v>415.59683271374792</c:v>
                </c:pt>
                <c:pt idx="54">
                  <c:v>446.39475866310704</c:v>
                </c:pt>
                <c:pt idx="55">
                  <c:v>478.16942413933236</c:v>
                </c:pt>
                <c:pt idx="56">
                  <c:v>510.92082914242411</c:v>
                </c:pt>
                <c:pt idx="57">
                  <c:v>544.64897367238166</c:v>
                </c:pt>
                <c:pt idx="58">
                  <c:v>579.35385772920529</c:v>
                </c:pt>
                <c:pt idx="59">
                  <c:v>615.03548131289551</c:v>
                </c:pt>
                <c:pt idx="60">
                  <c:v>651.69384442345154</c:v>
                </c:pt>
                <c:pt idx="61">
                  <c:v>689.3289470608737</c:v>
                </c:pt>
                <c:pt idx="62">
                  <c:v>727.94078922516201</c:v>
                </c:pt>
                <c:pt idx="63">
                  <c:v>767.52937091631679</c:v>
                </c:pt>
                <c:pt idx="64">
                  <c:v>808.09469213433749</c:v>
                </c:pt>
                <c:pt idx="65">
                  <c:v>849.6367528792241</c:v>
                </c:pt>
                <c:pt idx="66">
                  <c:v>892.15555315097743</c:v>
                </c:pt>
                <c:pt idx="67">
                  <c:v>935.65109294959643</c:v>
                </c:pt>
                <c:pt idx="68">
                  <c:v>980.12337227508169</c:v>
                </c:pt>
                <c:pt idx="69">
                  <c:v>1025.5723911274331</c:v>
                </c:pt>
                <c:pt idx="70">
                  <c:v>1071.9981495066509</c:v>
                </c:pt>
                <c:pt idx="71">
                  <c:v>1119.4006474127343</c:v>
                </c:pt>
                <c:pt idx="72">
                  <c:v>1167.7798848456841</c:v>
                </c:pt>
                <c:pt idx="73">
                  <c:v>1217.1358618055006</c:v>
                </c:pt>
                <c:pt idx="74">
                  <c:v>1267.4685782921827</c:v>
                </c:pt>
                <c:pt idx="75">
                  <c:v>1318.7780343057307</c:v>
                </c:pt>
                <c:pt idx="76">
                  <c:v>1371.0642298461451</c:v>
                </c:pt>
                <c:pt idx="77">
                  <c:v>1424.3271649134265</c:v>
                </c:pt>
                <c:pt idx="78">
                  <c:v>1478.5668395075731</c:v>
                </c:pt>
                <c:pt idx="79">
                  <c:v>1533.7832536285862</c:v>
                </c:pt>
                <c:pt idx="80">
                  <c:v>1589.9764072764649</c:v>
                </c:pt>
                <c:pt idx="81">
                  <c:v>1647.14630045121</c:v>
                </c:pt>
                <c:pt idx="82">
                  <c:v>1705.2929331528223</c:v>
                </c:pt>
                <c:pt idx="83">
                  <c:v>1764.4163053812997</c:v>
                </c:pt>
                <c:pt idx="84">
                  <c:v>1824.5164171366434</c:v>
                </c:pt>
                <c:pt idx="85">
                  <c:v>1885.5932684188529</c:v>
                </c:pt>
                <c:pt idx="86">
                  <c:v>1947.6468592279289</c:v>
                </c:pt>
                <c:pt idx="87">
                  <c:v>2010.6771895638706</c:v>
                </c:pt>
                <c:pt idx="88">
                  <c:v>2074.6842594266786</c:v>
                </c:pt>
                <c:pt idx="89">
                  <c:v>2139.6680688163542</c:v>
                </c:pt>
                <c:pt idx="90">
                  <c:v>2205.6286177328948</c:v>
                </c:pt>
                <c:pt idx="91">
                  <c:v>2272.5659061763013</c:v>
                </c:pt>
                <c:pt idx="92">
                  <c:v>2340.4799341465741</c:v>
                </c:pt>
                <c:pt idx="93">
                  <c:v>2409.3707016437129</c:v>
                </c:pt>
                <c:pt idx="94">
                  <c:v>2479.238208667718</c:v>
                </c:pt>
                <c:pt idx="95">
                  <c:v>2550.0824552185891</c:v>
                </c:pt>
                <c:pt idx="96">
                  <c:v>2621.9034412963279</c:v>
                </c:pt>
                <c:pt idx="97">
                  <c:v>2694.7011669009312</c:v>
                </c:pt>
                <c:pt idx="98">
                  <c:v>2768.4756320324004</c:v>
                </c:pt>
                <c:pt idx="99">
                  <c:v>2843.2268366907365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-876.58190219806704</c:v>
                </c:pt>
                <c:pt idx="1">
                  <c:v>-850.80028912083344</c:v>
                </c:pt>
                <c:pt idx="2">
                  <c:v>-825.01867604359984</c:v>
                </c:pt>
                <c:pt idx="3">
                  <c:v>-799.23706296636624</c:v>
                </c:pt>
                <c:pt idx="4">
                  <c:v>-773.45544988913264</c:v>
                </c:pt>
                <c:pt idx="5">
                  <c:v>-747.67383681189892</c:v>
                </c:pt>
                <c:pt idx="6">
                  <c:v>-721.89222373466544</c:v>
                </c:pt>
                <c:pt idx="7">
                  <c:v>-696.11061065743172</c:v>
                </c:pt>
                <c:pt idx="8">
                  <c:v>-670.32899758019812</c:v>
                </c:pt>
                <c:pt idx="9">
                  <c:v>-644.54738450296452</c:v>
                </c:pt>
                <c:pt idx="10">
                  <c:v>-618.76577142573103</c:v>
                </c:pt>
                <c:pt idx="11">
                  <c:v>-592.98415834849732</c:v>
                </c:pt>
                <c:pt idx="12">
                  <c:v>-567.20254527126372</c:v>
                </c:pt>
                <c:pt idx="13">
                  <c:v>-541.42093219403012</c:v>
                </c:pt>
                <c:pt idx="14">
                  <c:v>-515.63931911679651</c:v>
                </c:pt>
                <c:pt idx="15">
                  <c:v>-489.85770603956286</c:v>
                </c:pt>
                <c:pt idx="16">
                  <c:v>-464.07609296232926</c:v>
                </c:pt>
                <c:pt idx="17">
                  <c:v>-438.29447988509565</c:v>
                </c:pt>
                <c:pt idx="18">
                  <c:v>-412.51286680786205</c:v>
                </c:pt>
                <c:pt idx="19">
                  <c:v>-386.73125373062845</c:v>
                </c:pt>
                <c:pt idx="20">
                  <c:v>-360.94964065339485</c:v>
                </c:pt>
                <c:pt idx="21">
                  <c:v>-335.16802757616119</c:v>
                </c:pt>
                <c:pt idx="22">
                  <c:v>-309.38641449892765</c:v>
                </c:pt>
                <c:pt idx="23">
                  <c:v>-283.60480142169399</c:v>
                </c:pt>
                <c:pt idx="24">
                  <c:v>-257.82318834446033</c:v>
                </c:pt>
                <c:pt idx="25">
                  <c:v>-232.04157526722679</c:v>
                </c:pt>
                <c:pt idx="26">
                  <c:v>-206.25996218999313</c:v>
                </c:pt>
                <c:pt idx="27">
                  <c:v>-180.47834911275959</c:v>
                </c:pt>
                <c:pt idx="28">
                  <c:v>-154.6967360355259</c:v>
                </c:pt>
                <c:pt idx="29">
                  <c:v>-128.91512295829236</c:v>
                </c:pt>
                <c:pt idx="30">
                  <c:v>-103.13350988105871</c:v>
                </c:pt>
                <c:pt idx="31">
                  <c:v>-77.351896803825156</c:v>
                </c:pt>
                <c:pt idx="32">
                  <c:v>-51.570283726591498</c:v>
                </c:pt>
                <c:pt idx="33">
                  <c:v>-25.78867064935784</c:v>
                </c:pt>
                <c:pt idx="34">
                  <c:v>-7.0575721242930739E-3</c:v>
                </c:pt>
                <c:pt idx="35">
                  <c:v>25.774555505109369</c:v>
                </c:pt>
                <c:pt idx="36">
                  <c:v>51.556168582342913</c:v>
                </c:pt>
                <c:pt idx="37">
                  <c:v>77.337781659576578</c:v>
                </c:pt>
                <c:pt idx="38">
                  <c:v>103.11939473681012</c:v>
                </c:pt>
                <c:pt idx="39">
                  <c:v>128.90100781404379</c:v>
                </c:pt>
                <c:pt idx="40">
                  <c:v>154.68262089127734</c:v>
                </c:pt>
                <c:pt idx="41">
                  <c:v>180.46423396851111</c:v>
                </c:pt>
                <c:pt idx="42">
                  <c:v>206.24584704574465</c:v>
                </c:pt>
                <c:pt idx="43">
                  <c:v>232.0274601229782</c:v>
                </c:pt>
                <c:pt idx="44">
                  <c:v>257.80907320021174</c:v>
                </c:pt>
                <c:pt idx="45">
                  <c:v>283.59068627744551</c:v>
                </c:pt>
                <c:pt idx="46">
                  <c:v>309.37229935467906</c:v>
                </c:pt>
                <c:pt idx="47">
                  <c:v>335.1539124319126</c:v>
                </c:pt>
                <c:pt idx="48">
                  <c:v>360.93552550914637</c:v>
                </c:pt>
                <c:pt idx="49">
                  <c:v>386.71713858637992</c:v>
                </c:pt>
                <c:pt idx="50">
                  <c:v>412.49875166361346</c:v>
                </c:pt>
                <c:pt idx="51">
                  <c:v>438.28036474084701</c:v>
                </c:pt>
                <c:pt idx="52">
                  <c:v>464.06197781808083</c:v>
                </c:pt>
                <c:pt idx="53">
                  <c:v>489.84359089531438</c:v>
                </c:pt>
                <c:pt idx="54">
                  <c:v>515.62520397254787</c:v>
                </c:pt>
                <c:pt idx="55">
                  <c:v>541.40681704978147</c:v>
                </c:pt>
                <c:pt idx="56">
                  <c:v>567.18843012701518</c:v>
                </c:pt>
                <c:pt idx="57">
                  <c:v>592.97004320424878</c:v>
                </c:pt>
                <c:pt idx="58">
                  <c:v>618.75165628148227</c:v>
                </c:pt>
                <c:pt idx="59">
                  <c:v>644.5332693587161</c:v>
                </c:pt>
                <c:pt idx="60">
                  <c:v>670.31488243594958</c:v>
                </c:pt>
                <c:pt idx="61">
                  <c:v>696.09649551318319</c:v>
                </c:pt>
                <c:pt idx="62">
                  <c:v>721.87810859041667</c:v>
                </c:pt>
                <c:pt idx="63">
                  <c:v>747.6597216676505</c:v>
                </c:pt>
                <c:pt idx="64">
                  <c:v>773.4413347448841</c:v>
                </c:pt>
                <c:pt idx="65">
                  <c:v>799.22294782211759</c:v>
                </c:pt>
                <c:pt idx="66">
                  <c:v>825.00456089935142</c:v>
                </c:pt>
                <c:pt idx="67">
                  <c:v>850.78617397658491</c:v>
                </c:pt>
                <c:pt idx="68">
                  <c:v>876.56778705381851</c:v>
                </c:pt>
                <c:pt idx="69">
                  <c:v>902.34940013105199</c:v>
                </c:pt>
                <c:pt idx="70">
                  <c:v>928.13101320828582</c:v>
                </c:pt>
                <c:pt idx="71">
                  <c:v>953.91262628551931</c:v>
                </c:pt>
                <c:pt idx="72">
                  <c:v>979.69423936275291</c:v>
                </c:pt>
                <c:pt idx="73">
                  <c:v>1005.4758524399866</c:v>
                </c:pt>
                <c:pt idx="74">
                  <c:v>1031.2574655172202</c:v>
                </c:pt>
                <c:pt idx="75">
                  <c:v>1057.0390785944537</c:v>
                </c:pt>
                <c:pt idx="76">
                  <c:v>1082.8206916716872</c:v>
                </c:pt>
                <c:pt idx="77">
                  <c:v>1108.6023047489211</c:v>
                </c:pt>
                <c:pt idx="78">
                  <c:v>1134.3839178261546</c:v>
                </c:pt>
                <c:pt idx="79">
                  <c:v>1160.1655309033883</c:v>
                </c:pt>
                <c:pt idx="80">
                  <c:v>1185.9471439806218</c:v>
                </c:pt>
                <c:pt idx="81">
                  <c:v>1211.7287570578553</c:v>
                </c:pt>
                <c:pt idx="82">
                  <c:v>1237.5103701350895</c:v>
                </c:pt>
                <c:pt idx="83">
                  <c:v>1263.291983212323</c:v>
                </c:pt>
                <c:pt idx="84">
                  <c:v>1289.0735962895565</c:v>
                </c:pt>
                <c:pt idx="85">
                  <c:v>1314.8552093667899</c:v>
                </c:pt>
                <c:pt idx="86">
                  <c:v>1340.6368224440237</c:v>
                </c:pt>
                <c:pt idx="87">
                  <c:v>1366.4184355212572</c:v>
                </c:pt>
                <c:pt idx="88">
                  <c:v>1392.2000485984906</c:v>
                </c:pt>
                <c:pt idx="89">
                  <c:v>1417.9816616757246</c:v>
                </c:pt>
                <c:pt idx="90">
                  <c:v>1443.7632747529583</c:v>
                </c:pt>
                <c:pt idx="91">
                  <c:v>1469.5448878301918</c:v>
                </c:pt>
                <c:pt idx="92">
                  <c:v>1495.3265009074253</c:v>
                </c:pt>
                <c:pt idx="93">
                  <c:v>1521.1081139846588</c:v>
                </c:pt>
                <c:pt idx="94">
                  <c:v>1546.8897270618925</c:v>
                </c:pt>
                <c:pt idx="95">
                  <c:v>1572.671340139126</c:v>
                </c:pt>
                <c:pt idx="96">
                  <c:v>1598.4529532163599</c:v>
                </c:pt>
                <c:pt idx="97">
                  <c:v>1624.2345662935934</c:v>
                </c:pt>
                <c:pt idx="98">
                  <c:v>1650.0161793708271</c:v>
                </c:pt>
                <c:pt idx="99">
                  <c:v>1675.7977924480606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2871.5053973063123</c:v>
                </c:pt>
                <c:pt idx="1">
                  <c:v>2871.5053973063123</c:v>
                </c:pt>
                <c:pt idx="2">
                  <c:v>2871.506253583641</c:v>
                </c:pt>
                <c:pt idx="3">
                  <c:v>2871.5166498832218</c:v>
                </c:pt>
                <c:pt idx="4">
                  <c:v>2871.5388475623581</c:v>
                </c:pt>
                <c:pt idx="5">
                  <c:v>2871.5728466210494</c:v>
                </c:pt>
                <c:pt idx="6">
                  <c:v>2871.6186470592961</c:v>
                </c:pt>
                <c:pt idx="7">
                  <c:v>2871.6762488770978</c:v>
                </c:pt>
                <c:pt idx="8">
                  <c:v>2871.7456520744545</c:v>
                </c:pt>
                <c:pt idx="9">
                  <c:v>2871.8268566513661</c:v>
                </c:pt>
                <c:pt idx="10">
                  <c:v>2871.9198626078328</c:v>
                </c:pt>
                <c:pt idx="11">
                  <c:v>2872.0246699438549</c:v>
                </c:pt>
                <c:pt idx="12">
                  <c:v>2872.1412786594319</c:v>
                </c:pt>
                <c:pt idx="13">
                  <c:v>2872.2696887545635</c:v>
                </c:pt>
                <c:pt idx="14">
                  <c:v>2872.4099002292505</c:v>
                </c:pt>
                <c:pt idx="15">
                  <c:v>2872.561913083493</c:v>
                </c:pt>
                <c:pt idx="16">
                  <c:v>2872.72572731729</c:v>
                </c:pt>
                <c:pt idx="17">
                  <c:v>2872.9013429306424</c:v>
                </c:pt>
                <c:pt idx="18">
                  <c:v>2873.0887599235493</c:v>
                </c:pt>
                <c:pt idx="19">
                  <c:v>2873.2879782960117</c:v>
                </c:pt>
                <c:pt idx="20">
                  <c:v>2873.4989980480295</c:v>
                </c:pt>
                <c:pt idx="21">
                  <c:v>2873.7218191796019</c:v>
                </c:pt>
                <c:pt idx="22">
                  <c:v>2873.9564416907297</c:v>
                </c:pt>
                <c:pt idx="23">
                  <c:v>2874.202865581412</c:v>
                </c:pt>
                <c:pt idx="24">
                  <c:v>2874.4610908516497</c:v>
                </c:pt>
                <c:pt idx="25">
                  <c:v>2874.7311175014424</c:v>
                </c:pt>
                <c:pt idx="26">
                  <c:v>2875.0129455307901</c:v>
                </c:pt>
                <c:pt idx="27">
                  <c:v>2875.3065749396933</c:v>
                </c:pt>
                <c:pt idx="28">
                  <c:v>2875.612005728151</c:v>
                </c:pt>
                <c:pt idx="29">
                  <c:v>2875.9292378961645</c:v>
                </c:pt>
                <c:pt idx="30">
                  <c:v>2876.3505182065087</c:v>
                </c:pt>
                <c:pt idx="31">
                  <c:v>2877.0782074260987</c:v>
                </c:pt>
                <c:pt idx="32">
                  <c:v>2878.1194844258575</c:v>
                </c:pt>
                <c:pt idx="33">
                  <c:v>2879.4743492057855</c:v>
                </c:pt>
                <c:pt idx="34">
                  <c:v>2881.1428017658823</c:v>
                </c:pt>
                <c:pt idx="35">
                  <c:v>2883.1248421061487</c:v>
                </c:pt>
                <c:pt idx="36">
                  <c:v>2885.4204702265833</c:v>
                </c:pt>
                <c:pt idx="37">
                  <c:v>2888.0296861271877</c:v>
                </c:pt>
                <c:pt idx="38">
                  <c:v>2890.9524898079608</c:v>
                </c:pt>
                <c:pt idx="39">
                  <c:v>2894.1888812689026</c:v>
                </c:pt>
                <c:pt idx="40">
                  <c:v>2897.7388605100141</c:v>
                </c:pt>
                <c:pt idx="41">
                  <c:v>2901.6024275312939</c:v>
                </c:pt>
                <c:pt idx="42">
                  <c:v>2905.7795823327433</c:v>
                </c:pt>
                <c:pt idx="43">
                  <c:v>2910.2703249143619</c:v>
                </c:pt>
                <c:pt idx="44">
                  <c:v>2915.0746552761489</c:v>
                </c:pt>
                <c:pt idx="45">
                  <c:v>2920.1925734181054</c:v>
                </c:pt>
                <c:pt idx="46">
                  <c:v>2925.6240793402312</c:v>
                </c:pt>
                <c:pt idx="47">
                  <c:v>2931.3691730425257</c:v>
                </c:pt>
                <c:pt idx="48">
                  <c:v>2937.427854524989</c:v>
                </c:pt>
                <c:pt idx="49">
                  <c:v>2943.8001237876219</c:v>
                </c:pt>
                <c:pt idx="50">
                  <c:v>2950.4859808304236</c:v>
                </c:pt>
                <c:pt idx="51">
                  <c:v>2957.485425653394</c:v>
                </c:pt>
                <c:pt idx="52">
                  <c:v>2964.7984582565336</c:v>
                </c:pt>
                <c:pt idx="53">
                  <c:v>2972.4250786398425</c:v>
                </c:pt>
                <c:pt idx="54">
                  <c:v>2980.3652868033205</c:v>
                </c:pt>
                <c:pt idx="55">
                  <c:v>2988.6190827469673</c:v>
                </c:pt>
                <c:pt idx="56">
                  <c:v>2997.1864664707832</c:v>
                </c:pt>
                <c:pt idx="57">
                  <c:v>3006.0674379747684</c:v>
                </c:pt>
                <c:pt idx="58">
                  <c:v>3015.2619972589223</c:v>
                </c:pt>
                <c:pt idx="59">
                  <c:v>3024.7701443232449</c:v>
                </c:pt>
                <c:pt idx="60">
                  <c:v>3034.5918791677373</c:v>
                </c:pt>
                <c:pt idx="61">
                  <c:v>3044.7272017923983</c:v>
                </c:pt>
                <c:pt idx="62">
                  <c:v>3055.1761121972286</c:v>
                </c:pt>
                <c:pt idx="63">
                  <c:v>3065.9386103822276</c:v>
                </c:pt>
                <c:pt idx="64">
                  <c:v>3077.0146963473962</c:v>
                </c:pt>
                <c:pt idx="65">
                  <c:v>3088.4043700927332</c:v>
                </c:pt>
                <c:pt idx="66">
                  <c:v>3100.1076316182398</c:v>
                </c:pt>
                <c:pt idx="67">
                  <c:v>3112.1244809239151</c:v>
                </c:pt>
                <c:pt idx="68">
                  <c:v>3124.4549180097597</c:v>
                </c:pt>
                <c:pt idx="69">
                  <c:v>3137.098942875773</c:v>
                </c:pt>
                <c:pt idx="70">
                  <c:v>3150.0565555219555</c:v>
                </c:pt>
                <c:pt idx="71">
                  <c:v>3163.3277559483076</c:v>
                </c:pt>
                <c:pt idx="72">
                  <c:v>3176.9125441548281</c:v>
                </c:pt>
                <c:pt idx="73">
                  <c:v>3190.8109201415177</c:v>
                </c:pt>
                <c:pt idx="74">
                  <c:v>3205.0228839083766</c:v>
                </c:pt>
                <c:pt idx="75">
                  <c:v>3219.5484354554042</c:v>
                </c:pt>
                <c:pt idx="76">
                  <c:v>3234.387574782601</c:v>
                </c:pt>
                <c:pt idx="77">
                  <c:v>3249.5403018899674</c:v>
                </c:pt>
                <c:pt idx="78">
                  <c:v>3265.0066167775021</c:v>
                </c:pt>
                <c:pt idx="79">
                  <c:v>3280.7865194452056</c:v>
                </c:pt>
                <c:pt idx="80">
                  <c:v>3296.8800098930787</c:v>
                </c:pt>
                <c:pt idx="81">
                  <c:v>3313.2870881211206</c:v>
                </c:pt>
                <c:pt idx="82">
                  <c:v>3330.0077541293322</c:v>
                </c:pt>
                <c:pt idx="83">
                  <c:v>3347.042007917712</c:v>
                </c:pt>
                <c:pt idx="84">
                  <c:v>3364.389849486261</c:v>
                </c:pt>
                <c:pt idx="85">
                  <c:v>3382.0512788349797</c:v>
                </c:pt>
                <c:pt idx="86">
                  <c:v>3400.0262959638667</c:v>
                </c:pt>
                <c:pt idx="87">
                  <c:v>3418.3149008729229</c:v>
                </c:pt>
                <c:pt idx="88">
                  <c:v>3436.9170935621482</c:v>
                </c:pt>
                <c:pt idx="89">
                  <c:v>3455.8328740315428</c:v>
                </c:pt>
                <c:pt idx="90">
                  <c:v>3475.0622422811061</c:v>
                </c:pt>
                <c:pt idx="91">
                  <c:v>3494.6051983108391</c:v>
                </c:pt>
                <c:pt idx="92">
                  <c:v>3514.4617421207399</c:v>
                </c:pt>
                <c:pt idx="93">
                  <c:v>3534.6318737108109</c:v>
                </c:pt>
                <c:pt idx="94">
                  <c:v>3555.1155930810505</c:v>
                </c:pt>
                <c:pt idx="95">
                  <c:v>3575.9129002314594</c:v>
                </c:pt>
                <c:pt idx="96">
                  <c:v>3597.023795162037</c:v>
                </c:pt>
                <c:pt idx="97">
                  <c:v>3618.4482778727838</c:v>
                </c:pt>
                <c:pt idx="98">
                  <c:v>3640.1863483636994</c:v>
                </c:pt>
                <c:pt idx="99">
                  <c:v>3662.2380066347846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-845.10761972322143</c:v>
                </c:pt>
                <c:pt idx="1">
                  <c:v>-820.22712853514986</c:v>
                </c:pt>
                <c:pt idx="2">
                  <c:v>-795.3466373470784</c:v>
                </c:pt>
                <c:pt idx="3">
                  <c:v>-770.46614615900683</c:v>
                </c:pt>
                <c:pt idx="4">
                  <c:v>-745.58565497093548</c:v>
                </c:pt>
                <c:pt idx="5">
                  <c:v>-720.70516378286391</c:v>
                </c:pt>
                <c:pt idx="6">
                  <c:v>-695.82467259479245</c:v>
                </c:pt>
                <c:pt idx="7">
                  <c:v>-670.94418140672087</c:v>
                </c:pt>
                <c:pt idx="8">
                  <c:v>-646.06369021864941</c:v>
                </c:pt>
                <c:pt idx="9">
                  <c:v>-621.18319903057795</c:v>
                </c:pt>
                <c:pt idx="10">
                  <c:v>-596.30270784250649</c:v>
                </c:pt>
                <c:pt idx="11">
                  <c:v>-571.42221665443492</c:v>
                </c:pt>
                <c:pt idx="12">
                  <c:v>-546.54172546636335</c:v>
                </c:pt>
                <c:pt idx="13">
                  <c:v>-521.66123427829189</c:v>
                </c:pt>
                <c:pt idx="14">
                  <c:v>-496.78074309022043</c:v>
                </c:pt>
                <c:pt idx="15">
                  <c:v>-471.90025190214897</c:v>
                </c:pt>
                <c:pt idx="16">
                  <c:v>-447.01976071407745</c:v>
                </c:pt>
                <c:pt idx="17">
                  <c:v>-422.13926952600593</c:v>
                </c:pt>
                <c:pt idx="18">
                  <c:v>-397.25877833793447</c:v>
                </c:pt>
                <c:pt idx="19">
                  <c:v>-372.37828714986296</c:v>
                </c:pt>
                <c:pt idx="20">
                  <c:v>-347.4977959617915</c:v>
                </c:pt>
                <c:pt idx="21">
                  <c:v>-322.61730477371998</c:v>
                </c:pt>
                <c:pt idx="22">
                  <c:v>-297.73681358564841</c:v>
                </c:pt>
                <c:pt idx="23">
                  <c:v>-272.856322397577</c:v>
                </c:pt>
                <c:pt idx="24">
                  <c:v>-247.97583120950543</c:v>
                </c:pt>
                <c:pt idx="25">
                  <c:v>-223.095340021434</c:v>
                </c:pt>
                <c:pt idx="26">
                  <c:v>-198.21484883336245</c:v>
                </c:pt>
                <c:pt idx="27">
                  <c:v>-173.33435764529102</c:v>
                </c:pt>
                <c:pt idx="28">
                  <c:v>-148.45386645721948</c:v>
                </c:pt>
                <c:pt idx="29">
                  <c:v>-123.57337526914803</c:v>
                </c:pt>
                <c:pt idx="30">
                  <c:v>-98.692884081076485</c:v>
                </c:pt>
                <c:pt idx="31">
                  <c:v>-73.81239289300504</c:v>
                </c:pt>
                <c:pt idx="32">
                  <c:v>-48.931901704933495</c:v>
                </c:pt>
                <c:pt idx="33">
                  <c:v>-24.051410516861942</c:v>
                </c:pt>
                <c:pt idx="34">
                  <c:v>0.82908067120949269</c:v>
                </c:pt>
                <c:pt idx="35">
                  <c:v>25.709571859281045</c:v>
                </c:pt>
                <c:pt idx="36">
                  <c:v>50.59006304735248</c:v>
                </c:pt>
                <c:pt idx="37">
                  <c:v>75.470554235424032</c:v>
                </c:pt>
                <c:pt idx="38">
                  <c:v>100.35104542349546</c:v>
                </c:pt>
                <c:pt idx="39">
                  <c:v>125.23153661156702</c:v>
                </c:pt>
                <c:pt idx="40">
                  <c:v>150.11202779963844</c:v>
                </c:pt>
                <c:pt idx="41">
                  <c:v>174.99251898771001</c:v>
                </c:pt>
                <c:pt idx="42">
                  <c:v>199.87301017578145</c:v>
                </c:pt>
                <c:pt idx="43">
                  <c:v>224.75350136385288</c:v>
                </c:pt>
                <c:pt idx="44">
                  <c:v>249.63399255192454</c:v>
                </c:pt>
                <c:pt idx="45">
                  <c:v>274.51448373999597</c:v>
                </c:pt>
                <c:pt idx="46">
                  <c:v>299.39497492806743</c:v>
                </c:pt>
                <c:pt idx="47">
                  <c:v>324.27546611613883</c:v>
                </c:pt>
                <c:pt idx="48">
                  <c:v>349.15595730421052</c:v>
                </c:pt>
                <c:pt idx="49">
                  <c:v>374.03644849228198</c:v>
                </c:pt>
                <c:pt idx="50">
                  <c:v>398.91693968035338</c:v>
                </c:pt>
                <c:pt idx="51">
                  <c:v>423.79743086842507</c:v>
                </c:pt>
                <c:pt idx="52">
                  <c:v>448.67792205649647</c:v>
                </c:pt>
                <c:pt idx="53">
                  <c:v>473.55841324456793</c:v>
                </c:pt>
                <c:pt idx="54">
                  <c:v>498.43890443263939</c:v>
                </c:pt>
                <c:pt idx="55">
                  <c:v>523.31939562071102</c:v>
                </c:pt>
                <c:pt idx="56">
                  <c:v>548.19988680878248</c:v>
                </c:pt>
                <c:pt idx="57">
                  <c:v>573.08037799685394</c:v>
                </c:pt>
                <c:pt idx="58">
                  <c:v>597.96086918492529</c:v>
                </c:pt>
                <c:pt idx="59">
                  <c:v>622.84136037299697</c:v>
                </c:pt>
                <c:pt idx="60">
                  <c:v>647.72185156106843</c:v>
                </c:pt>
                <c:pt idx="61">
                  <c:v>672.60234274913989</c:v>
                </c:pt>
                <c:pt idx="62">
                  <c:v>697.48283393721135</c:v>
                </c:pt>
                <c:pt idx="63">
                  <c:v>722.36332512528293</c:v>
                </c:pt>
                <c:pt idx="64">
                  <c:v>747.24381631335439</c:v>
                </c:pt>
                <c:pt idx="65">
                  <c:v>772.12430750142585</c:v>
                </c:pt>
                <c:pt idx="66">
                  <c:v>797.00479868949753</c:v>
                </c:pt>
                <c:pt idx="67">
                  <c:v>821.88528987756899</c:v>
                </c:pt>
                <c:pt idx="68">
                  <c:v>846.76578106564034</c:v>
                </c:pt>
                <c:pt idx="69">
                  <c:v>871.6462722537118</c:v>
                </c:pt>
                <c:pt idx="70">
                  <c:v>896.52676344178349</c:v>
                </c:pt>
                <c:pt idx="71">
                  <c:v>921.40725462985495</c:v>
                </c:pt>
                <c:pt idx="72">
                  <c:v>946.28774581792641</c:v>
                </c:pt>
                <c:pt idx="73">
                  <c:v>971.16823700599775</c:v>
                </c:pt>
                <c:pt idx="74">
                  <c:v>996.04872819406944</c:v>
                </c:pt>
                <c:pt idx="75">
                  <c:v>1020.9292193821409</c:v>
                </c:pt>
                <c:pt idx="76">
                  <c:v>1045.8097105702122</c:v>
                </c:pt>
                <c:pt idx="77">
                  <c:v>1070.6902017582836</c:v>
                </c:pt>
                <c:pt idx="78">
                  <c:v>1095.5706929463554</c:v>
                </c:pt>
                <c:pt idx="79">
                  <c:v>1120.451184134427</c:v>
                </c:pt>
                <c:pt idx="80">
                  <c:v>1145.3316753224981</c:v>
                </c:pt>
                <c:pt idx="81">
                  <c:v>1170.2121665105699</c:v>
                </c:pt>
                <c:pt idx="82">
                  <c:v>1195.0926576986415</c:v>
                </c:pt>
                <c:pt idx="83">
                  <c:v>1219.9731488867128</c:v>
                </c:pt>
                <c:pt idx="84">
                  <c:v>1244.8536400747844</c:v>
                </c:pt>
                <c:pt idx="85">
                  <c:v>1269.7341312628562</c:v>
                </c:pt>
                <c:pt idx="86">
                  <c:v>1294.6146224509273</c:v>
                </c:pt>
                <c:pt idx="87">
                  <c:v>1319.4951136389989</c:v>
                </c:pt>
                <c:pt idx="88">
                  <c:v>1344.3756048270707</c:v>
                </c:pt>
                <c:pt idx="89">
                  <c:v>1369.2560960151418</c:v>
                </c:pt>
                <c:pt idx="90">
                  <c:v>1394.1365872032134</c:v>
                </c:pt>
                <c:pt idx="91">
                  <c:v>1419.0170783912852</c:v>
                </c:pt>
                <c:pt idx="92">
                  <c:v>1443.8975695793563</c:v>
                </c:pt>
                <c:pt idx="93">
                  <c:v>1468.7780607674281</c:v>
                </c:pt>
                <c:pt idx="94">
                  <c:v>1493.6585519554992</c:v>
                </c:pt>
                <c:pt idx="95">
                  <c:v>1518.5390431435708</c:v>
                </c:pt>
                <c:pt idx="96">
                  <c:v>1543.4195343316426</c:v>
                </c:pt>
                <c:pt idx="97">
                  <c:v>1568.3000255197137</c:v>
                </c:pt>
                <c:pt idx="98">
                  <c:v>1593.1805167077855</c:v>
                </c:pt>
                <c:pt idx="99">
                  <c:v>1618.0610078958568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-122.54407713670656</c:v>
                </c:pt>
                <c:pt idx="1">
                  <c:v>-122.54407713670656</c:v>
                </c:pt>
                <c:pt idx="2">
                  <c:v>-122.52616891440576</c:v>
                </c:pt>
                <c:pt idx="3">
                  <c:v>-122.31016349663844</c:v>
                </c:pt>
                <c:pt idx="4">
                  <c:v>-121.84940359579552</c:v>
                </c:pt>
                <c:pt idx="5">
                  <c:v>-121.14388921187705</c:v>
                </c:pt>
                <c:pt idx="6">
                  <c:v>-120.193620344883</c:v>
                </c:pt>
                <c:pt idx="7">
                  <c:v>-118.99859699481341</c:v>
                </c:pt>
                <c:pt idx="8">
                  <c:v>-117.55881916166823</c:v>
                </c:pt>
                <c:pt idx="9">
                  <c:v>-115.8742868454475</c:v>
                </c:pt>
                <c:pt idx="10">
                  <c:v>-113.94500004615119</c:v>
                </c:pt>
                <c:pt idx="11">
                  <c:v>-111.77095876377933</c:v>
                </c:pt>
                <c:pt idx="12">
                  <c:v>-109.35216299833188</c:v>
                </c:pt>
                <c:pt idx="13">
                  <c:v>-106.6886127498089</c:v>
                </c:pt>
                <c:pt idx="14">
                  <c:v>-103.78030801821032</c:v>
                </c:pt>
                <c:pt idx="15">
                  <c:v>-100.6272488035362</c:v>
                </c:pt>
                <c:pt idx="16">
                  <c:v>-97.229435105786507</c:v>
                </c:pt>
                <c:pt idx="17">
                  <c:v>-93.586866924961242</c:v>
                </c:pt>
                <c:pt idx="18">
                  <c:v>-89.699544261060424</c:v>
                </c:pt>
                <c:pt idx="19">
                  <c:v>-85.567467114084025</c:v>
                </c:pt>
                <c:pt idx="20">
                  <c:v>-81.190635484032057</c:v>
                </c:pt>
                <c:pt idx="21">
                  <c:v>-76.569049370904551</c:v>
                </c:pt>
                <c:pt idx="22">
                  <c:v>-71.702708774701463</c:v>
                </c:pt>
                <c:pt idx="23">
                  <c:v>-66.591613695422808</c:v>
                </c:pt>
                <c:pt idx="24">
                  <c:v>-61.235764133068585</c:v>
                </c:pt>
                <c:pt idx="25">
                  <c:v>-55.635160087638809</c:v>
                </c:pt>
                <c:pt idx="26">
                  <c:v>-49.789801559133451</c:v>
                </c:pt>
                <c:pt idx="27">
                  <c:v>-43.699688547552547</c:v>
                </c:pt>
                <c:pt idx="28">
                  <c:v>-37.364821052896055</c:v>
                </c:pt>
                <c:pt idx="29">
                  <c:v>-30.785199075164016</c:v>
                </c:pt>
                <c:pt idx="30">
                  <c:v>-23.598633357046793</c:v>
                </c:pt>
                <c:pt idx="31">
                  <c:v>-15.426295777136552</c:v>
                </c:pt>
                <c:pt idx="32">
                  <c:v>-6.2681388337985737</c:v>
                </c:pt>
                <c:pt idx="33">
                  <c:v>3.8758374729671079</c:v>
                </c:pt>
                <c:pt idx="34">
                  <c:v>15.00563314316044</c:v>
                </c:pt>
                <c:pt idx="35">
                  <c:v>27.121248176781528</c:v>
                </c:pt>
                <c:pt idx="36">
                  <c:v>40.222682573830248</c:v>
                </c:pt>
                <c:pt idx="37">
                  <c:v>54.309936334306741</c:v>
                </c:pt>
                <c:pt idx="38">
                  <c:v>69.383009458210864</c:v>
                </c:pt>
                <c:pt idx="39">
                  <c:v>85.441901945542753</c:v>
                </c:pt>
                <c:pt idx="40">
                  <c:v>102.48661379630227</c:v>
                </c:pt>
                <c:pt idx="41">
                  <c:v>120.51714501048954</c:v>
                </c:pt>
                <c:pt idx="42">
                  <c:v>139.53349558810444</c:v>
                </c:pt>
                <c:pt idx="43">
                  <c:v>159.53566552914705</c:v>
                </c:pt>
                <c:pt idx="44">
                  <c:v>180.52365483361757</c:v>
                </c:pt>
                <c:pt idx="45">
                  <c:v>202.49746350151554</c:v>
                </c:pt>
                <c:pt idx="46">
                  <c:v>225.45709153284125</c:v>
                </c:pt>
                <c:pt idx="47">
                  <c:v>249.40253892759463</c:v>
                </c:pt>
                <c:pt idx="48">
                  <c:v>274.33380568577593</c:v>
                </c:pt>
                <c:pt idx="49">
                  <c:v>300.25089180738473</c:v>
                </c:pt>
                <c:pt idx="50">
                  <c:v>327.15379729242125</c:v>
                </c:pt>
                <c:pt idx="51">
                  <c:v>355.04252214088569</c:v>
                </c:pt>
                <c:pt idx="52">
                  <c:v>383.91706635277751</c:v>
                </c:pt>
                <c:pt idx="53">
                  <c:v>413.77742992809709</c:v>
                </c:pt>
                <c:pt idx="54">
                  <c:v>444.62361286684438</c:v>
                </c:pt>
                <c:pt idx="55">
                  <c:v>476.45561516901961</c:v>
                </c:pt>
                <c:pt idx="56">
                  <c:v>509.27343683462226</c:v>
                </c:pt>
                <c:pt idx="57">
                  <c:v>543.07707786365268</c:v>
                </c:pt>
                <c:pt idx="58">
                  <c:v>577.86653825611074</c:v>
                </c:pt>
                <c:pt idx="59">
                  <c:v>613.64181801199686</c:v>
                </c:pt>
                <c:pt idx="60">
                  <c:v>650.40291713131035</c:v>
                </c:pt>
                <c:pt idx="61">
                  <c:v>688.14983561405154</c:v>
                </c:pt>
                <c:pt idx="62">
                  <c:v>726.88257346022033</c:v>
                </c:pt>
                <c:pt idx="63">
                  <c:v>766.60113066981728</c:v>
                </c:pt>
                <c:pt idx="64">
                  <c:v>807.3055072428416</c:v>
                </c:pt>
                <c:pt idx="65">
                  <c:v>848.99570317929329</c:v>
                </c:pt>
                <c:pt idx="66">
                  <c:v>891.67171847917336</c:v>
                </c:pt>
                <c:pt idx="67">
                  <c:v>935.3335531424807</c:v>
                </c:pt>
                <c:pt idx="68">
                  <c:v>979.98120716921574</c:v>
                </c:pt>
                <c:pt idx="69">
                  <c:v>1025.6146805593785</c:v>
                </c:pt>
                <c:pt idx="70">
                  <c:v>1072.2339733129695</c:v>
                </c:pt>
                <c:pt idx="71">
                  <c:v>1119.8390854299876</c:v>
                </c:pt>
                <c:pt idx="72">
                  <c:v>1168.4300169104333</c:v>
                </c:pt>
                <c:pt idx="73">
                  <c:v>1218.0067677543068</c:v>
                </c:pt>
                <c:pt idx="74">
                  <c:v>1268.5693379616084</c:v>
                </c:pt>
                <c:pt idx="75">
                  <c:v>1320.1177275323373</c:v>
                </c:pt>
                <c:pt idx="76">
                  <c:v>1372.6519364664939</c:v>
                </c:pt>
                <c:pt idx="77">
                  <c:v>1426.1719647640782</c:v>
                </c:pt>
                <c:pt idx="78">
                  <c:v>1480.6778124250907</c:v>
                </c:pt>
                <c:pt idx="79">
                  <c:v>1536.1694794495306</c:v>
                </c:pt>
                <c:pt idx="80">
                  <c:v>1592.6469658373978</c:v>
                </c:pt>
                <c:pt idx="81">
                  <c:v>1650.1102715886932</c:v>
                </c:pt>
                <c:pt idx="82">
                  <c:v>1708.5593967034165</c:v>
                </c:pt>
                <c:pt idx="83">
                  <c:v>1767.9943411815664</c:v>
                </c:pt>
                <c:pt idx="84">
                  <c:v>1828.4151050231453</c:v>
                </c:pt>
                <c:pt idx="85">
                  <c:v>1889.8216882281517</c:v>
                </c:pt>
                <c:pt idx="86">
                  <c:v>1952.2140907965847</c:v>
                </c:pt>
                <c:pt idx="87">
                  <c:v>2015.5923127284466</c:v>
                </c:pt>
                <c:pt idx="88">
                  <c:v>2079.9563540237359</c:v>
                </c:pt>
                <c:pt idx="89">
                  <c:v>2145.3062146824523</c:v>
                </c:pt>
                <c:pt idx="90">
                  <c:v>2211.6418947045972</c:v>
                </c:pt>
                <c:pt idx="91">
                  <c:v>2278.9633940901699</c:v>
                </c:pt>
                <c:pt idx="92">
                  <c:v>2347.2707128391689</c:v>
                </c:pt>
                <c:pt idx="93">
                  <c:v>2416.563850951597</c:v>
                </c:pt>
                <c:pt idx="94">
                  <c:v>2486.8428084274515</c:v>
                </c:pt>
                <c:pt idx="95">
                  <c:v>2558.107585266735</c:v>
                </c:pt>
                <c:pt idx="96">
                  <c:v>2630.3581814694467</c:v>
                </c:pt>
                <c:pt idx="97">
                  <c:v>2703.5945970355838</c:v>
                </c:pt>
                <c:pt idx="98">
                  <c:v>2777.8168319651504</c:v>
                </c:pt>
                <c:pt idx="99">
                  <c:v>2853.0248862581439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-845.10761972322143</c:v>
                </c:pt>
                <c:pt idx="1">
                  <c:v>-820.22712853514986</c:v>
                </c:pt>
                <c:pt idx="2">
                  <c:v>-795.3466373470784</c:v>
                </c:pt>
                <c:pt idx="3">
                  <c:v>-770.46614615900683</c:v>
                </c:pt>
                <c:pt idx="4">
                  <c:v>-745.58565497093548</c:v>
                </c:pt>
                <c:pt idx="5">
                  <c:v>-720.70516378286391</c:v>
                </c:pt>
                <c:pt idx="6">
                  <c:v>-695.82467259479245</c:v>
                </c:pt>
                <c:pt idx="7">
                  <c:v>-670.94418140672087</c:v>
                </c:pt>
                <c:pt idx="8">
                  <c:v>-646.06369021864941</c:v>
                </c:pt>
                <c:pt idx="9">
                  <c:v>-621.18319903057795</c:v>
                </c:pt>
                <c:pt idx="10">
                  <c:v>-596.30270784250649</c:v>
                </c:pt>
                <c:pt idx="11">
                  <c:v>-571.42221665443492</c:v>
                </c:pt>
                <c:pt idx="12">
                  <c:v>-546.54172546636335</c:v>
                </c:pt>
                <c:pt idx="13">
                  <c:v>-521.66123427829189</c:v>
                </c:pt>
                <c:pt idx="14">
                  <c:v>-496.78074309022043</c:v>
                </c:pt>
                <c:pt idx="15">
                  <c:v>-471.90025190214897</c:v>
                </c:pt>
                <c:pt idx="16">
                  <c:v>-447.01976071407745</c:v>
                </c:pt>
                <c:pt idx="17">
                  <c:v>-422.13926952600593</c:v>
                </c:pt>
                <c:pt idx="18">
                  <c:v>-397.25877833793447</c:v>
                </c:pt>
                <c:pt idx="19">
                  <c:v>-372.37828714986296</c:v>
                </c:pt>
                <c:pt idx="20">
                  <c:v>-347.4977959617915</c:v>
                </c:pt>
                <c:pt idx="21">
                  <c:v>-322.61730477371998</c:v>
                </c:pt>
                <c:pt idx="22">
                  <c:v>-297.73681358564841</c:v>
                </c:pt>
                <c:pt idx="23">
                  <c:v>-272.856322397577</c:v>
                </c:pt>
                <c:pt idx="24">
                  <c:v>-247.97583120950543</c:v>
                </c:pt>
                <c:pt idx="25">
                  <c:v>-223.095340021434</c:v>
                </c:pt>
                <c:pt idx="26">
                  <c:v>-198.21484883336245</c:v>
                </c:pt>
                <c:pt idx="27">
                  <c:v>-173.33435764529102</c:v>
                </c:pt>
                <c:pt idx="28">
                  <c:v>-148.45386645721948</c:v>
                </c:pt>
                <c:pt idx="29">
                  <c:v>-123.57337526914803</c:v>
                </c:pt>
                <c:pt idx="30">
                  <c:v>-98.692884081076485</c:v>
                </c:pt>
                <c:pt idx="31">
                  <c:v>-73.81239289300504</c:v>
                </c:pt>
                <c:pt idx="32">
                  <c:v>-48.931901704933495</c:v>
                </c:pt>
                <c:pt idx="33">
                  <c:v>-24.051410516861942</c:v>
                </c:pt>
                <c:pt idx="34">
                  <c:v>0.82908067120949269</c:v>
                </c:pt>
                <c:pt idx="35">
                  <c:v>25.709571859281045</c:v>
                </c:pt>
                <c:pt idx="36">
                  <c:v>50.59006304735248</c:v>
                </c:pt>
                <c:pt idx="37">
                  <c:v>75.470554235424032</c:v>
                </c:pt>
                <c:pt idx="38">
                  <c:v>100.35104542349546</c:v>
                </c:pt>
                <c:pt idx="39">
                  <c:v>125.23153661156702</c:v>
                </c:pt>
                <c:pt idx="40">
                  <c:v>150.11202779963844</c:v>
                </c:pt>
                <c:pt idx="41">
                  <c:v>174.99251898771001</c:v>
                </c:pt>
                <c:pt idx="42">
                  <c:v>199.87301017578145</c:v>
                </c:pt>
                <c:pt idx="43">
                  <c:v>224.75350136385288</c:v>
                </c:pt>
                <c:pt idx="44">
                  <c:v>249.63399255192454</c:v>
                </c:pt>
                <c:pt idx="45">
                  <c:v>274.51448373999597</c:v>
                </c:pt>
                <c:pt idx="46">
                  <c:v>299.39497492806743</c:v>
                </c:pt>
                <c:pt idx="47">
                  <c:v>324.27546611613883</c:v>
                </c:pt>
                <c:pt idx="48">
                  <c:v>349.15595730421052</c:v>
                </c:pt>
                <c:pt idx="49">
                  <c:v>374.03644849228198</c:v>
                </c:pt>
                <c:pt idx="50">
                  <c:v>398.91693968035338</c:v>
                </c:pt>
                <c:pt idx="51">
                  <c:v>423.79743086842507</c:v>
                </c:pt>
                <c:pt idx="52">
                  <c:v>448.67792205649647</c:v>
                </c:pt>
                <c:pt idx="53">
                  <c:v>473.55841324456793</c:v>
                </c:pt>
                <c:pt idx="54">
                  <c:v>498.43890443263939</c:v>
                </c:pt>
                <c:pt idx="55">
                  <c:v>523.31939562071102</c:v>
                </c:pt>
                <c:pt idx="56">
                  <c:v>548.19988680878248</c:v>
                </c:pt>
                <c:pt idx="57">
                  <c:v>573.08037799685394</c:v>
                </c:pt>
                <c:pt idx="58">
                  <c:v>597.96086918492529</c:v>
                </c:pt>
                <c:pt idx="59">
                  <c:v>622.84136037299697</c:v>
                </c:pt>
                <c:pt idx="60">
                  <c:v>647.72185156106843</c:v>
                </c:pt>
                <c:pt idx="61">
                  <c:v>672.60234274913989</c:v>
                </c:pt>
                <c:pt idx="62">
                  <c:v>697.48283393721135</c:v>
                </c:pt>
                <c:pt idx="63">
                  <c:v>722.36332512528293</c:v>
                </c:pt>
                <c:pt idx="64">
                  <c:v>747.24381631335439</c:v>
                </c:pt>
                <c:pt idx="65">
                  <c:v>772.12430750142585</c:v>
                </c:pt>
                <c:pt idx="66">
                  <c:v>797.00479868949753</c:v>
                </c:pt>
                <c:pt idx="67">
                  <c:v>821.88528987756899</c:v>
                </c:pt>
                <c:pt idx="68">
                  <c:v>846.76578106564034</c:v>
                </c:pt>
                <c:pt idx="69">
                  <c:v>871.6462722537118</c:v>
                </c:pt>
                <c:pt idx="70">
                  <c:v>896.52676344178349</c:v>
                </c:pt>
                <c:pt idx="71">
                  <c:v>921.40725462985495</c:v>
                </c:pt>
                <c:pt idx="72">
                  <c:v>946.28774581792641</c:v>
                </c:pt>
                <c:pt idx="73">
                  <c:v>971.16823700599775</c:v>
                </c:pt>
                <c:pt idx="74">
                  <c:v>996.04872819406944</c:v>
                </c:pt>
                <c:pt idx="75">
                  <c:v>1020.9292193821409</c:v>
                </c:pt>
                <c:pt idx="76">
                  <c:v>1045.8097105702122</c:v>
                </c:pt>
                <c:pt idx="77">
                  <c:v>1070.6902017582836</c:v>
                </c:pt>
                <c:pt idx="78">
                  <c:v>1095.5706929463554</c:v>
                </c:pt>
                <c:pt idx="79">
                  <c:v>1120.451184134427</c:v>
                </c:pt>
                <c:pt idx="80">
                  <c:v>1145.3316753224981</c:v>
                </c:pt>
                <c:pt idx="81">
                  <c:v>1170.2121665105699</c:v>
                </c:pt>
                <c:pt idx="82">
                  <c:v>1195.0926576986415</c:v>
                </c:pt>
                <c:pt idx="83">
                  <c:v>1219.9731488867128</c:v>
                </c:pt>
                <c:pt idx="84">
                  <c:v>1244.8536400747844</c:v>
                </c:pt>
                <c:pt idx="85">
                  <c:v>1269.7341312628562</c:v>
                </c:pt>
                <c:pt idx="86">
                  <c:v>1294.6146224509273</c:v>
                </c:pt>
                <c:pt idx="87">
                  <c:v>1319.4951136389989</c:v>
                </c:pt>
                <c:pt idx="88">
                  <c:v>1344.3756048270707</c:v>
                </c:pt>
                <c:pt idx="89">
                  <c:v>1369.2560960151418</c:v>
                </c:pt>
                <c:pt idx="90">
                  <c:v>1394.1365872032134</c:v>
                </c:pt>
                <c:pt idx="91">
                  <c:v>1419.0170783912852</c:v>
                </c:pt>
                <c:pt idx="92">
                  <c:v>1443.8975695793563</c:v>
                </c:pt>
                <c:pt idx="93">
                  <c:v>1468.7780607674281</c:v>
                </c:pt>
                <c:pt idx="94">
                  <c:v>1493.6585519554992</c:v>
                </c:pt>
                <c:pt idx="95">
                  <c:v>1518.5390431435708</c:v>
                </c:pt>
                <c:pt idx="96">
                  <c:v>1543.4195343316426</c:v>
                </c:pt>
                <c:pt idx="97">
                  <c:v>1568.3000255197137</c:v>
                </c:pt>
                <c:pt idx="98">
                  <c:v>1593.1805167077855</c:v>
                </c:pt>
                <c:pt idx="99">
                  <c:v>1618.0610078958568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2873.767947418442</c:v>
                </c:pt>
                <c:pt idx="1">
                  <c:v>2873.767947418442</c:v>
                </c:pt>
                <c:pt idx="2">
                  <c:v>2873.7683826794096</c:v>
                </c:pt>
                <c:pt idx="3">
                  <c:v>2873.7736327106772</c:v>
                </c:pt>
                <c:pt idx="4">
                  <c:v>2873.7848315218521</c:v>
                </c:pt>
                <c:pt idx="5">
                  <c:v>2873.8019791129345</c:v>
                </c:pt>
                <c:pt idx="6">
                  <c:v>2873.8250754839237</c:v>
                </c:pt>
                <c:pt idx="7">
                  <c:v>2873.8541206348204</c:v>
                </c:pt>
                <c:pt idx="8">
                  <c:v>2873.8891145656239</c:v>
                </c:pt>
                <c:pt idx="9">
                  <c:v>2873.930057276335</c:v>
                </c:pt>
                <c:pt idx="10">
                  <c:v>2873.9769487669532</c:v>
                </c:pt>
                <c:pt idx="11">
                  <c:v>2874.0297890374791</c:v>
                </c:pt>
                <c:pt idx="12">
                  <c:v>2874.0885780879121</c:v>
                </c:pt>
                <c:pt idx="13">
                  <c:v>2874.1533159182518</c:v>
                </c:pt>
                <c:pt idx="14">
                  <c:v>2874.2240025284996</c:v>
                </c:pt>
                <c:pt idx="15">
                  <c:v>2874.3006379186536</c:v>
                </c:pt>
                <c:pt idx="16">
                  <c:v>2874.3832220887152</c:v>
                </c:pt>
                <c:pt idx="17">
                  <c:v>2874.471755038684</c:v>
                </c:pt>
                <c:pt idx="18">
                  <c:v>2874.5662367685604</c:v>
                </c:pt>
                <c:pt idx="19">
                  <c:v>2874.666667278344</c:v>
                </c:pt>
                <c:pt idx="20">
                  <c:v>2874.7730465680343</c:v>
                </c:pt>
                <c:pt idx="21">
                  <c:v>2874.8853746376321</c:v>
                </c:pt>
                <c:pt idx="22">
                  <c:v>2875.0036514871372</c:v>
                </c:pt>
                <c:pt idx="23">
                  <c:v>2875.1278771165494</c:v>
                </c:pt>
                <c:pt idx="24">
                  <c:v>2875.2580515258687</c:v>
                </c:pt>
                <c:pt idx="25">
                  <c:v>2875.3941747150957</c:v>
                </c:pt>
                <c:pt idx="26">
                  <c:v>2875.5362466842294</c:v>
                </c:pt>
                <c:pt idx="27">
                  <c:v>2875.6842674332706</c:v>
                </c:pt>
                <c:pt idx="28">
                  <c:v>2875.8382369622191</c:v>
                </c:pt>
                <c:pt idx="29">
                  <c:v>2875.9981552710747</c:v>
                </c:pt>
                <c:pt idx="30">
                  <c:v>2876.3158030931095</c:v>
                </c:pt>
                <c:pt idx="31">
                  <c:v>2876.949933922223</c:v>
                </c:pt>
                <c:pt idx="32">
                  <c:v>2877.900567664673</c:v>
                </c:pt>
                <c:pt idx="33">
                  <c:v>2879.1677043204613</c:v>
                </c:pt>
                <c:pt idx="34">
                  <c:v>2880.7513438895871</c:v>
                </c:pt>
                <c:pt idx="35">
                  <c:v>2882.6514863720499</c:v>
                </c:pt>
                <c:pt idx="36">
                  <c:v>2884.8681317678502</c:v>
                </c:pt>
                <c:pt idx="37">
                  <c:v>2887.4012800769879</c:v>
                </c:pt>
                <c:pt idx="38">
                  <c:v>2890.2509312994634</c:v>
                </c:pt>
                <c:pt idx="39">
                  <c:v>2893.417085435276</c:v>
                </c:pt>
                <c:pt idx="40">
                  <c:v>2896.899742484426</c:v>
                </c:pt>
                <c:pt idx="41">
                  <c:v>2900.6989024469135</c:v>
                </c:pt>
                <c:pt idx="42">
                  <c:v>2904.8145653227384</c:v>
                </c:pt>
                <c:pt idx="43">
                  <c:v>2909.2467311119008</c:v>
                </c:pt>
                <c:pt idx="44">
                  <c:v>2913.995399814401</c:v>
                </c:pt>
                <c:pt idx="45">
                  <c:v>2919.0605714302378</c:v>
                </c:pt>
                <c:pt idx="46">
                  <c:v>2924.442245959413</c:v>
                </c:pt>
                <c:pt idx="47">
                  <c:v>2930.1404234019246</c:v>
                </c:pt>
                <c:pt idx="48">
                  <c:v>2936.1551037577742</c:v>
                </c:pt>
                <c:pt idx="49">
                  <c:v>2942.4862870269608</c:v>
                </c:pt>
                <c:pt idx="50">
                  <c:v>2949.1339732094852</c:v>
                </c:pt>
                <c:pt idx="51">
                  <c:v>2956.0981623053472</c:v>
                </c:pt>
                <c:pt idx="52">
                  <c:v>2963.3788543145461</c:v>
                </c:pt>
                <c:pt idx="53">
                  <c:v>2970.9760492370829</c:v>
                </c:pt>
                <c:pt idx="54">
                  <c:v>2978.8897470729571</c:v>
                </c:pt>
                <c:pt idx="55">
                  <c:v>2987.1199478221683</c:v>
                </c:pt>
                <c:pt idx="56">
                  <c:v>2995.666651484717</c:v>
                </c:pt>
                <c:pt idx="57">
                  <c:v>3004.5298580606036</c:v>
                </c:pt>
                <c:pt idx="58">
                  <c:v>3013.7095675498272</c:v>
                </c:pt>
                <c:pt idx="59">
                  <c:v>3023.2057799523882</c:v>
                </c:pt>
                <c:pt idx="60">
                  <c:v>3033.0184952682866</c:v>
                </c:pt>
                <c:pt idx="61">
                  <c:v>3043.1477134975225</c:v>
                </c:pt>
                <c:pt idx="62">
                  <c:v>3053.5934346400959</c:v>
                </c:pt>
                <c:pt idx="63">
                  <c:v>3064.3556586960071</c:v>
                </c:pt>
                <c:pt idx="64">
                  <c:v>3075.4343856652549</c:v>
                </c:pt>
                <c:pt idx="65">
                  <c:v>3086.8296155478411</c:v>
                </c:pt>
                <c:pt idx="66">
                  <c:v>3098.5413483437642</c:v>
                </c:pt>
                <c:pt idx="67">
                  <c:v>3110.5695840530248</c:v>
                </c:pt>
                <c:pt idx="68">
                  <c:v>3122.9143226756223</c:v>
                </c:pt>
                <c:pt idx="69">
                  <c:v>3135.5755642115578</c:v>
                </c:pt>
                <c:pt idx="70">
                  <c:v>3148.5533086608302</c:v>
                </c:pt>
                <c:pt idx="71">
                  <c:v>3161.8475560234406</c:v>
                </c:pt>
                <c:pt idx="72">
                  <c:v>3175.4583062993884</c:v>
                </c:pt>
                <c:pt idx="73">
                  <c:v>3189.3855594886732</c:v>
                </c:pt>
                <c:pt idx="74">
                  <c:v>3203.6293155912958</c:v>
                </c:pt>
                <c:pt idx="75">
                  <c:v>3218.189574607256</c:v>
                </c:pt>
                <c:pt idx="76">
                  <c:v>3233.0663365365531</c:v>
                </c:pt>
                <c:pt idx="77">
                  <c:v>3248.2596013791876</c:v>
                </c:pt>
                <c:pt idx="78">
                  <c:v>3263.7693691351601</c:v>
                </c:pt>
                <c:pt idx="79">
                  <c:v>3279.5956398044696</c:v>
                </c:pt>
                <c:pt idx="80">
                  <c:v>3295.7384133871165</c:v>
                </c:pt>
                <c:pt idx="81">
                  <c:v>3312.1976898831008</c:v>
                </c:pt>
                <c:pt idx="82">
                  <c:v>3328.9734692924226</c:v>
                </c:pt>
                <c:pt idx="83">
                  <c:v>3346.0657516150818</c:v>
                </c:pt>
                <c:pt idx="84">
                  <c:v>3363.4745368510789</c:v>
                </c:pt>
                <c:pt idx="85">
                  <c:v>3381.1998250004131</c:v>
                </c:pt>
                <c:pt idx="86">
                  <c:v>3399.2416160630846</c:v>
                </c:pt>
                <c:pt idx="87">
                  <c:v>3417.5999100390932</c:v>
                </c:pt>
                <c:pt idx="88">
                  <c:v>3436.2747069284405</c:v>
                </c:pt>
                <c:pt idx="89">
                  <c:v>3455.2660067311235</c:v>
                </c:pt>
                <c:pt idx="90">
                  <c:v>3474.5738094471449</c:v>
                </c:pt>
                <c:pt idx="91">
                  <c:v>3494.1981150765037</c:v>
                </c:pt>
                <c:pt idx="92">
                  <c:v>3514.1389236191994</c:v>
                </c:pt>
                <c:pt idx="93">
                  <c:v>3534.3962350752336</c:v>
                </c:pt>
                <c:pt idx="94">
                  <c:v>3554.9700494446038</c:v>
                </c:pt>
                <c:pt idx="95">
                  <c:v>3575.8603667273123</c:v>
                </c:pt>
                <c:pt idx="96">
                  <c:v>3597.0671869233588</c:v>
                </c:pt>
                <c:pt idx="97">
                  <c:v>3618.5905100327413</c:v>
                </c:pt>
                <c:pt idx="98">
                  <c:v>3640.4303360554622</c:v>
                </c:pt>
                <c:pt idx="99">
                  <c:v>3662.5866649915201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63" activePane="bottomLeft" state="frozen"/>
      <selection pane="bottomLeft" activeCell="J115" sqref="J11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6"/>
      <c r="C5" s="157"/>
      <c r="D5" s="157"/>
      <c r="E5" s="157"/>
      <c r="F5" s="157"/>
      <c r="G5" s="15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6"/>
      <c r="C6" s="157"/>
      <c r="D6" s="157"/>
      <c r="E6" s="157"/>
      <c r="F6" s="157"/>
      <c r="G6" s="15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6"/>
      <c r="C7" s="157"/>
      <c r="D7" s="157"/>
      <c r="E7" s="157"/>
      <c r="F7" s="157"/>
      <c r="G7" s="15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6"/>
      <c r="C8" s="157"/>
      <c r="D8" s="157"/>
      <c r="E8" s="157"/>
      <c r="F8" s="157"/>
      <c r="G8" s="15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6"/>
      <c r="C9" s="157"/>
      <c r="D9" s="157"/>
      <c r="E9" s="157"/>
      <c r="F9" s="157"/>
      <c r="G9" s="15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9" t="s">
        <v>102</v>
      </c>
      <c r="C13" s="159"/>
      <c r="D13" s="161" t="s">
        <v>103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59" t="s">
        <v>101</v>
      </c>
      <c r="C14" s="159"/>
      <c r="D14" s="161" t="s">
        <v>105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59" t="s">
        <v>100</v>
      </c>
      <c r="C15" s="159"/>
      <c r="D15" s="161" t="s">
        <v>104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59" t="s">
        <v>99</v>
      </c>
      <c r="C16" s="159"/>
      <c r="D16" s="161" t="str">
        <f>Title</f>
        <v>Flange Segment Analytical Model for 30°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59" t="s">
        <v>98</v>
      </c>
      <c r="C17" s="159"/>
      <c r="D17" s="165" t="s">
        <v>328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59" t="s">
        <v>97</v>
      </c>
      <c r="C18" s="159"/>
      <c r="D18" s="160">
        <v>45432</v>
      </c>
      <c r="E18" s="160"/>
      <c r="F18" s="160"/>
      <c r="G18" s="160"/>
      <c r="H18" s="160"/>
      <c r="I18" s="160"/>
      <c r="J18" s="160"/>
      <c r="K18" s="16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6"/>
      <c r="C28" s="167"/>
      <c r="D28" s="167"/>
      <c r="E28" s="167"/>
      <c r="F28" s="167"/>
      <c r="G28" s="167"/>
      <c r="H28" s="167"/>
      <c r="I28" s="167"/>
      <c r="J28" s="167"/>
      <c r="K28" s="16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-1411.8867178057162</v>
      </c>
      <c r="P66" s="71">
        <v>-1376.3492646910029</v>
      </c>
      <c r="Q66" s="71">
        <v>-1340.8118115762895</v>
      </c>
      <c r="R66" s="71">
        <v>-1305.2743584615762</v>
      </c>
      <c r="S66" s="71">
        <v>-1269.7369053468631</v>
      </c>
      <c r="T66" s="71">
        <v>-1234.19945223215</v>
      </c>
      <c r="U66" s="71">
        <v>-1198.6619991174366</v>
      </c>
      <c r="V66" s="71">
        <v>-1163.1245460027233</v>
      </c>
      <c r="W66" s="71">
        <v>-1127.5870928880099</v>
      </c>
      <c r="X66" s="71">
        <v>-1092.0496397732966</v>
      </c>
      <c r="Y66" s="71">
        <v>-1056.5121866585835</v>
      </c>
      <c r="Z66" s="71">
        <v>-1020.9747335438701</v>
      </c>
      <c r="AA66" s="71">
        <v>-985.43728042915689</v>
      </c>
      <c r="AB66" s="71">
        <v>-949.89982731444354</v>
      </c>
      <c r="AC66" s="71">
        <v>-914.36237419973031</v>
      </c>
      <c r="AD66" s="71">
        <v>-878.82492108501708</v>
      </c>
      <c r="AE66" s="71">
        <v>-843.28746797030374</v>
      </c>
      <c r="AF66" s="71">
        <v>-807.75001485559039</v>
      </c>
      <c r="AG66" s="71">
        <v>-772.21256174087716</v>
      </c>
      <c r="AH66" s="71">
        <v>-736.67510862616393</v>
      </c>
      <c r="AI66" s="71">
        <v>-701.13765551145059</v>
      </c>
      <c r="AJ66" s="71">
        <v>-665.60020239673725</v>
      </c>
      <c r="AK66" s="71">
        <v>-630.06274928202413</v>
      </c>
      <c r="AL66" s="71">
        <v>-594.52529616731078</v>
      </c>
      <c r="AM66" s="71">
        <v>-558.98784305259744</v>
      </c>
      <c r="AN66" s="71">
        <v>-523.45038993788421</v>
      </c>
      <c r="AO66" s="71">
        <v>-487.91293682317087</v>
      </c>
      <c r="AP66" s="71">
        <v>-452.37548370845769</v>
      </c>
      <c r="AQ66" s="71">
        <v>-416.83803059374435</v>
      </c>
      <c r="AR66" s="71">
        <v>-381.30057747903106</v>
      </c>
      <c r="AS66" s="71">
        <v>-345.76312436431783</v>
      </c>
      <c r="AT66" s="71">
        <v>-310.22567124960455</v>
      </c>
      <c r="AU66" s="71">
        <v>-274.68821813489126</v>
      </c>
      <c r="AV66" s="71">
        <v>-239.15076502017794</v>
      </c>
      <c r="AW66" s="71">
        <v>-203.61331190546463</v>
      </c>
      <c r="AX66" s="71">
        <v>-168.07585879075131</v>
      </c>
      <c r="AY66" s="71">
        <v>-132.538405676038</v>
      </c>
      <c r="AZ66" s="71">
        <v>-97.000952561324922</v>
      </c>
      <c r="BA66" s="71">
        <v>-61.463499446611621</v>
      </c>
      <c r="BB66" s="71">
        <v>-25.926046331898309</v>
      </c>
      <c r="BC66" s="71">
        <v>9.6114067828149992</v>
      </c>
      <c r="BD66" s="71">
        <v>45.148859897528311</v>
      </c>
      <c r="BE66" s="71">
        <v>80.686313012241612</v>
      </c>
      <c r="BF66" s="71">
        <v>116.22376612695493</v>
      </c>
      <c r="BG66" s="71">
        <v>151.76121924166802</v>
      </c>
      <c r="BH66" s="71">
        <v>187.2986723563813</v>
      </c>
      <c r="BI66" s="71">
        <v>222.83612547109462</v>
      </c>
      <c r="BJ66" s="71">
        <v>258.37357858580793</v>
      </c>
      <c r="BK66" s="71">
        <v>293.91103170052122</v>
      </c>
      <c r="BL66" s="71">
        <v>329.44848481523456</v>
      </c>
      <c r="BM66" s="71">
        <v>364.98593792994785</v>
      </c>
      <c r="BN66" s="71">
        <v>400.5233910446612</v>
      </c>
      <c r="BO66" s="71">
        <v>436.06084415937448</v>
      </c>
      <c r="BP66" s="71">
        <v>471.59829727408754</v>
      </c>
      <c r="BQ66" s="71">
        <v>507.13575038880089</v>
      </c>
      <c r="BR66" s="71">
        <v>542.67320350351417</v>
      </c>
      <c r="BS66" s="71">
        <v>578.21065661822752</v>
      </c>
      <c r="BT66" s="71">
        <v>613.74810973294075</v>
      </c>
      <c r="BU66" s="71">
        <v>649.28556284765409</v>
      </c>
      <c r="BV66" s="71">
        <v>684.82301596236744</v>
      </c>
      <c r="BW66" s="71">
        <v>720.36046907708044</v>
      </c>
      <c r="BX66" s="71">
        <v>755.89792219179401</v>
      </c>
      <c r="BY66" s="71">
        <v>791.43537530650713</v>
      </c>
      <c r="BZ66" s="71">
        <v>826.9728284212207</v>
      </c>
      <c r="CA66" s="71">
        <v>862.5102815359337</v>
      </c>
      <c r="CB66" s="71">
        <v>898.04773465064682</v>
      </c>
      <c r="CC66" s="71">
        <v>933.58518776536039</v>
      </c>
      <c r="CD66" s="71">
        <v>969.12264088007339</v>
      </c>
      <c r="CE66" s="71">
        <v>1004.660093994787</v>
      </c>
      <c r="CF66" s="71">
        <v>1040.1975471095</v>
      </c>
      <c r="CG66" s="71">
        <v>1075.7350002242135</v>
      </c>
      <c r="CH66" s="71">
        <v>1111.2724533389267</v>
      </c>
      <c r="CI66" s="71">
        <v>1146.8099064536402</v>
      </c>
      <c r="CJ66" s="71">
        <v>1182.3473595683533</v>
      </c>
      <c r="CK66" s="71">
        <v>1217.8848126830665</v>
      </c>
      <c r="CL66" s="71">
        <v>1253.4222657977798</v>
      </c>
      <c r="CM66" s="71">
        <v>1288.9597189124929</v>
      </c>
      <c r="CN66" s="71">
        <v>1324.4971720272065</v>
      </c>
      <c r="CO66" s="71">
        <v>1360.0346251419196</v>
      </c>
      <c r="CP66" s="71">
        <v>1395.5720782566332</v>
      </c>
      <c r="CQ66" s="71">
        <v>1431.1095313713463</v>
      </c>
      <c r="CR66" s="71">
        <v>1466.6469844860592</v>
      </c>
      <c r="CS66" s="71">
        <v>1502.1844376007728</v>
      </c>
      <c r="CT66" s="71">
        <v>1537.7218907154859</v>
      </c>
      <c r="CU66" s="71">
        <v>1573.2593438301994</v>
      </c>
      <c r="CV66" s="71">
        <v>1608.7967969449126</v>
      </c>
      <c r="CW66" s="71">
        <v>1644.3342500596261</v>
      </c>
      <c r="CX66" s="71">
        <v>1679.8717031743392</v>
      </c>
      <c r="CY66" s="71">
        <v>1715.4091562890521</v>
      </c>
      <c r="CZ66" s="71">
        <v>1750.9466094037657</v>
      </c>
      <c r="DA66" s="71">
        <v>1786.4840625184788</v>
      </c>
      <c r="DB66" s="71">
        <v>1822.0215156331924</v>
      </c>
      <c r="DC66" s="71">
        <v>1857.5589687479055</v>
      </c>
      <c r="DD66" s="71">
        <v>1893.0964218626191</v>
      </c>
      <c r="DE66" s="71">
        <v>1928.633874977332</v>
      </c>
      <c r="DF66" s="71">
        <v>1964.1713280920455</v>
      </c>
      <c r="DG66" s="71">
        <v>1999.7087812067587</v>
      </c>
      <c r="DH66" s="71">
        <v>2035.2462343214718</v>
      </c>
      <c r="DI66" s="71">
        <v>2070.7836874361851</v>
      </c>
      <c r="DJ66" s="71">
        <v>2106.3211405508987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2829.8761188739527</v>
      </c>
      <c r="P67" s="71">
        <v>2829.8761188739527</v>
      </c>
      <c r="Q67" s="71">
        <v>2829.8765753289222</v>
      </c>
      <c r="R67" s="71">
        <v>2829.9240679981099</v>
      </c>
      <c r="S67" s="71">
        <v>2830.0496585720675</v>
      </c>
      <c r="T67" s="71">
        <v>2830.2533470507947</v>
      </c>
      <c r="U67" s="71">
        <v>2830.5351334342918</v>
      </c>
      <c r="V67" s="71">
        <v>2830.8950177225588</v>
      </c>
      <c r="W67" s="71">
        <v>2831.3329999155953</v>
      </c>
      <c r="X67" s="71">
        <v>2831.8490800134014</v>
      </c>
      <c r="Y67" s="71">
        <v>2832.4432580159778</v>
      </c>
      <c r="Z67" s="71">
        <v>2833.1155339233237</v>
      </c>
      <c r="AA67" s="71">
        <v>2833.8659077354396</v>
      </c>
      <c r="AB67" s="71">
        <v>2834.6943794523249</v>
      </c>
      <c r="AC67" s="71">
        <v>2835.6009490739802</v>
      </c>
      <c r="AD67" s="71">
        <v>2836.585616600405</v>
      </c>
      <c r="AE67" s="71">
        <v>2837.6483820315998</v>
      </c>
      <c r="AF67" s="71">
        <v>2838.7892453675649</v>
      </c>
      <c r="AG67" s="71">
        <v>2840.0082066082991</v>
      </c>
      <c r="AH67" s="71">
        <v>2841.3052657538033</v>
      </c>
      <c r="AI67" s="71">
        <v>2842.6804228040774</v>
      </c>
      <c r="AJ67" s="71">
        <v>2844.1336777591209</v>
      </c>
      <c r="AK67" s="71">
        <v>2845.6650306189345</v>
      </c>
      <c r="AL67" s="71">
        <v>2847.2744813835179</v>
      </c>
      <c r="AM67" s="71">
        <v>2848.9620300528704</v>
      </c>
      <c r="AN67" s="71">
        <v>2850.7276766269933</v>
      </c>
      <c r="AO67" s="71">
        <v>2852.5714211058862</v>
      </c>
      <c r="AP67" s="71">
        <v>2854.4932634895486</v>
      </c>
      <c r="AQ67" s="71">
        <v>2856.4932037779809</v>
      </c>
      <c r="AR67" s="71">
        <v>2858.5712419711826</v>
      </c>
      <c r="AS67" s="71">
        <v>2860.7273780691544</v>
      </c>
      <c r="AT67" s="71">
        <v>2862.9616120718961</v>
      </c>
      <c r="AU67" s="71">
        <v>2865.2739439794077</v>
      </c>
      <c r="AV67" s="71">
        <v>2867.6643737916884</v>
      </c>
      <c r="AW67" s="71">
        <v>2870.132901508739</v>
      </c>
      <c r="AX67" s="71">
        <v>2872.67952713056</v>
      </c>
      <c r="AY67" s="71">
        <v>2875.3042506571505</v>
      </c>
      <c r="AZ67" s="71">
        <v>2878.0707939814297</v>
      </c>
      <c r="BA67" s="71">
        <v>2881.1404082617078</v>
      </c>
      <c r="BB67" s="71">
        <v>2884.5209759457775</v>
      </c>
      <c r="BC67" s="71">
        <v>2888.212497033639</v>
      </c>
      <c r="BD67" s="71">
        <v>2892.2149715252917</v>
      </c>
      <c r="BE67" s="71">
        <v>2896.5283994207357</v>
      </c>
      <c r="BF67" s="71">
        <v>2901.1527807199718</v>
      </c>
      <c r="BG67" s="71">
        <v>2906.0881154229987</v>
      </c>
      <c r="BH67" s="71">
        <v>2911.3344035298173</v>
      </c>
      <c r="BI67" s="71">
        <v>2916.8916450404272</v>
      </c>
      <c r="BJ67" s="71">
        <v>2922.7598399548287</v>
      </c>
      <c r="BK67" s="71">
        <v>2928.9389882730216</v>
      </c>
      <c r="BL67" s="71">
        <v>2935.4290899950061</v>
      </c>
      <c r="BM67" s="71">
        <v>2942.2301451207818</v>
      </c>
      <c r="BN67" s="71">
        <v>2949.3421536503488</v>
      </c>
      <c r="BO67" s="71">
        <v>2956.7651155837075</v>
      </c>
      <c r="BP67" s="71">
        <v>2964.4990309208574</v>
      </c>
      <c r="BQ67" s="71">
        <v>2972.5438996617995</v>
      </c>
      <c r="BR67" s="71">
        <v>2980.8997218065324</v>
      </c>
      <c r="BS67" s="71">
        <v>2989.566497355057</v>
      </c>
      <c r="BT67" s="71">
        <v>2998.5442263073724</v>
      </c>
      <c r="BU67" s="71">
        <v>3007.8329086634799</v>
      </c>
      <c r="BV67" s="71">
        <v>3017.4325444233791</v>
      </c>
      <c r="BW67" s="71">
        <v>3027.3431335870691</v>
      </c>
      <c r="BX67" s="71">
        <v>3037.5646761545513</v>
      </c>
      <c r="BY67" s="71">
        <v>3048.0971721258243</v>
      </c>
      <c r="BZ67" s="71">
        <v>3058.9406215008889</v>
      </c>
      <c r="CA67" s="71">
        <v>3070.0950242797448</v>
      </c>
      <c r="CB67" s="71">
        <v>3081.5603804623925</v>
      </c>
      <c r="CC67" s="71">
        <v>3093.3366900488309</v>
      </c>
      <c r="CD67" s="71">
        <v>3105.4239530390619</v>
      </c>
      <c r="CE67" s="71">
        <v>3117.8221694330832</v>
      </c>
      <c r="CF67" s="71">
        <v>3130.5313392308967</v>
      </c>
      <c r="CG67" s="71">
        <v>3143.5514624325019</v>
      </c>
      <c r="CH67" s="71">
        <v>3156.8825390378979</v>
      </c>
      <c r="CI67" s="71">
        <v>3170.5245690470856</v>
      </c>
      <c r="CJ67" s="71">
        <v>3184.4775524600645</v>
      </c>
      <c r="CK67" s="71">
        <v>3198.7414892768347</v>
      </c>
      <c r="CL67" s="71">
        <v>3213.3163794973971</v>
      </c>
      <c r="CM67" s="71">
        <v>3228.2022231217506</v>
      </c>
      <c r="CN67" s="71">
        <v>3243.3990201498955</v>
      </c>
      <c r="CO67" s="71">
        <v>3258.9067705818316</v>
      </c>
      <c r="CP67" s="71">
        <v>3274.7254744175598</v>
      </c>
      <c r="CQ67" s="71">
        <v>3290.8551316570788</v>
      </c>
      <c r="CR67" s="71">
        <v>3307.2957423003895</v>
      </c>
      <c r="CS67" s="71">
        <v>3324.0473063474915</v>
      </c>
      <c r="CT67" s="71">
        <v>3341.1098237983852</v>
      </c>
      <c r="CU67" s="71">
        <v>3358.4832946530701</v>
      </c>
      <c r="CV67" s="71">
        <v>3376.1677189115467</v>
      </c>
      <c r="CW67" s="71">
        <v>3394.1630965738145</v>
      </c>
      <c r="CX67" s="71">
        <v>3412.4694276398741</v>
      </c>
      <c r="CY67" s="71">
        <v>3431.0867121097249</v>
      </c>
      <c r="CZ67" s="71">
        <v>3450.0149499833674</v>
      </c>
      <c r="DA67" s="71">
        <v>3469.2541412608007</v>
      </c>
      <c r="DB67" s="71">
        <v>3488.8042859420261</v>
      </c>
      <c r="DC67" s="71">
        <v>3508.6653840270424</v>
      </c>
      <c r="DD67" s="71">
        <v>3528.8374355158508</v>
      </c>
      <c r="DE67" s="71">
        <v>3549.3204404084504</v>
      </c>
      <c r="DF67" s="71">
        <v>3570.1143987048413</v>
      </c>
      <c r="DG67" s="71">
        <v>3591.2193104050239</v>
      </c>
      <c r="DH67" s="71">
        <v>3612.6351755089972</v>
      </c>
      <c r="DI67" s="71">
        <v>3634.3619940167628</v>
      </c>
      <c r="DJ67" s="71">
        <v>3656.3997659283195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-229.43355372679758</v>
      </c>
      <c r="P68" s="71">
        <v>-229.43355372679758</v>
      </c>
      <c r="Q68" s="71">
        <v>-229.43142576896025</v>
      </c>
      <c r="R68" s="71">
        <v>-229.21001861072142</v>
      </c>
      <c r="S68" s="71">
        <v>-228.62452504809147</v>
      </c>
      <c r="T68" s="71">
        <v>-227.67494508107029</v>
      </c>
      <c r="U68" s="71">
        <v>-226.361278709658</v>
      </c>
      <c r="V68" s="71">
        <v>-224.6835259338545</v>
      </c>
      <c r="W68" s="71">
        <v>-222.64168675365985</v>
      </c>
      <c r="X68" s="71">
        <v>-220.23576116907398</v>
      </c>
      <c r="Y68" s="71">
        <v>-217.46574918009699</v>
      </c>
      <c r="Z68" s="71">
        <v>-214.33165078672883</v>
      </c>
      <c r="AA68" s="71">
        <v>-210.83346598896949</v>
      </c>
      <c r="AB68" s="71">
        <v>-206.97119478681898</v>
      </c>
      <c r="AC68" s="71">
        <v>-202.74483718027727</v>
      </c>
      <c r="AD68" s="71">
        <v>-198.15439316934436</v>
      </c>
      <c r="AE68" s="71">
        <v>-193.19986275402033</v>
      </c>
      <c r="AF68" s="71">
        <v>-187.88124593430513</v>
      </c>
      <c r="AG68" s="71">
        <v>-182.19854271019878</v>
      </c>
      <c r="AH68" s="71">
        <v>-176.15175308170126</v>
      </c>
      <c r="AI68" s="71">
        <v>-169.74087704881251</v>
      </c>
      <c r="AJ68" s="71">
        <v>-162.96591461153261</v>
      </c>
      <c r="AK68" s="71">
        <v>-155.82686576986154</v>
      </c>
      <c r="AL68" s="71">
        <v>-148.32373052379933</v>
      </c>
      <c r="AM68" s="71">
        <v>-140.45650887334591</v>
      </c>
      <c r="AN68" s="71">
        <v>-132.22520081850132</v>
      </c>
      <c r="AO68" s="71">
        <v>-123.62980635926559</v>
      </c>
      <c r="AP68" s="71">
        <v>-114.67032549563868</v>
      </c>
      <c r="AQ68" s="71">
        <v>-105.34675822762057</v>
      </c>
      <c r="AR68" s="71">
        <v>-95.6591045552113</v>
      </c>
      <c r="AS68" s="71">
        <v>-85.607364478410886</v>
      </c>
      <c r="AT68" s="71">
        <v>-75.191537997219271</v>
      </c>
      <c r="AU68" s="71">
        <v>-64.411625111636482</v>
      </c>
      <c r="AV68" s="71">
        <v>-53.26762582166252</v>
      </c>
      <c r="AW68" s="71">
        <v>-41.759540127297385</v>
      </c>
      <c r="AX68" s="71">
        <v>-29.88736802854109</v>
      </c>
      <c r="AY68" s="71">
        <v>-17.651109525393615</v>
      </c>
      <c r="AZ68" s="71">
        <v>-4.8853549282456541</v>
      </c>
      <c r="BA68" s="71">
        <v>8.828472531793679</v>
      </c>
      <c r="BB68" s="71">
        <v>23.510834162179052</v>
      </c>
      <c r="BC68" s="71">
        <v>39.161729962910449</v>
      </c>
      <c r="BD68" s="71">
        <v>55.781159933987887</v>
      </c>
      <c r="BE68" s="71">
        <v>73.369124075411349</v>
      </c>
      <c r="BF68" s="71">
        <v>91.925622387180852</v>
      </c>
      <c r="BG68" s="71">
        <v>111.45065486929624</v>
      </c>
      <c r="BH68" s="71">
        <v>131.94422152175781</v>
      </c>
      <c r="BI68" s="71">
        <v>153.40632234456541</v>
      </c>
      <c r="BJ68" s="71">
        <v>175.83695733771901</v>
      </c>
      <c r="BK68" s="71">
        <v>199.23612650121868</v>
      </c>
      <c r="BL68" s="71">
        <v>223.60382983506435</v>
      </c>
      <c r="BM68" s="71">
        <v>248.94006733925607</v>
      </c>
      <c r="BN68" s="71">
        <v>275.24483901379386</v>
      </c>
      <c r="BO68" s="71">
        <v>302.51814485867766</v>
      </c>
      <c r="BP68" s="71">
        <v>330.75998487390729</v>
      </c>
      <c r="BQ68" s="71">
        <v>359.97035905948314</v>
      </c>
      <c r="BR68" s="71">
        <v>390.14926741540501</v>
      </c>
      <c r="BS68" s="71">
        <v>421.29670994167293</v>
      </c>
      <c r="BT68" s="71">
        <v>453.41268663828691</v>
      </c>
      <c r="BU68" s="71">
        <v>486.49719750524685</v>
      </c>
      <c r="BV68" s="71">
        <v>520.55024254255284</v>
      </c>
      <c r="BW68" s="71">
        <v>555.57182175020466</v>
      </c>
      <c r="BX68" s="71">
        <v>591.56193512820289</v>
      </c>
      <c r="BY68" s="71">
        <v>628.52058267654684</v>
      </c>
      <c r="BZ68" s="71">
        <v>666.44776439523719</v>
      </c>
      <c r="CA68" s="71">
        <v>705.34348028427303</v>
      </c>
      <c r="CB68" s="71">
        <v>745.20773034365504</v>
      </c>
      <c r="CC68" s="71">
        <v>786.04051457338346</v>
      </c>
      <c r="CD68" s="71">
        <v>827.84183297345749</v>
      </c>
      <c r="CE68" s="71">
        <v>870.61168554387814</v>
      </c>
      <c r="CF68" s="71">
        <v>914.35007228464406</v>
      </c>
      <c r="CG68" s="71">
        <v>959.05699319575672</v>
      </c>
      <c r="CH68" s="71">
        <v>1004.7324482772149</v>
      </c>
      <c r="CI68" s="71">
        <v>1051.3764375290195</v>
      </c>
      <c r="CJ68" s="71">
        <v>1098.9889609511699</v>
      </c>
      <c r="CK68" s="71">
        <v>1147.5700185436658</v>
      </c>
      <c r="CL68" s="71">
        <v>1197.1196103065088</v>
      </c>
      <c r="CM68" s="71">
        <v>1247.637736239697</v>
      </c>
      <c r="CN68" s="71">
        <v>1299.1243963432319</v>
      </c>
      <c r="CO68" s="71">
        <v>1351.5795906171122</v>
      </c>
      <c r="CP68" s="71">
        <v>1405.0033190613392</v>
      </c>
      <c r="CQ68" s="71">
        <v>1459.3955816759114</v>
      </c>
      <c r="CR68" s="71">
        <v>1514.7563784608299</v>
      </c>
      <c r="CS68" s="71">
        <v>1571.0857094160949</v>
      </c>
      <c r="CT68" s="71">
        <v>1628.3835745417055</v>
      </c>
      <c r="CU68" s="71">
        <v>1686.6499738376626</v>
      </c>
      <c r="CV68" s="71">
        <v>1745.8849073039648</v>
      </c>
      <c r="CW68" s="71">
        <v>1806.0883749406144</v>
      </c>
      <c r="CX68" s="71">
        <v>1867.2603767476087</v>
      </c>
      <c r="CY68" s="71">
        <v>1929.4009127249492</v>
      </c>
      <c r="CZ68" s="71">
        <v>1992.5099828726368</v>
      </c>
      <c r="DA68" s="71">
        <v>2056.5875871906692</v>
      </c>
      <c r="DB68" s="71">
        <v>2121.6337256790484</v>
      </c>
      <c r="DC68" s="71">
        <v>2187.6483983377734</v>
      </c>
      <c r="DD68" s="71">
        <v>2254.6316051668446</v>
      </c>
      <c r="DE68" s="71">
        <v>2322.5833461662619</v>
      </c>
      <c r="DF68" s="71">
        <v>2391.5036213360249</v>
      </c>
      <c r="DG68" s="71">
        <v>2461.3924306761337</v>
      </c>
      <c r="DH68" s="71">
        <v>2532.2497741865886</v>
      </c>
      <c r="DI68" s="71">
        <v>2604.0756518673902</v>
      </c>
      <c r="DJ68" s="71">
        <v>2676.8700637185379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2006.0201338579991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244.95252049918741</v>
      </c>
      <c r="K85" s="79">
        <v>2920.5071180545924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-1344.6540169578248</v>
      </c>
      <c r="K86" s="79">
        <v>2829.8761188739527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2887183.4165056306</v>
      </c>
      <c r="J89" s="80">
        <v>0.10588541001812402</v>
      </c>
      <c r="K89" s="80">
        <v>1.231098267061012E-7</v>
      </c>
      <c r="L89" s="3"/>
      <c r="N89" s="1" t="s">
        <v>324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2885782.051235259</v>
      </c>
      <c r="J90" s="80">
        <v>8.3152887889761815E-2</v>
      </c>
      <c r="K90" s="80">
        <v>3.0919807936129461E-8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2829876.1188739529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304</v>
      </c>
      <c r="R111" s="137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305</v>
      </c>
      <c r="R112" s="137">
        <f>R111/2/(J113-J116)</f>
        <v>1.8422051404021314E-4</v>
      </c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-14.407579787403309</v>
      </c>
      <c r="L113" s="3"/>
      <c r="Q113" s="70" t="s">
        <v>306</v>
      </c>
      <c r="R113" s="1">
        <f>R111-2*R112*J113</f>
        <v>0.49542570842041589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2006.0201338579991</v>
      </c>
      <c r="K114" s="79">
        <v>2473.9057671178693</v>
      </c>
      <c r="L114" s="3"/>
      <c r="Q114" s="70" t="s">
        <v>307</v>
      </c>
      <c r="R114" s="1">
        <f>point1.Ms-R113*J113-R112*J113^2</f>
        <v>43.873975862930251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244.95252049918741</v>
      </c>
      <c r="K115" s="79">
        <v>167.25199545903379</v>
      </c>
      <c r="L115" s="3"/>
      <c r="Q115" s="1" t="s">
        <v>308</v>
      </c>
      <c r="R115" s="1">
        <f>R114+R113*J116+R112*J116^2</f>
        <v>-289.21410860291388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-1344.6540169578248</v>
      </c>
      <c r="K116" s="79">
        <v>-229.43355372679758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34.833260851452941</v>
      </c>
      <c r="J119" s="80">
        <v>4.4666156917872038E-4</v>
      </c>
      <c r="K119" s="80">
        <v>3.8345318757213877E-10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31.195588086491284</v>
      </c>
      <c r="J120" s="80">
        <v>3.876523455497378E-4</v>
      </c>
      <c r="K120" s="80">
        <v>1.4414575818795793E-10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-229.43355372679758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263</v>
      </c>
      <c r="C127" s="58"/>
      <c r="D127" s="58"/>
      <c r="E127" s="58"/>
      <c r="F127" s="58"/>
      <c r="G127" s="58"/>
      <c r="H127" s="58"/>
      <c r="I127" s="59" t="s">
        <v>264</v>
      </c>
      <c r="J127" s="127">
        <v>1.4</v>
      </c>
      <c r="K127" s="60" t="s">
        <v>265</v>
      </c>
      <c r="L127" s="3"/>
      <c r="U127" s="99"/>
    </row>
    <row r="128" spans="1:21" ht="20.100000000000001" customHeight="1">
      <c r="A128" s="9" t="s">
        <v>4</v>
      </c>
      <c r="B128" s="8" t="s">
        <v>259</v>
      </c>
      <c r="C128" s="8"/>
      <c r="D128" s="8"/>
      <c r="E128" s="8"/>
      <c r="F128" s="8"/>
      <c r="G128" s="8"/>
      <c r="H128" s="8"/>
      <c r="I128" s="7" t="s">
        <v>260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261</v>
      </c>
      <c r="C129" s="11"/>
      <c r="D129" s="11"/>
      <c r="E129" s="11"/>
      <c r="F129" s="11"/>
      <c r="G129" s="11"/>
      <c r="H129" s="11"/>
      <c r="I129" s="10" t="s">
        <v>262</v>
      </c>
      <c r="J129" s="67">
        <v>1.2162355202035973</v>
      </c>
      <c r="K129" s="93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243</v>
      </c>
      <c r="C132" s="11"/>
      <c r="D132" s="11"/>
      <c r="E132" s="11"/>
      <c r="F132" s="11"/>
      <c r="G132" s="11"/>
      <c r="H132" s="11"/>
      <c r="I132" s="10" t="s">
        <v>244</v>
      </c>
      <c r="J132" s="97">
        <v>1.8</v>
      </c>
      <c r="K132" s="93" t="s">
        <v>87</v>
      </c>
      <c r="L132" s="3"/>
      <c r="U132" s="99"/>
    </row>
    <row r="133" spans="1:21" ht="20.100000000000001" customHeight="1">
      <c r="A133" s="9" t="s">
        <v>4</v>
      </c>
      <c r="B133" s="17" t="s">
        <v>245</v>
      </c>
      <c r="C133" s="17"/>
      <c r="D133" s="17"/>
      <c r="E133" s="17"/>
      <c r="F133" s="17"/>
      <c r="G133" s="17"/>
      <c r="H133" s="17"/>
      <c r="I133" s="16" t="s">
        <v>246</v>
      </c>
      <c r="J133" s="152">
        <v>5109.9347062037868</v>
      </c>
      <c r="K133" s="1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11" t="s">
        <v>247</v>
      </c>
      <c r="C136" s="11"/>
      <c r="D136" s="11"/>
      <c r="E136" s="11"/>
      <c r="F136" s="11"/>
      <c r="G136" s="11"/>
      <c r="H136" s="11"/>
      <c r="I136" s="10" t="s">
        <v>248</v>
      </c>
      <c r="J136" s="152">
        <v>1420.1284185380368</v>
      </c>
      <c r="K136" s="93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14366.138874432012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0.41569140985202385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10496.259974315995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2.3686912204523787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846.88967330865705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331</v>
      </c>
      <c r="C148" s="8"/>
      <c r="D148" s="8"/>
      <c r="E148" s="8"/>
      <c r="F148" s="8"/>
      <c r="G148" s="8"/>
      <c r="H148" s="8"/>
      <c r="I148" s="81" t="s">
        <v>84</v>
      </c>
      <c r="J148" s="62">
        <v>-1221.362350291158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-1221.362350291158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A.4.4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0.12086305665036055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A.4.5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/>
      <c r="O157" s="133"/>
      <c r="P157" s="133"/>
      <c r="Q157" s="133"/>
      <c r="R157" s="133"/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A.4.6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29.999999999999996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129398710.74285959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7.5528578582844563E-2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0.35210840400989052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7" priority="5" stopIfTrue="1" operator="between">
      <formula>0</formula>
      <formula>1</formula>
    </cfRule>
  </conditionalFormatting>
  <conditionalFormatting sqref="K94">
    <cfRule type="cellIs" dxfId="26" priority="2" stopIfTrue="1" operator="between">
      <formula>0</formula>
      <formula>1</formula>
    </cfRule>
  </conditionalFormatting>
  <conditionalFormatting sqref="K124">
    <cfRule type="cellIs" dxfId="2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69" activePane="bottomLeft" state="frozen"/>
      <selection pane="bottomLeft" activeCell="J85" sqref="J8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6"/>
      <c r="C5" s="157"/>
      <c r="D5" s="157"/>
      <c r="E5" s="157"/>
      <c r="F5" s="157"/>
      <c r="G5" s="15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6"/>
      <c r="C6" s="157"/>
      <c r="D6" s="157"/>
      <c r="E6" s="157"/>
      <c r="F6" s="157"/>
      <c r="G6" s="15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6"/>
      <c r="C7" s="157"/>
      <c r="D7" s="157"/>
      <c r="E7" s="157"/>
      <c r="F7" s="157"/>
      <c r="G7" s="15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6"/>
      <c r="C8" s="157"/>
      <c r="D8" s="157"/>
      <c r="E8" s="157"/>
      <c r="F8" s="157"/>
      <c r="G8" s="15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6"/>
      <c r="C9" s="157"/>
      <c r="D9" s="157"/>
      <c r="E9" s="157"/>
      <c r="F9" s="157"/>
      <c r="G9" s="15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296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9" t="s">
        <v>102</v>
      </c>
      <c r="C13" s="159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59" t="s">
        <v>101</v>
      </c>
      <c r="C14" s="159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59" t="s">
        <v>100</v>
      </c>
      <c r="C15" s="159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59" t="s">
        <v>99</v>
      </c>
      <c r="C16" s="159"/>
      <c r="D16" s="161" t="str">
        <f>Title</f>
        <v>Flange Segment Analytical Model for 60°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59" t="s">
        <v>98</v>
      </c>
      <c r="C17" s="159"/>
      <c r="D17" s="161" t="str">
        <f>Gap30deg!D17</f>
        <v>0.10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59" t="s">
        <v>97</v>
      </c>
      <c r="C18" s="159"/>
      <c r="D18" s="160">
        <f>Gap30deg!D18</f>
        <v>45432</v>
      </c>
      <c r="E18" s="160"/>
      <c r="F18" s="160"/>
      <c r="G18" s="160"/>
      <c r="H18" s="160"/>
      <c r="I18" s="160"/>
      <c r="J18" s="160"/>
      <c r="K18" s="16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6"/>
      <c r="C28" s="167"/>
      <c r="D28" s="167"/>
      <c r="E28" s="167"/>
      <c r="F28" s="167"/>
      <c r="G28" s="167"/>
      <c r="H28" s="167"/>
      <c r="I28" s="167"/>
      <c r="J28" s="167"/>
      <c r="K28" s="16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-972.27745279555916</v>
      </c>
      <c r="P66" s="71">
        <v>-944.44216496292142</v>
      </c>
      <c r="Q66" s="71">
        <v>-916.60687713028369</v>
      </c>
      <c r="R66" s="71">
        <v>-888.77158929764596</v>
      </c>
      <c r="S66" s="71">
        <v>-860.93630146500823</v>
      </c>
      <c r="T66" s="71">
        <v>-833.10101363237038</v>
      </c>
      <c r="U66" s="71">
        <v>-805.26572579973276</v>
      </c>
      <c r="V66" s="71">
        <v>-777.43043796709492</v>
      </c>
      <c r="W66" s="71">
        <v>-749.59515013445719</v>
      </c>
      <c r="X66" s="71">
        <v>-721.75986230181945</v>
      </c>
      <c r="Y66" s="71">
        <v>-693.92457446918172</v>
      </c>
      <c r="Z66" s="71">
        <v>-666.08928663654387</v>
      </c>
      <c r="AA66" s="71">
        <v>-638.25399880390614</v>
      </c>
      <c r="AB66" s="71">
        <v>-610.41871097126841</v>
      </c>
      <c r="AC66" s="71">
        <v>-582.58342313863068</v>
      </c>
      <c r="AD66" s="71">
        <v>-554.74813530599295</v>
      </c>
      <c r="AE66" s="71">
        <v>-526.91284747335521</v>
      </c>
      <c r="AF66" s="71">
        <v>-499.07755964071748</v>
      </c>
      <c r="AG66" s="71">
        <v>-471.24227180807969</v>
      </c>
      <c r="AH66" s="71">
        <v>-443.4069839754419</v>
      </c>
      <c r="AI66" s="71">
        <v>-415.57169614280423</v>
      </c>
      <c r="AJ66" s="71">
        <v>-387.73640831016644</v>
      </c>
      <c r="AK66" s="71">
        <v>-359.90112047752865</v>
      </c>
      <c r="AL66" s="71">
        <v>-332.06583264489086</v>
      </c>
      <c r="AM66" s="71">
        <v>-304.23054481225319</v>
      </c>
      <c r="AN66" s="71">
        <v>-276.39525697961545</v>
      </c>
      <c r="AO66" s="71">
        <v>-248.55996914697764</v>
      </c>
      <c r="AP66" s="71">
        <v>-220.72468131433999</v>
      </c>
      <c r="AQ66" s="71">
        <v>-192.8893934817022</v>
      </c>
      <c r="AR66" s="71">
        <v>-165.05410564906441</v>
      </c>
      <c r="AS66" s="71">
        <v>-137.21881781642662</v>
      </c>
      <c r="AT66" s="71">
        <v>-109.38352998378896</v>
      </c>
      <c r="AU66" s="71">
        <v>-81.548242151151172</v>
      </c>
      <c r="AV66" s="71">
        <v>-53.712954318513397</v>
      </c>
      <c r="AW66" s="71">
        <v>-25.877666485875729</v>
      </c>
      <c r="AX66" s="71">
        <v>1.9576213467620547</v>
      </c>
      <c r="AY66" s="71">
        <v>29.792909179399839</v>
      </c>
      <c r="AZ66" s="71">
        <v>57.628197012037624</v>
      </c>
      <c r="BA66" s="71">
        <v>85.463484844675406</v>
      </c>
      <c r="BB66" s="71">
        <v>113.29877267731318</v>
      </c>
      <c r="BC66" s="71">
        <v>141.13406050995073</v>
      </c>
      <c r="BD66" s="71">
        <v>168.96934834258852</v>
      </c>
      <c r="BE66" s="71">
        <v>196.80463617522631</v>
      </c>
      <c r="BF66" s="71">
        <v>224.6399240078641</v>
      </c>
      <c r="BG66" s="71">
        <v>252.47521184050186</v>
      </c>
      <c r="BH66" s="71">
        <v>280.31049967313965</v>
      </c>
      <c r="BI66" s="71">
        <v>308.14578750577743</v>
      </c>
      <c r="BJ66" s="71">
        <v>335.981075338415</v>
      </c>
      <c r="BK66" s="71">
        <v>363.81636317105279</v>
      </c>
      <c r="BL66" s="71">
        <v>391.65165100369057</v>
      </c>
      <c r="BM66" s="71">
        <v>419.48693883632836</v>
      </c>
      <c r="BN66" s="71">
        <v>447.3222266689661</v>
      </c>
      <c r="BO66" s="71">
        <v>475.15751450160388</v>
      </c>
      <c r="BP66" s="71">
        <v>502.99280233424167</v>
      </c>
      <c r="BQ66" s="71">
        <v>530.82809016687929</v>
      </c>
      <c r="BR66" s="71">
        <v>558.66337799951702</v>
      </c>
      <c r="BS66" s="71">
        <v>586.49866583215476</v>
      </c>
      <c r="BT66" s="71">
        <v>614.3339536647926</v>
      </c>
      <c r="BU66" s="71">
        <v>642.16924149743033</v>
      </c>
      <c r="BV66" s="71">
        <v>670.00452933006818</v>
      </c>
      <c r="BW66" s="71">
        <v>697.83981716270591</v>
      </c>
      <c r="BX66" s="71">
        <v>725.67510499534353</v>
      </c>
      <c r="BY66" s="71">
        <v>753.51039282798126</v>
      </c>
      <c r="BZ66" s="71">
        <v>781.345680660619</v>
      </c>
      <c r="CA66" s="71">
        <v>809.18096849325684</v>
      </c>
      <c r="CB66" s="71">
        <v>837.01625632589457</v>
      </c>
      <c r="CC66" s="71">
        <v>864.85154415853242</v>
      </c>
      <c r="CD66" s="71">
        <v>892.68683199117015</v>
      </c>
      <c r="CE66" s="71">
        <v>920.52211982380777</v>
      </c>
      <c r="CF66" s="71">
        <v>948.3574076564455</v>
      </c>
      <c r="CG66" s="71">
        <v>976.19269548908335</v>
      </c>
      <c r="CH66" s="71">
        <v>1004.0279833217211</v>
      </c>
      <c r="CI66" s="71">
        <v>1031.8632711543589</v>
      </c>
      <c r="CJ66" s="71">
        <v>1059.6985589869967</v>
      </c>
      <c r="CK66" s="71">
        <v>1087.5338468196346</v>
      </c>
      <c r="CL66" s="71">
        <v>1115.3691346522719</v>
      </c>
      <c r="CM66" s="71">
        <v>1143.2044224849101</v>
      </c>
      <c r="CN66" s="71">
        <v>1171.0397103175478</v>
      </c>
      <c r="CO66" s="71">
        <v>1198.8749981501858</v>
      </c>
      <c r="CP66" s="71">
        <v>1226.7102859828231</v>
      </c>
      <c r="CQ66" s="71">
        <v>1254.5455738154608</v>
      </c>
      <c r="CR66" s="71">
        <v>1282.3808616480985</v>
      </c>
      <c r="CS66" s="71">
        <v>1310.2161494807362</v>
      </c>
      <c r="CT66" s="71">
        <v>1338.0514373133742</v>
      </c>
      <c r="CU66" s="71">
        <v>1365.8867251460119</v>
      </c>
      <c r="CV66" s="71">
        <v>1393.7220129786497</v>
      </c>
      <c r="CW66" s="71">
        <v>1421.5573008112874</v>
      </c>
      <c r="CX66" s="71">
        <v>1449.3925886439254</v>
      </c>
      <c r="CY66" s="71">
        <v>1477.2278764765631</v>
      </c>
      <c r="CZ66" s="71">
        <v>1505.0631643092008</v>
      </c>
      <c r="DA66" s="71">
        <v>1532.8984521418386</v>
      </c>
      <c r="DB66" s="71">
        <v>1560.7337399744763</v>
      </c>
      <c r="DC66" s="71">
        <v>1588.5690278071143</v>
      </c>
      <c r="DD66" s="71">
        <v>1616.4043156397515</v>
      </c>
      <c r="DE66" s="71">
        <v>1644.2396034723893</v>
      </c>
      <c r="DF66" s="71">
        <v>1672.074891305027</v>
      </c>
      <c r="DG66" s="71">
        <v>1699.910179137665</v>
      </c>
      <c r="DH66" s="71">
        <v>1727.7454669703027</v>
      </c>
      <c r="DI66" s="71">
        <v>1755.5807548029404</v>
      </c>
      <c r="DJ66" s="71">
        <v>1783.4160426355779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2865.3795655148106</v>
      </c>
      <c r="P67" s="71">
        <v>2865.3795655148106</v>
      </c>
      <c r="Q67" s="71">
        <v>2865.3810132263552</v>
      </c>
      <c r="R67" s="71">
        <v>2865.4023845784254</v>
      </c>
      <c r="S67" s="71">
        <v>2865.4492989012356</v>
      </c>
      <c r="T67" s="71">
        <v>2865.5217561947857</v>
      </c>
      <c r="U67" s="71">
        <v>2865.6197564590757</v>
      </c>
      <c r="V67" s="71">
        <v>2865.7432996941056</v>
      </c>
      <c r="W67" s="71">
        <v>2865.8923858998755</v>
      </c>
      <c r="X67" s="71">
        <v>2866.0670150763849</v>
      </c>
      <c r="Y67" s="71">
        <v>2866.2671872236347</v>
      </c>
      <c r="Z67" s="71">
        <v>2866.4929023416248</v>
      </c>
      <c r="AA67" s="71">
        <v>2866.7441604303544</v>
      </c>
      <c r="AB67" s="71">
        <v>2867.020961489824</v>
      </c>
      <c r="AC67" s="71">
        <v>2867.3233055200335</v>
      </c>
      <c r="AD67" s="71">
        <v>2867.6511925209829</v>
      </c>
      <c r="AE67" s="71">
        <v>2868.0046224926728</v>
      </c>
      <c r="AF67" s="71">
        <v>2868.3835954351021</v>
      </c>
      <c r="AG67" s="71">
        <v>2868.7881113482717</v>
      </c>
      <c r="AH67" s="71">
        <v>2869.2181702321809</v>
      </c>
      <c r="AI67" s="71">
        <v>2869.6737720868305</v>
      </c>
      <c r="AJ67" s="71">
        <v>2870.15491691222</v>
      </c>
      <c r="AK67" s="71">
        <v>2870.6616047083489</v>
      </c>
      <c r="AL67" s="71">
        <v>2871.1938354752183</v>
      </c>
      <c r="AM67" s="71">
        <v>2871.7516092128276</v>
      </c>
      <c r="AN67" s="71">
        <v>2872.3349259211764</v>
      </c>
      <c r="AO67" s="71">
        <v>2872.943785600266</v>
      </c>
      <c r="AP67" s="71">
        <v>2873.5781882500946</v>
      </c>
      <c r="AQ67" s="71">
        <v>2874.2381338706641</v>
      </c>
      <c r="AR67" s="71">
        <v>2874.9236224619726</v>
      </c>
      <c r="AS67" s="71">
        <v>2875.6346540240215</v>
      </c>
      <c r="AT67" s="71">
        <v>2876.4071360306762</v>
      </c>
      <c r="AU67" s="71">
        <v>2877.4568079370083</v>
      </c>
      <c r="AV67" s="71">
        <v>2878.8196754655851</v>
      </c>
      <c r="AW67" s="71">
        <v>2880.4957386164078</v>
      </c>
      <c r="AX67" s="71">
        <v>2882.4849973894752</v>
      </c>
      <c r="AY67" s="71">
        <v>2884.7874517847886</v>
      </c>
      <c r="AZ67" s="71">
        <v>2887.4031018023466</v>
      </c>
      <c r="BA67" s="71">
        <v>2890.3319474421501</v>
      </c>
      <c r="BB67" s="71">
        <v>2893.5739887041991</v>
      </c>
      <c r="BC67" s="71">
        <v>2897.1292255884932</v>
      </c>
      <c r="BD67" s="71">
        <v>2900.9976580950324</v>
      </c>
      <c r="BE67" s="71">
        <v>2905.1792862238171</v>
      </c>
      <c r="BF67" s="71">
        <v>2909.6741099748465</v>
      </c>
      <c r="BG67" s="71">
        <v>2914.4821293481223</v>
      </c>
      <c r="BH67" s="71">
        <v>2919.6033443436427</v>
      </c>
      <c r="BI67" s="71">
        <v>2925.0377549614082</v>
      </c>
      <c r="BJ67" s="71">
        <v>2930.7853612014196</v>
      </c>
      <c r="BK67" s="71">
        <v>2936.8461630636757</v>
      </c>
      <c r="BL67" s="71">
        <v>2943.2201605481769</v>
      </c>
      <c r="BM67" s="71">
        <v>2949.907353654924</v>
      </c>
      <c r="BN67" s="71">
        <v>2956.9077423839158</v>
      </c>
      <c r="BO67" s="71">
        <v>2964.2213267351535</v>
      </c>
      <c r="BP67" s="71">
        <v>2971.8481067086359</v>
      </c>
      <c r="BQ67" s="71">
        <v>2979.7880823043643</v>
      </c>
      <c r="BR67" s="71">
        <v>2988.0412535223368</v>
      </c>
      <c r="BS67" s="71">
        <v>2996.6076203625557</v>
      </c>
      <c r="BT67" s="71">
        <v>3005.4871828250193</v>
      </c>
      <c r="BU67" s="71">
        <v>3014.6799409097284</v>
      </c>
      <c r="BV67" s="71">
        <v>3024.1858946166826</v>
      </c>
      <c r="BW67" s="71">
        <v>3034.0050439458819</v>
      </c>
      <c r="BX67" s="71">
        <v>3044.1373888973267</v>
      </c>
      <c r="BY67" s="71">
        <v>3054.5829294710175</v>
      </c>
      <c r="BZ67" s="71">
        <v>3065.3416656669528</v>
      </c>
      <c r="CA67" s="71">
        <v>3076.4135974851329</v>
      </c>
      <c r="CB67" s="71">
        <v>3087.7987249255589</v>
      </c>
      <c r="CC67" s="71">
        <v>3099.4970479882304</v>
      </c>
      <c r="CD67" s="71">
        <v>3111.508566673147</v>
      </c>
      <c r="CE67" s="71">
        <v>3123.8332809803087</v>
      </c>
      <c r="CF67" s="71">
        <v>3136.4711909097155</v>
      </c>
      <c r="CG67" s="71">
        <v>3149.4222964613682</v>
      </c>
      <c r="CH67" s="71">
        <v>3162.6865976352656</v>
      </c>
      <c r="CI67" s="71">
        <v>3176.264094431408</v>
      </c>
      <c r="CJ67" s="71">
        <v>3190.1547868497969</v>
      </c>
      <c r="CK67" s="71">
        <v>3204.3586748904304</v>
      </c>
      <c r="CL67" s="71">
        <v>3218.8757585533085</v>
      </c>
      <c r="CM67" s="71">
        <v>3233.7060378384331</v>
      </c>
      <c r="CN67" s="71">
        <v>3248.8495127458018</v>
      </c>
      <c r="CO67" s="71">
        <v>3264.3061832754165</v>
      </c>
      <c r="CP67" s="71">
        <v>3280.0760494272758</v>
      </c>
      <c r="CQ67" s="71">
        <v>3296.1591112013812</v>
      </c>
      <c r="CR67" s="71">
        <v>3312.5553685977316</v>
      </c>
      <c r="CS67" s="71">
        <v>3329.264821616327</v>
      </c>
      <c r="CT67" s="71">
        <v>3346.2874702571676</v>
      </c>
      <c r="CU67" s="71">
        <v>3363.6233145202536</v>
      </c>
      <c r="CV67" s="71">
        <v>3381.2723544055857</v>
      </c>
      <c r="CW67" s="71">
        <v>3399.2345899131624</v>
      </c>
      <c r="CX67" s="71">
        <v>3417.5100210429841</v>
      </c>
      <c r="CY67" s="71">
        <v>3436.0986477950514</v>
      </c>
      <c r="CZ67" s="71">
        <v>3455.0004701693642</v>
      </c>
      <c r="DA67" s="71">
        <v>3474.2154881659221</v>
      </c>
      <c r="DB67" s="71">
        <v>3493.7437017847246</v>
      </c>
      <c r="DC67" s="71">
        <v>3513.5851110257736</v>
      </c>
      <c r="DD67" s="71">
        <v>3533.7397158890662</v>
      </c>
      <c r="DE67" s="71">
        <v>3554.2075163746058</v>
      </c>
      <c r="DF67" s="71">
        <v>3574.98851248239</v>
      </c>
      <c r="DG67" s="71">
        <v>3596.0827042124192</v>
      </c>
      <c r="DH67" s="71">
        <v>3617.490091564694</v>
      </c>
      <c r="DI67" s="71">
        <v>3639.2106745392139</v>
      </c>
      <c r="DJ67" s="71">
        <v>3661.2444531359793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-141.28395786745503</v>
      </c>
      <c r="P68" s="71">
        <v>-141.28395786745503</v>
      </c>
      <c r="Q68" s="71">
        <v>-141.26816517140099</v>
      </c>
      <c r="R68" s="71">
        <v>-141.03503083693357</v>
      </c>
      <c r="S68" s="71">
        <v>-140.52325510138618</v>
      </c>
      <c r="T68" s="71">
        <v>-139.73283796475877</v>
      </c>
      <c r="U68" s="71">
        <v>-138.66377942705142</v>
      </c>
      <c r="V68" s="71">
        <v>-137.31607948826402</v>
      </c>
      <c r="W68" s="71">
        <v>-135.68973814839666</v>
      </c>
      <c r="X68" s="71">
        <v>-133.78475540744932</v>
      </c>
      <c r="Y68" s="71">
        <v>-131.60113126542197</v>
      </c>
      <c r="Z68" s="71">
        <v>-129.13886572231465</v>
      </c>
      <c r="AA68" s="71">
        <v>-126.39795877812732</v>
      </c>
      <c r="AB68" s="71">
        <v>-123.37841043286001</v>
      </c>
      <c r="AC68" s="71">
        <v>-120.0802206865127</v>
      </c>
      <c r="AD68" s="71">
        <v>-116.5033895390854</v>
      </c>
      <c r="AE68" s="71">
        <v>-112.64791699057814</v>
      </c>
      <c r="AF68" s="71">
        <v>-108.51380304099085</v>
      </c>
      <c r="AG68" s="71">
        <v>-104.10104769032357</v>
      </c>
      <c r="AH68" s="71">
        <v>-99.409650938576306</v>
      </c>
      <c r="AI68" s="71">
        <v>-94.439612785749077</v>
      </c>
      <c r="AJ68" s="71">
        <v>-89.190933231841839</v>
      </c>
      <c r="AK68" s="71">
        <v>-83.663612276854622</v>
      </c>
      <c r="AL68" s="71">
        <v>-77.857649920787381</v>
      </c>
      <c r="AM68" s="71">
        <v>-71.773046163640203</v>
      </c>
      <c r="AN68" s="71">
        <v>-65.409801005412987</v>
      </c>
      <c r="AO68" s="71">
        <v>-58.767914446105785</v>
      </c>
      <c r="AP68" s="71">
        <v>-51.847386485718623</v>
      </c>
      <c r="AQ68" s="71">
        <v>-44.648217124251445</v>
      </c>
      <c r="AR68" s="71">
        <v>-37.170406361704273</v>
      </c>
      <c r="AS68" s="71">
        <v>-29.413954198077114</v>
      </c>
      <c r="AT68" s="71">
        <v>-21.291870020232267</v>
      </c>
      <c r="AU68" s="71">
        <v>-12.281496413032507</v>
      </c>
      <c r="AV68" s="71">
        <v>-2.2956047428409718</v>
      </c>
      <c r="AW68" s="71">
        <v>8.6658049903422896</v>
      </c>
      <c r="AX68" s="71">
        <v>20.602732786517375</v>
      </c>
      <c r="AY68" s="71">
        <v>33.515178645684244</v>
      </c>
      <c r="AZ68" s="71">
        <v>47.403142567842877</v>
      </c>
      <c r="BA68" s="71">
        <v>62.266624552993299</v>
      </c>
      <c r="BB68" s="71">
        <v>78.105624601135489</v>
      </c>
      <c r="BC68" s="71">
        <v>94.920142712269325</v>
      </c>
      <c r="BD68" s="71">
        <v>112.71017888639506</v>
      </c>
      <c r="BE68" s="71">
        <v>131.47573312351258</v>
      </c>
      <c r="BF68" s="71">
        <v>151.21680542362188</v>
      </c>
      <c r="BG68" s="71">
        <v>171.93339578672294</v>
      </c>
      <c r="BH68" s="71">
        <v>193.62550421281583</v>
      </c>
      <c r="BI68" s="71">
        <v>216.29313070190045</v>
      </c>
      <c r="BJ68" s="71">
        <v>239.93627525397665</v>
      </c>
      <c r="BK68" s="71">
        <v>264.55493786904481</v>
      </c>
      <c r="BL68" s="71">
        <v>290.14911854710476</v>
      </c>
      <c r="BM68" s="71">
        <v>316.71881728815652</v>
      </c>
      <c r="BN68" s="71">
        <v>344.26403409220001</v>
      </c>
      <c r="BO68" s="71">
        <v>372.78476895923535</v>
      </c>
      <c r="BP68" s="71">
        <v>402.28102188926238</v>
      </c>
      <c r="BQ68" s="71">
        <v>432.75279288228097</v>
      </c>
      <c r="BR68" s="71">
        <v>464.20008193829159</v>
      </c>
      <c r="BS68" s="71">
        <v>496.62288905729395</v>
      </c>
      <c r="BT68" s="71">
        <v>530.02121423928816</v>
      </c>
      <c r="BU68" s="71">
        <v>564.39505748427405</v>
      </c>
      <c r="BV68" s="71">
        <v>599.74441879225174</v>
      </c>
      <c r="BW68" s="71">
        <v>636.06929816322133</v>
      </c>
      <c r="BX68" s="71">
        <v>673.36969559718227</v>
      </c>
      <c r="BY68" s="71">
        <v>711.64561109413535</v>
      </c>
      <c r="BZ68" s="71">
        <v>750.89704465408022</v>
      </c>
      <c r="CA68" s="71">
        <v>791.12399627701677</v>
      </c>
      <c r="CB68" s="71">
        <v>832.32646596294501</v>
      </c>
      <c r="CC68" s="71">
        <v>874.50445371186538</v>
      </c>
      <c r="CD68" s="71">
        <v>917.65795952377721</v>
      </c>
      <c r="CE68" s="71">
        <v>961.7869833986806</v>
      </c>
      <c r="CF68" s="71">
        <v>1006.891525336576</v>
      </c>
      <c r="CG68" s="71">
        <v>1052.9715853374635</v>
      </c>
      <c r="CH68" s="71">
        <v>1100.0271634013422</v>
      </c>
      <c r="CI68" s="71">
        <v>1148.0582595282133</v>
      </c>
      <c r="CJ68" s="71">
        <v>1197.0648737180759</v>
      </c>
      <c r="CK68" s="71">
        <v>1247.0470059709305</v>
      </c>
      <c r="CL68" s="71">
        <v>1298.0046562867758</v>
      </c>
      <c r="CM68" s="71">
        <v>1349.9378246656145</v>
      </c>
      <c r="CN68" s="71">
        <v>1402.8465111074443</v>
      </c>
      <c r="CO68" s="71">
        <v>1456.7307156122658</v>
      </c>
      <c r="CP68" s="71">
        <v>1511.5904381800781</v>
      </c>
      <c r="CQ68" s="71">
        <v>1567.425678810883</v>
      </c>
      <c r="CR68" s="71">
        <v>1624.2364375046798</v>
      </c>
      <c r="CS68" s="71">
        <v>1682.0227142614685</v>
      </c>
      <c r="CT68" s="71">
        <v>1740.7845090812489</v>
      </c>
      <c r="CU68" s="71">
        <v>1800.5218219640208</v>
      </c>
      <c r="CV68" s="71">
        <v>1861.2346529097849</v>
      </c>
      <c r="CW68" s="71">
        <v>1922.9230019185406</v>
      </c>
      <c r="CX68" s="71">
        <v>1985.5868689902879</v>
      </c>
      <c r="CY68" s="71">
        <v>2049.2262541250275</v>
      </c>
      <c r="CZ68" s="71">
        <v>2113.8411573227581</v>
      </c>
      <c r="DA68" s="71">
        <v>2179.431578583481</v>
      </c>
      <c r="DB68" s="71">
        <v>2245.9975179071953</v>
      </c>
      <c r="DC68" s="71">
        <v>2313.5389752939022</v>
      </c>
      <c r="DD68" s="71">
        <v>2382.0559507435987</v>
      </c>
      <c r="DE68" s="71">
        <v>2451.5484442562888</v>
      </c>
      <c r="DF68" s="71">
        <v>2522.0164558319702</v>
      </c>
      <c r="DG68" s="71">
        <v>2593.4599854706439</v>
      </c>
      <c r="DH68" s="71">
        <v>2665.8790331723094</v>
      </c>
      <c r="DI68" s="71">
        <v>2739.2735989369662</v>
      </c>
      <c r="DJ68" s="71">
        <v>2813.6436827646144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1698.4914691767408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138.78812876213851</v>
      </c>
      <c r="K85" s="79">
        <v>2896.8175079767402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-925.978526471961</v>
      </c>
      <c r="K86" s="79">
        <v>2865.3795655148106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2882334.8565053213</v>
      </c>
      <c r="J89" s="80">
        <v>7.6299908821886336E-2</v>
      </c>
      <c r="K89" s="80">
        <v>2.0211300272704248E-7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2879513.1333646327</v>
      </c>
      <c r="J90" s="80">
        <v>3.0526772372728678E-2</v>
      </c>
      <c r="K90" s="80">
        <v>1.6483520675710313E-8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2865379.5655148104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-25.428493162164081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1698.4914691767408</v>
      </c>
      <c r="K114" s="79">
        <v>2589.7950560094532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138.78812876213851</v>
      </c>
      <c r="K115" s="79">
        <v>93.465387681741589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-925.978526471961</v>
      </c>
      <c r="K116" s="79">
        <v>-141.28395786745503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19.731332459564221</v>
      </c>
      <c r="J119" s="80">
        <v>4.4389984123060973E-4</v>
      </c>
      <c r="K119" s="80">
        <v>6.2952631174176878E-10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12.895334276227336</v>
      </c>
      <c r="J120" s="80">
        <v>3.33008353295439E-4</v>
      </c>
      <c r="K120" s="80">
        <v>1.7981429578298252E-10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-141.28395786745503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27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67">
        <v>0.63575115537527982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97">
        <v>2.0853981633974481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52">
        <v>2205.3060735850058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52">
        <v>95.752229149457534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5062.3282660158193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0.44059794100892152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14798.60711052339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1.3420814018649068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1265.5651637945207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83</v>
      </c>
      <c r="C148" s="8"/>
      <c r="D148" s="8"/>
      <c r="E148" s="8"/>
      <c r="F148" s="8"/>
      <c r="G148" s="8"/>
      <c r="H148" s="8"/>
      <c r="I148" s="81" t="s">
        <v>84</v>
      </c>
      <c r="J148" s="62">
        <v>-802.68685980529438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-802.68685980529438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B.4.4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7.9431945307647703E-2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B.4.5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B.4.6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59.999999999999993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129398710.74285959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2.646221089944311E-2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0.28866914486028528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4" priority="3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72" activePane="bottomLeft" state="frozen"/>
      <selection pane="bottomLeft" activeCell="J115" sqref="J11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6"/>
      <c r="C5" s="157"/>
      <c r="D5" s="157"/>
      <c r="E5" s="157"/>
      <c r="F5" s="157"/>
      <c r="G5" s="15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6"/>
      <c r="C6" s="157"/>
      <c r="D6" s="157"/>
      <c r="E6" s="157"/>
      <c r="F6" s="157"/>
      <c r="G6" s="15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6"/>
      <c r="C7" s="157"/>
      <c r="D7" s="157"/>
      <c r="E7" s="157"/>
      <c r="F7" s="157"/>
      <c r="G7" s="15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6"/>
      <c r="C8" s="157"/>
      <c r="D8" s="157"/>
      <c r="E8" s="157"/>
      <c r="F8" s="157"/>
      <c r="G8" s="15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6"/>
      <c r="C9" s="157"/>
      <c r="D9" s="157"/>
      <c r="E9" s="157"/>
      <c r="F9" s="157"/>
      <c r="G9" s="15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295</v>
      </c>
      <c r="B11" s="37" t="s">
        <v>293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9" t="s">
        <v>102</v>
      </c>
      <c r="C13" s="159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59" t="s">
        <v>101</v>
      </c>
      <c r="C14" s="159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59" t="s">
        <v>100</v>
      </c>
      <c r="C15" s="159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59" t="s">
        <v>99</v>
      </c>
      <c r="C16" s="159"/>
      <c r="D16" s="161" t="str">
        <f>Title</f>
        <v>Flange Segment Analytical Model for 90°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59" t="s">
        <v>98</v>
      </c>
      <c r="C17" s="159"/>
      <c r="D17" s="161" t="str">
        <f>Gap30deg!D17</f>
        <v>0.10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59" t="s">
        <v>97</v>
      </c>
      <c r="C18" s="159"/>
      <c r="D18" s="160">
        <f>Gap30deg!D18</f>
        <v>45432</v>
      </c>
      <c r="E18" s="160"/>
      <c r="F18" s="160"/>
      <c r="G18" s="160"/>
      <c r="H18" s="160"/>
      <c r="I18" s="160"/>
      <c r="J18" s="160"/>
      <c r="K18" s="16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6"/>
      <c r="C28" s="167"/>
      <c r="D28" s="167"/>
      <c r="E28" s="167"/>
      <c r="F28" s="167"/>
      <c r="G28" s="167"/>
      <c r="H28" s="167"/>
      <c r="I28" s="167"/>
      <c r="J28" s="167"/>
      <c r="K28" s="16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-876.58190219806704</v>
      </c>
      <c r="P66" s="71">
        <v>-850.80028912083344</v>
      </c>
      <c r="Q66" s="71">
        <v>-825.01867604359984</v>
      </c>
      <c r="R66" s="71">
        <v>-799.23706296636624</v>
      </c>
      <c r="S66" s="71">
        <v>-773.45544988913264</v>
      </c>
      <c r="T66" s="71">
        <v>-747.67383681189892</v>
      </c>
      <c r="U66" s="71">
        <v>-721.89222373466544</v>
      </c>
      <c r="V66" s="71">
        <v>-696.11061065743172</v>
      </c>
      <c r="W66" s="71">
        <v>-670.32899758019812</v>
      </c>
      <c r="X66" s="71">
        <v>-644.54738450296452</v>
      </c>
      <c r="Y66" s="71">
        <v>-618.76577142573103</v>
      </c>
      <c r="Z66" s="71">
        <v>-592.98415834849732</v>
      </c>
      <c r="AA66" s="71">
        <v>-567.20254527126372</v>
      </c>
      <c r="AB66" s="71">
        <v>-541.42093219403012</v>
      </c>
      <c r="AC66" s="71">
        <v>-515.63931911679651</v>
      </c>
      <c r="AD66" s="71">
        <v>-489.85770603956286</v>
      </c>
      <c r="AE66" s="71">
        <v>-464.07609296232926</v>
      </c>
      <c r="AF66" s="71">
        <v>-438.29447988509565</v>
      </c>
      <c r="AG66" s="71">
        <v>-412.51286680786205</v>
      </c>
      <c r="AH66" s="71">
        <v>-386.73125373062845</v>
      </c>
      <c r="AI66" s="71">
        <v>-360.94964065339485</v>
      </c>
      <c r="AJ66" s="71">
        <v>-335.16802757616119</v>
      </c>
      <c r="AK66" s="71">
        <v>-309.38641449892765</v>
      </c>
      <c r="AL66" s="71">
        <v>-283.60480142169399</v>
      </c>
      <c r="AM66" s="71">
        <v>-257.82318834446033</v>
      </c>
      <c r="AN66" s="71">
        <v>-232.04157526722679</v>
      </c>
      <c r="AO66" s="71">
        <v>-206.25996218999313</v>
      </c>
      <c r="AP66" s="71">
        <v>-180.47834911275959</v>
      </c>
      <c r="AQ66" s="71">
        <v>-154.6967360355259</v>
      </c>
      <c r="AR66" s="71">
        <v>-128.91512295829236</v>
      </c>
      <c r="AS66" s="71">
        <v>-103.13350988105871</v>
      </c>
      <c r="AT66" s="71">
        <v>-77.351896803825156</v>
      </c>
      <c r="AU66" s="71">
        <v>-51.570283726591498</v>
      </c>
      <c r="AV66" s="71">
        <v>-25.78867064935784</v>
      </c>
      <c r="AW66" s="71">
        <v>-7.0575721242930739E-3</v>
      </c>
      <c r="AX66" s="71">
        <v>25.774555505109369</v>
      </c>
      <c r="AY66" s="71">
        <v>51.556168582342913</v>
      </c>
      <c r="AZ66" s="71">
        <v>77.337781659576578</v>
      </c>
      <c r="BA66" s="71">
        <v>103.11939473681012</v>
      </c>
      <c r="BB66" s="71">
        <v>128.90100781404379</v>
      </c>
      <c r="BC66" s="71">
        <v>154.68262089127734</v>
      </c>
      <c r="BD66" s="71">
        <v>180.46423396851111</v>
      </c>
      <c r="BE66" s="71">
        <v>206.24584704574465</v>
      </c>
      <c r="BF66" s="71">
        <v>232.0274601229782</v>
      </c>
      <c r="BG66" s="71">
        <v>257.80907320021174</v>
      </c>
      <c r="BH66" s="71">
        <v>283.59068627744551</v>
      </c>
      <c r="BI66" s="71">
        <v>309.37229935467906</v>
      </c>
      <c r="BJ66" s="71">
        <v>335.1539124319126</v>
      </c>
      <c r="BK66" s="71">
        <v>360.93552550914637</v>
      </c>
      <c r="BL66" s="71">
        <v>386.71713858637992</v>
      </c>
      <c r="BM66" s="71">
        <v>412.49875166361346</v>
      </c>
      <c r="BN66" s="71">
        <v>438.28036474084701</v>
      </c>
      <c r="BO66" s="71">
        <v>464.06197781808083</v>
      </c>
      <c r="BP66" s="71">
        <v>489.84359089531438</v>
      </c>
      <c r="BQ66" s="71">
        <v>515.62520397254787</v>
      </c>
      <c r="BR66" s="71">
        <v>541.40681704978147</v>
      </c>
      <c r="BS66" s="71">
        <v>567.18843012701518</v>
      </c>
      <c r="BT66" s="71">
        <v>592.97004320424878</v>
      </c>
      <c r="BU66" s="71">
        <v>618.75165628148227</v>
      </c>
      <c r="BV66" s="71">
        <v>644.5332693587161</v>
      </c>
      <c r="BW66" s="71">
        <v>670.31488243594958</v>
      </c>
      <c r="BX66" s="71">
        <v>696.09649551318319</v>
      </c>
      <c r="BY66" s="71">
        <v>721.87810859041667</v>
      </c>
      <c r="BZ66" s="71">
        <v>747.6597216676505</v>
      </c>
      <c r="CA66" s="71">
        <v>773.4413347448841</v>
      </c>
      <c r="CB66" s="71">
        <v>799.22294782211759</v>
      </c>
      <c r="CC66" s="71">
        <v>825.00456089935142</v>
      </c>
      <c r="CD66" s="71">
        <v>850.78617397658491</v>
      </c>
      <c r="CE66" s="71">
        <v>876.56778705381851</v>
      </c>
      <c r="CF66" s="71">
        <v>902.34940013105199</v>
      </c>
      <c r="CG66" s="71">
        <v>928.13101320828582</v>
      </c>
      <c r="CH66" s="71">
        <v>953.91262628551931</v>
      </c>
      <c r="CI66" s="71">
        <v>979.69423936275291</v>
      </c>
      <c r="CJ66" s="71">
        <v>1005.4758524399866</v>
      </c>
      <c r="CK66" s="71">
        <v>1031.2574655172202</v>
      </c>
      <c r="CL66" s="71">
        <v>1057.0390785944537</v>
      </c>
      <c r="CM66" s="71">
        <v>1082.8206916716872</v>
      </c>
      <c r="CN66" s="71">
        <v>1108.6023047489211</v>
      </c>
      <c r="CO66" s="71">
        <v>1134.3839178261546</v>
      </c>
      <c r="CP66" s="71">
        <v>1160.1655309033883</v>
      </c>
      <c r="CQ66" s="71">
        <v>1185.9471439806218</v>
      </c>
      <c r="CR66" s="71">
        <v>1211.7287570578553</v>
      </c>
      <c r="CS66" s="71">
        <v>1237.5103701350895</v>
      </c>
      <c r="CT66" s="71">
        <v>1263.291983212323</v>
      </c>
      <c r="CU66" s="71">
        <v>1289.0735962895565</v>
      </c>
      <c r="CV66" s="71">
        <v>1314.8552093667899</v>
      </c>
      <c r="CW66" s="71">
        <v>1340.6368224440237</v>
      </c>
      <c r="CX66" s="71">
        <v>1366.4184355212572</v>
      </c>
      <c r="CY66" s="71">
        <v>1392.2000485984906</v>
      </c>
      <c r="CZ66" s="71">
        <v>1417.9816616757246</v>
      </c>
      <c r="DA66" s="71">
        <v>1443.7632747529583</v>
      </c>
      <c r="DB66" s="71">
        <v>1469.5448878301918</v>
      </c>
      <c r="DC66" s="71">
        <v>1495.3265009074253</v>
      </c>
      <c r="DD66" s="71">
        <v>1521.1081139846588</v>
      </c>
      <c r="DE66" s="71">
        <v>1546.8897270618925</v>
      </c>
      <c r="DF66" s="71">
        <v>1572.671340139126</v>
      </c>
      <c r="DG66" s="71">
        <v>1598.4529532163599</v>
      </c>
      <c r="DH66" s="71">
        <v>1624.2345662935934</v>
      </c>
      <c r="DI66" s="71">
        <v>1650.0161793708271</v>
      </c>
      <c r="DJ66" s="71">
        <v>1675.7977924480606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2871.5053973063123</v>
      </c>
      <c r="P67" s="71">
        <v>2871.5053973063123</v>
      </c>
      <c r="Q67" s="71">
        <v>2871.506253583641</v>
      </c>
      <c r="R67" s="71">
        <v>2871.5166498832218</v>
      </c>
      <c r="S67" s="71">
        <v>2871.5388475623581</v>
      </c>
      <c r="T67" s="71">
        <v>2871.5728466210494</v>
      </c>
      <c r="U67" s="71">
        <v>2871.6186470592961</v>
      </c>
      <c r="V67" s="71">
        <v>2871.6762488770978</v>
      </c>
      <c r="W67" s="71">
        <v>2871.7456520744545</v>
      </c>
      <c r="X67" s="71">
        <v>2871.8268566513661</v>
      </c>
      <c r="Y67" s="71">
        <v>2871.9198626078328</v>
      </c>
      <c r="Z67" s="71">
        <v>2872.0246699438549</v>
      </c>
      <c r="AA67" s="71">
        <v>2872.1412786594319</v>
      </c>
      <c r="AB67" s="71">
        <v>2872.2696887545635</v>
      </c>
      <c r="AC67" s="71">
        <v>2872.4099002292505</v>
      </c>
      <c r="AD67" s="71">
        <v>2872.561913083493</v>
      </c>
      <c r="AE67" s="71">
        <v>2872.72572731729</v>
      </c>
      <c r="AF67" s="71">
        <v>2872.9013429306424</v>
      </c>
      <c r="AG67" s="71">
        <v>2873.0887599235493</v>
      </c>
      <c r="AH67" s="71">
        <v>2873.2879782960117</v>
      </c>
      <c r="AI67" s="71">
        <v>2873.4989980480295</v>
      </c>
      <c r="AJ67" s="71">
        <v>2873.7218191796019</v>
      </c>
      <c r="AK67" s="71">
        <v>2873.9564416907297</v>
      </c>
      <c r="AL67" s="71">
        <v>2874.202865581412</v>
      </c>
      <c r="AM67" s="71">
        <v>2874.4610908516497</v>
      </c>
      <c r="AN67" s="71">
        <v>2874.7311175014424</v>
      </c>
      <c r="AO67" s="71">
        <v>2875.0129455307901</v>
      </c>
      <c r="AP67" s="71">
        <v>2875.3065749396933</v>
      </c>
      <c r="AQ67" s="71">
        <v>2875.612005728151</v>
      </c>
      <c r="AR67" s="71">
        <v>2875.9292378961645</v>
      </c>
      <c r="AS67" s="71">
        <v>2876.3505182065087</v>
      </c>
      <c r="AT67" s="71">
        <v>2877.0782074260987</v>
      </c>
      <c r="AU67" s="71">
        <v>2878.1194844258575</v>
      </c>
      <c r="AV67" s="71">
        <v>2879.4743492057855</v>
      </c>
      <c r="AW67" s="71">
        <v>2881.1428017658823</v>
      </c>
      <c r="AX67" s="71">
        <v>2883.1248421061487</v>
      </c>
      <c r="AY67" s="71">
        <v>2885.4204702265833</v>
      </c>
      <c r="AZ67" s="71">
        <v>2888.0296861271877</v>
      </c>
      <c r="BA67" s="71">
        <v>2890.9524898079608</v>
      </c>
      <c r="BB67" s="71">
        <v>2894.1888812689026</v>
      </c>
      <c r="BC67" s="71">
        <v>2897.7388605100141</v>
      </c>
      <c r="BD67" s="71">
        <v>2901.6024275312939</v>
      </c>
      <c r="BE67" s="71">
        <v>2905.7795823327433</v>
      </c>
      <c r="BF67" s="71">
        <v>2910.2703249143619</v>
      </c>
      <c r="BG67" s="71">
        <v>2915.0746552761489</v>
      </c>
      <c r="BH67" s="71">
        <v>2920.1925734181054</v>
      </c>
      <c r="BI67" s="71">
        <v>2925.6240793402312</v>
      </c>
      <c r="BJ67" s="71">
        <v>2931.3691730425257</v>
      </c>
      <c r="BK67" s="71">
        <v>2937.427854524989</v>
      </c>
      <c r="BL67" s="71">
        <v>2943.8001237876219</v>
      </c>
      <c r="BM67" s="71">
        <v>2950.4859808304236</v>
      </c>
      <c r="BN67" s="71">
        <v>2957.485425653394</v>
      </c>
      <c r="BO67" s="71">
        <v>2964.7984582565336</v>
      </c>
      <c r="BP67" s="71">
        <v>2972.4250786398425</v>
      </c>
      <c r="BQ67" s="71">
        <v>2980.3652868033205</v>
      </c>
      <c r="BR67" s="71">
        <v>2988.6190827469673</v>
      </c>
      <c r="BS67" s="71">
        <v>2997.1864664707832</v>
      </c>
      <c r="BT67" s="71">
        <v>3006.0674379747684</v>
      </c>
      <c r="BU67" s="71">
        <v>3015.2619972589223</v>
      </c>
      <c r="BV67" s="71">
        <v>3024.7701443232449</v>
      </c>
      <c r="BW67" s="71">
        <v>3034.5918791677373</v>
      </c>
      <c r="BX67" s="71">
        <v>3044.7272017923983</v>
      </c>
      <c r="BY67" s="71">
        <v>3055.1761121972286</v>
      </c>
      <c r="BZ67" s="71">
        <v>3065.9386103822276</v>
      </c>
      <c r="CA67" s="71">
        <v>3077.0146963473962</v>
      </c>
      <c r="CB67" s="71">
        <v>3088.4043700927332</v>
      </c>
      <c r="CC67" s="71">
        <v>3100.1076316182398</v>
      </c>
      <c r="CD67" s="71">
        <v>3112.1244809239151</v>
      </c>
      <c r="CE67" s="71">
        <v>3124.4549180097597</v>
      </c>
      <c r="CF67" s="71">
        <v>3137.098942875773</v>
      </c>
      <c r="CG67" s="71">
        <v>3150.0565555219555</v>
      </c>
      <c r="CH67" s="71">
        <v>3163.3277559483076</v>
      </c>
      <c r="CI67" s="71">
        <v>3176.9125441548281</v>
      </c>
      <c r="CJ67" s="71">
        <v>3190.8109201415177</v>
      </c>
      <c r="CK67" s="71">
        <v>3205.0228839083766</v>
      </c>
      <c r="CL67" s="71">
        <v>3219.5484354554042</v>
      </c>
      <c r="CM67" s="71">
        <v>3234.387574782601</v>
      </c>
      <c r="CN67" s="71">
        <v>3249.5403018899674</v>
      </c>
      <c r="CO67" s="71">
        <v>3265.0066167775021</v>
      </c>
      <c r="CP67" s="71">
        <v>3280.7865194452056</v>
      </c>
      <c r="CQ67" s="71">
        <v>3296.8800098930787</v>
      </c>
      <c r="CR67" s="71">
        <v>3313.2870881211206</v>
      </c>
      <c r="CS67" s="71">
        <v>3330.0077541293322</v>
      </c>
      <c r="CT67" s="71">
        <v>3347.042007917712</v>
      </c>
      <c r="CU67" s="71">
        <v>3364.389849486261</v>
      </c>
      <c r="CV67" s="71">
        <v>3382.0512788349797</v>
      </c>
      <c r="CW67" s="71">
        <v>3400.0262959638667</v>
      </c>
      <c r="CX67" s="71">
        <v>3418.3149008729229</v>
      </c>
      <c r="CY67" s="71">
        <v>3436.9170935621482</v>
      </c>
      <c r="CZ67" s="71">
        <v>3455.8328740315428</v>
      </c>
      <c r="DA67" s="71">
        <v>3475.0622422811061</v>
      </c>
      <c r="DB67" s="71">
        <v>3494.6051983108391</v>
      </c>
      <c r="DC67" s="71">
        <v>3514.4617421207399</v>
      </c>
      <c r="DD67" s="71">
        <v>3534.6318737108109</v>
      </c>
      <c r="DE67" s="71">
        <v>3555.1155930810505</v>
      </c>
      <c r="DF67" s="71">
        <v>3575.9129002314594</v>
      </c>
      <c r="DG67" s="71">
        <v>3597.023795162037</v>
      </c>
      <c r="DH67" s="71">
        <v>3618.4482778727838</v>
      </c>
      <c r="DI67" s="71">
        <v>3640.1863483636994</v>
      </c>
      <c r="DJ67" s="71">
        <v>3662.2380066347846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-126.72273417180187</v>
      </c>
      <c r="P68" s="71">
        <v>-126.72273417180187</v>
      </c>
      <c r="Q68" s="71">
        <v>-126.7041187460072</v>
      </c>
      <c r="R68" s="71">
        <v>-126.4781037190603</v>
      </c>
      <c r="S68" s="71">
        <v>-125.9955272976199</v>
      </c>
      <c r="T68" s="71">
        <v>-125.25638948168603</v>
      </c>
      <c r="U68" s="71">
        <v>-124.26069027125871</v>
      </c>
      <c r="V68" s="71">
        <v>-123.00842966633789</v>
      </c>
      <c r="W68" s="71">
        <v>-121.49960766692357</v>
      </c>
      <c r="X68" s="71">
        <v>-119.7342242730158</v>
      </c>
      <c r="Y68" s="71">
        <v>-117.71227948461456</v>
      </c>
      <c r="Z68" s="71">
        <v>-115.43377330171981</v>
      </c>
      <c r="AA68" s="71">
        <v>-112.89870572433159</v>
      </c>
      <c r="AB68" s="71">
        <v>-110.10707675244991</v>
      </c>
      <c r="AC68" s="71">
        <v>-107.05888638607475</v>
      </c>
      <c r="AD68" s="71">
        <v>-103.75413462520611</v>
      </c>
      <c r="AE68" s="71">
        <v>-100.19282146984399</v>
      </c>
      <c r="AF68" s="71">
        <v>-96.374946919988403</v>
      </c>
      <c r="AG68" s="71">
        <v>-92.300510975639327</v>
      </c>
      <c r="AH68" s="71">
        <v>-87.969513636796762</v>
      </c>
      <c r="AI68" s="71">
        <v>-83.381954903460738</v>
      </c>
      <c r="AJ68" s="71">
        <v>-78.537834775631211</v>
      </c>
      <c r="AK68" s="71">
        <v>-73.437153253308239</v>
      </c>
      <c r="AL68" s="71">
        <v>-68.079910336491764</v>
      </c>
      <c r="AM68" s="71">
        <v>-62.466106025181823</v>
      </c>
      <c r="AN68" s="71">
        <v>-56.595740319378429</v>
      </c>
      <c r="AO68" s="71">
        <v>-50.468813219081511</v>
      </c>
      <c r="AP68" s="71">
        <v>-44.085324724291155</v>
      </c>
      <c r="AQ68" s="71">
        <v>-37.445274835007289</v>
      </c>
      <c r="AR68" s="71">
        <v>-30.548663551229978</v>
      </c>
      <c r="AS68" s="71">
        <v>-23.175354706456709</v>
      </c>
      <c r="AT68" s="71">
        <v>-14.842437875018952</v>
      </c>
      <c r="AU68" s="71">
        <v>-5.5327815167150085</v>
      </c>
      <c r="AV68" s="71">
        <v>4.7536143684550858</v>
      </c>
      <c r="AW68" s="71">
        <v>16.016749780491285</v>
      </c>
      <c r="AX68" s="71">
        <v>28.256624719393685</v>
      </c>
      <c r="AY68" s="71">
        <v>41.473239185162171</v>
      </c>
      <c r="AZ68" s="71">
        <v>55.666593177796877</v>
      </c>
      <c r="BA68" s="71">
        <v>70.836686697297665</v>
      </c>
      <c r="BB68" s="71">
        <v>86.983519743664658</v>
      </c>
      <c r="BC68" s="71">
        <v>104.10709231689773</v>
      </c>
      <c r="BD68" s="71">
        <v>122.20740441699712</v>
      </c>
      <c r="BE68" s="71">
        <v>141.28445604396248</v>
      </c>
      <c r="BF68" s="71">
        <v>161.33824719779403</v>
      </c>
      <c r="BG68" s="71">
        <v>182.3687778784917</v>
      </c>
      <c r="BH68" s="71">
        <v>204.37604808605568</v>
      </c>
      <c r="BI68" s="71">
        <v>227.36005782048565</v>
      </c>
      <c r="BJ68" s="71">
        <v>251.32080708178177</v>
      </c>
      <c r="BK68" s="71">
        <v>276.25829586994422</v>
      </c>
      <c r="BL68" s="71">
        <v>302.17252418497264</v>
      </c>
      <c r="BM68" s="71">
        <v>329.06349202686721</v>
      </c>
      <c r="BN68" s="71">
        <v>356.93119939562791</v>
      </c>
      <c r="BO68" s="71">
        <v>385.77564629125499</v>
      </c>
      <c r="BP68" s="71">
        <v>415.59683271374792</v>
      </c>
      <c r="BQ68" s="71">
        <v>446.39475866310704</v>
      </c>
      <c r="BR68" s="71">
        <v>478.16942413933236</v>
      </c>
      <c r="BS68" s="71">
        <v>510.92082914242411</v>
      </c>
      <c r="BT68" s="71">
        <v>544.64897367238166</v>
      </c>
      <c r="BU68" s="71">
        <v>579.35385772920529</v>
      </c>
      <c r="BV68" s="71">
        <v>615.03548131289551</v>
      </c>
      <c r="BW68" s="71">
        <v>651.69384442345154</v>
      </c>
      <c r="BX68" s="71">
        <v>689.3289470608737</v>
      </c>
      <c r="BY68" s="71">
        <v>727.94078922516201</v>
      </c>
      <c r="BZ68" s="71">
        <v>767.52937091631679</v>
      </c>
      <c r="CA68" s="71">
        <v>808.09469213433749</v>
      </c>
      <c r="CB68" s="71">
        <v>849.6367528792241</v>
      </c>
      <c r="CC68" s="71">
        <v>892.15555315097743</v>
      </c>
      <c r="CD68" s="71">
        <v>935.65109294959643</v>
      </c>
      <c r="CE68" s="71">
        <v>980.12337227508169</v>
      </c>
      <c r="CF68" s="71">
        <v>1025.5723911274331</v>
      </c>
      <c r="CG68" s="71">
        <v>1071.9981495066509</v>
      </c>
      <c r="CH68" s="71">
        <v>1119.4006474127343</v>
      </c>
      <c r="CI68" s="71">
        <v>1167.7798848456841</v>
      </c>
      <c r="CJ68" s="71">
        <v>1217.1358618055006</v>
      </c>
      <c r="CK68" s="71">
        <v>1267.4685782921827</v>
      </c>
      <c r="CL68" s="71">
        <v>1318.7780343057307</v>
      </c>
      <c r="CM68" s="71">
        <v>1371.0642298461451</v>
      </c>
      <c r="CN68" s="71">
        <v>1424.3271649134265</v>
      </c>
      <c r="CO68" s="71">
        <v>1478.5668395075731</v>
      </c>
      <c r="CP68" s="71">
        <v>1533.7832536285862</v>
      </c>
      <c r="CQ68" s="71">
        <v>1589.9764072764649</v>
      </c>
      <c r="CR68" s="71">
        <v>1647.14630045121</v>
      </c>
      <c r="CS68" s="71">
        <v>1705.2929331528223</v>
      </c>
      <c r="CT68" s="71">
        <v>1764.4163053812997</v>
      </c>
      <c r="CU68" s="71">
        <v>1824.5164171366434</v>
      </c>
      <c r="CV68" s="71">
        <v>1885.5932684188529</v>
      </c>
      <c r="CW68" s="71">
        <v>1947.6468592279289</v>
      </c>
      <c r="CX68" s="71">
        <v>2010.6771895638706</v>
      </c>
      <c r="CY68" s="71">
        <v>2074.6842594266786</v>
      </c>
      <c r="CZ68" s="71">
        <v>2139.6680688163542</v>
      </c>
      <c r="DA68" s="71">
        <v>2205.6286177328948</v>
      </c>
      <c r="DB68" s="71">
        <v>2272.5659061763013</v>
      </c>
      <c r="DC68" s="71">
        <v>2340.4799341465741</v>
      </c>
      <c r="DD68" s="71">
        <v>2409.3707016437129</v>
      </c>
      <c r="DE68" s="71">
        <v>2479.238208667718</v>
      </c>
      <c r="DF68" s="71">
        <v>2550.0824552185891</v>
      </c>
      <c r="DG68" s="71">
        <v>2621.9034412963279</v>
      </c>
      <c r="DH68" s="71">
        <v>2694.7011669009312</v>
      </c>
      <c r="DI68" s="71">
        <v>2768.4756320324004</v>
      </c>
      <c r="DJ68" s="71">
        <v>2843.2268366907365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1595.9978975695815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121.65241674972603</v>
      </c>
      <c r="K85" s="79">
        <v>2893.2472694235034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-834.83990685530193</v>
      </c>
      <c r="K86" s="79">
        <v>2871.5053973063123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2881143.3014286207</v>
      </c>
      <c r="J89" s="80">
        <v>7.0799770658690128E-2</v>
      </c>
      <c r="K89" s="80">
        <v>2.3588969152849519E-7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2877692.5240386147</v>
      </c>
      <c r="J90" s="80">
        <v>1.4822307083062213E-2</v>
      </c>
      <c r="K90" s="80">
        <v>8.877335020372522E-9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2871505.3973063123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-29.0102989937151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1595.9978975695815</v>
      </c>
      <c r="K114" s="79">
        <v>2615.0222070081377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121.65241674972603</v>
      </c>
      <c r="K115" s="79">
        <v>82.345078359076453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-834.83990685530193</v>
      </c>
      <c r="K116" s="79">
        <v>-126.72273417180187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16.019966725785302</v>
      </c>
      <c r="J119" s="80">
        <v>4.5581990999699838E-4</v>
      </c>
      <c r="K119" s="80">
        <v>7.3473139027273861E-10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7.7850879807117739</v>
      </c>
      <c r="J120" s="80">
        <v>3.2223620612287555E-4</v>
      </c>
      <c r="K120" s="80">
        <v>1.9299281423709354E-10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-126.72273417180187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27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67">
        <v>0.4993626397773579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97">
        <v>2.4780972450961722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52">
        <v>1237.2237731143944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52">
        <v>19.194115301984201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2764.1193545160336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0.44601967435768941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15671.472736640659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1.1763790424146539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1356.7037834111798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83</v>
      </c>
      <c r="C148" s="8"/>
      <c r="D148" s="8"/>
      <c r="E148" s="8"/>
      <c r="F148" s="8"/>
      <c r="G148" s="8"/>
      <c r="H148" s="8"/>
      <c r="I148" s="81" t="s">
        <v>84</v>
      </c>
      <c r="J148" s="62">
        <v>-711.5482401886353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-711.5482401886353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C.4.4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7.0413088501444343E-2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C.4.5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C.4.6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90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129398710.74285959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1.2633304222622023E-2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0.27464739467891219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zoomScaleNormal="100" workbookViewId="0">
      <pane ySplit="1" topLeftCell="A78" activePane="bottomLeft" state="frozen"/>
      <selection pane="bottomLeft" activeCell="K114" sqref="K11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6"/>
      <c r="C5" s="157"/>
      <c r="D5" s="157"/>
      <c r="E5" s="157"/>
      <c r="F5" s="157"/>
      <c r="G5" s="15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6"/>
      <c r="C6" s="157"/>
      <c r="D6" s="157"/>
      <c r="E6" s="157"/>
      <c r="F6" s="157"/>
      <c r="G6" s="15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6"/>
      <c r="C7" s="157"/>
      <c r="D7" s="157"/>
      <c r="E7" s="157"/>
      <c r="F7" s="157"/>
      <c r="G7" s="15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6"/>
      <c r="C8" s="157"/>
      <c r="D8" s="157"/>
      <c r="E8" s="157"/>
      <c r="F8" s="157"/>
      <c r="G8" s="15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6"/>
      <c r="C9" s="157"/>
      <c r="D9" s="157"/>
      <c r="E9" s="157"/>
      <c r="F9" s="157"/>
      <c r="G9" s="15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94</v>
      </c>
      <c r="B11" s="37" t="s">
        <v>294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9" t="s">
        <v>102</v>
      </c>
      <c r="C13" s="159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59" t="s">
        <v>101</v>
      </c>
      <c r="C14" s="159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59" t="s">
        <v>100</v>
      </c>
      <c r="C15" s="159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59" t="s">
        <v>99</v>
      </c>
      <c r="C16" s="159"/>
      <c r="D16" s="161" t="str">
        <f>Title</f>
        <v>Flange Segment Analytical Model for 120°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59" t="s">
        <v>98</v>
      </c>
      <c r="C17" s="159"/>
      <c r="D17" s="161" t="str">
        <f>Gap30deg!D17</f>
        <v>0.10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59" t="s">
        <v>97</v>
      </c>
      <c r="C18" s="159"/>
      <c r="D18" s="160">
        <f>Gap30deg!D18</f>
        <v>45432</v>
      </c>
      <c r="E18" s="160"/>
      <c r="F18" s="160"/>
      <c r="G18" s="160"/>
      <c r="H18" s="160"/>
      <c r="I18" s="160"/>
      <c r="J18" s="160"/>
      <c r="K18" s="16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6"/>
      <c r="C28" s="167"/>
      <c r="D28" s="167"/>
      <c r="E28" s="167"/>
      <c r="F28" s="167"/>
      <c r="G28" s="167"/>
      <c r="H28" s="167"/>
      <c r="I28" s="167"/>
      <c r="J28" s="167"/>
      <c r="K28" s="16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-845.10761972322143</v>
      </c>
      <c r="P66" s="71">
        <v>-820.22712853514986</v>
      </c>
      <c r="Q66" s="71">
        <v>-795.3466373470784</v>
      </c>
      <c r="R66" s="71">
        <v>-770.46614615900683</v>
      </c>
      <c r="S66" s="71">
        <v>-745.58565497093548</v>
      </c>
      <c r="T66" s="71">
        <v>-720.70516378286391</v>
      </c>
      <c r="U66" s="71">
        <v>-695.82467259479245</v>
      </c>
      <c r="V66" s="71">
        <v>-670.94418140672087</v>
      </c>
      <c r="W66" s="71">
        <v>-646.06369021864941</v>
      </c>
      <c r="X66" s="71">
        <v>-621.18319903057795</v>
      </c>
      <c r="Y66" s="71">
        <v>-596.30270784250649</v>
      </c>
      <c r="Z66" s="71">
        <v>-571.42221665443492</v>
      </c>
      <c r="AA66" s="71">
        <v>-546.54172546636335</v>
      </c>
      <c r="AB66" s="71">
        <v>-521.66123427829189</v>
      </c>
      <c r="AC66" s="71">
        <v>-496.78074309022043</v>
      </c>
      <c r="AD66" s="71">
        <v>-471.90025190214897</v>
      </c>
      <c r="AE66" s="71">
        <v>-447.01976071407745</v>
      </c>
      <c r="AF66" s="71">
        <v>-422.13926952600593</v>
      </c>
      <c r="AG66" s="71">
        <v>-397.25877833793447</v>
      </c>
      <c r="AH66" s="71">
        <v>-372.37828714986296</v>
      </c>
      <c r="AI66" s="71">
        <v>-347.4977959617915</v>
      </c>
      <c r="AJ66" s="71">
        <v>-322.61730477371998</v>
      </c>
      <c r="AK66" s="71">
        <v>-297.73681358564841</v>
      </c>
      <c r="AL66" s="71">
        <v>-272.856322397577</v>
      </c>
      <c r="AM66" s="71">
        <v>-247.97583120950543</v>
      </c>
      <c r="AN66" s="71">
        <v>-223.095340021434</v>
      </c>
      <c r="AO66" s="71">
        <v>-198.21484883336245</v>
      </c>
      <c r="AP66" s="71">
        <v>-173.33435764529102</v>
      </c>
      <c r="AQ66" s="71">
        <v>-148.45386645721948</v>
      </c>
      <c r="AR66" s="71">
        <v>-123.57337526914803</v>
      </c>
      <c r="AS66" s="71">
        <v>-98.692884081076485</v>
      </c>
      <c r="AT66" s="71">
        <v>-73.81239289300504</v>
      </c>
      <c r="AU66" s="71">
        <v>-48.931901704933495</v>
      </c>
      <c r="AV66" s="71">
        <v>-24.051410516861942</v>
      </c>
      <c r="AW66" s="71">
        <v>0.82908067120949269</v>
      </c>
      <c r="AX66" s="71">
        <v>25.709571859281045</v>
      </c>
      <c r="AY66" s="71">
        <v>50.59006304735248</v>
      </c>
      <c r="AZ66" s="71">
        <v>75.470554235424032</v>
      </c>
      <c r="BA66" s="71">
        <v>100.35104542349546</v>
      </c>
      <c r="BB66" s="71">
        <v>125.23153661156702</v>
      </c>
      <c r="BC66" s="71">
        <v>150.11202779963844</v>
      </c>
      <c r="BD66" s="71">
        <v>174.99251898771001</v>
      </c>
      <c r="BE66" s="71">
        <v>199.87301017578145</v>
      </c>
      <c r="BF66" s="71">
        <v>224.75350136385288</v>
      </c>
      <c r="BG66" s="71">
        <v>249.63399255192454</v>
      </c>
      <c r="BH66" s="71">
        <v>274.51448373999597</v>
      </c>
      <c r="BI66" s="71">
        <v>299.39497492806743</v>
      </c>
      <c r="BJ66" s="71">
        <v>324.27546611613883</v>
      </c>
      <c r="BK66" s="71">
        <v>349.15595730421052</v>
      </c>
      <c r="BL66" s="71">
        <v>374.03644849228198</v>
      </c>
      <c r="BM66" s="71">
        <v>398.91693968035338</v>
      </c>
      <c r="BN66" s="71">
        <v>423.79743086842507</v>
      </c>
      <c r="BO66" s="71">
        <v>448.67792205649647</v>
      </c>
      <c r="BP66" s="71">
        <v>473.55841324456793</v>
      </c>
      <c r="BQ66" s="71">
        <v>498.43890443263939</v>
      </c>
      <c r="BR66" s="71">
        <v>523.31939562071102</v>
      </c>
      <c r="BS66" s="71">
        <v>548.19988680878248</v>
      </c>
      <c r="BT66" s="71">
        <v>573.08037799685394</v>
      </c>
      <c r="BU66" s="71">
        <v>597.96086918492529</v>
      </c>
      <c r="BV66" s="71">
        <v>622.84136037299697</v>
      </c>
      <c r="BW66" s="71">
        <v>647.72185156106843</v>
      </c>
      <c r="BX66" s="71">
        <v>672.60234274913989</v>
      </c>
      <c r="BY66" s="71">
        <v>697.48283393721135</v>
      </c>
      <c r="BZ66" s="71">
        <v>722.36332512528293</v>
      </c>
      <c r="CA66" s="71">
        <v>747.24381631335439</v>
      </c>
      <c r="CB66" s="71">
        <v>772.12430750142585</v>
      </c>
      <c r="CC66" s="71">
        <v>797.00479868949753</v>
      </c>
      <c r="CD66" s="71">
        <v>821.88528987756899</v>
      </c>
      <c r="CE66" s="71">
        <v>846.76578106564034</v>
      </c>
      <c r="CF66" s="71">
        <v>871.6462722537118</v>
      </c>
      <c r="CG66" s="71">
        <v>896.52676344178349</v>
      </c>
      <c r="CH66" s="71">
        <v>921.40725462985495</v>
      </c>
      <c r="CI66" s="71">
        <v>946.28774581792641</v>
      </c>
      <c r="CJ66" s="71">
        <v>971.16823700599775</v>
      </c>
      <c r="CK66" s="71">
        <v>996.04872819406944</v>
      </c>
      <c r="CL66" s="71">
        <v>1020.9292193821409</v>
      </c>
      <c r="CM66" s="71">
        <v>1045.8097105702122</v>
      </c>
      <c r="CN66" s="71">
        <v>1070.6902017582836</v>
      </c>
      <c r="CO66" s="71">
        <v>1095.5706929463554</v>
      </c>
      <c r="CP66" s="71">
        <v>1120.451184134427</v>
      </c>
      <c r="CQ66" s="71">
        <v>1145.3316753224981</v>
      </c>
      <c r="CR66" s="71">
        <v>1170.2121665105699</v>
      </c>
      <c r="CS66" s="71">
        <v>1195.0926576986415</v>
      </c>
      <c r="CT66" s="71">
        <v>1219.9731488867128</v>
      </c>
      <c r="CU66" s="71">
        <v>1244.8536400747844</v>
      </c>
      <c r="CV66" s="71">
        <v>1269.7341312628562</v>
      </c>
      <c r="CW66" s="71">
        <v>1294.6146224509273</v>
      </c>
      <c r="CX66" s="71">
        <v>1319.4951136389989</v>
      </c>
      <c r="CY66" s="71">
        <v>1344.3756048270707</v>
      </c>
      <c r="CZ66" s="71">
        <v>1369.2560960151418</v>
      </c>
      <c r="DA66" s="71">
        <v>1394.1365872032134</v>
      </c>
      <c r="DB66" s="71">
        <v>1419.0170783912852</v>
      </c>
      <c r="DC66" s="71">
        <v>1443.8975695793563</v>
      </c>
      <c r="DD66" s="71">
        <v>1468.7780607674281</v>
      </c>
      <c r="DE66" s="71">
        <v>1493.6585519554992</v>
      </c>
      <c r="DF66" s="71">
        <v>1518.5390431435708</v>
      </c>
      <c r="DG66" s="71">
        <v>1543.4195343316426</v>
      </c>
      <c r="DH66" s="71">
        <v>1568.3000255197137</v>
      </c>
      <c r="DI66" s="71">
        <v>1593.1805167077855</v>
      </c>
      <c r="DJ66" s="71">
        <v>1618.0610078958568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2873.767947418442</v>
      </c>
      <c r="P67" s="71">
        <v>2873.767947418442</v>
      </c>
      <c r="Q67" s="71">
        <v>2873.7683826794096</v>
      </c>
      <c r="R67" s="71">
        <v>2873.7736327106772</v>
      </c>
      <c r="S67" s="71">
        <v>2873.7848315218521</v>
      </c>
      <c r="T67" s="71">
        <v>2873.8019791129345</v>
      </c>
      <c r="U67" s="71">
        <v>2873.8250754839237</v>
      </c>
      <c r="V67" s="71">
        <v>2873.8541206348204</v>
      </c>
      <c r="W67" s="71">
        <v>2873.8891145656239</v>
      </c>
      <c r="X67" s="71">
        <v>2873.930057276335</v>
      </c>
      <c r="Y67" s="71">
        <v>2873.9769487669532</v>
      </c>
      <c r="Z67" s="71">
        <v>2874.0297890374791</v>
      </c>
      <c r="AA67" s="71">
        <v>2874.0885780879121</v>
      </c>
      <c r="AB67" s="71">
        <v>2874.1533159182518</v>
      </c>
      <c r="AC67" s="71">
        <v>2874.2240025284996</v>
      </c>
      <c r="AD67" s="71">
        <v>2874.3006379186536</v>
      </c>
      <c r="AE67" s="71">
        <v>2874.3832220887152</v>
      </c>
      <c r="AF67" s="71">
        <v>2874.471755038684</v>
      </c>
      <c r="AG67" s="71">
        <v>2874.5662367685604</v>
      </c>
      <c r="AH67" s="71">
        <v>2874.666667278344</v>
      </c>
      <c r="AI67" s="71">
        <v>2874.7730465680343</v>
      </c>
      <c r="AJ67" s="71">
        <v>2874.8853746376321</v>
      </c>
      <c r="AK67" s="71">
        <v>2875.0036514871372</v>
      </c>
      <c r="AL67" s="71">
        <v>2875.1278771165494</v>
      </c>
      <c r="AM67" s="71">
        <v>2875.2580515258687</v>
      </c>
      <c r="AN67" s="71">
        <v>2875.3941747150957</v>
      </c>
      <c r="AO67" s="71">
        <v>2875.5362466842294</v>
      </c>
      <c r="AP67" s="71">
        <v>2875.6842674332706</v>
      </c>
      <c r="AQ67" s="71">
        <v>2875.8382369622191</v>
      </c>
      <c r="AR67" s="71">
        <v>2875.9981552710747</v>
      </c>
      <c r="AS67" s="71">
        <v>2876.3158030931095</v>
      </c>
      <c r="AT67" s="71">
        <v>2876.949933922223</v>
      </c>
      <c r="AU67" s="71">
        <v>2877.900567664673</v>
      </c>
      <c r="AV67" s="71">
        <v>2879.1677043204613</v>
      </c>
      <c r="AW67" s="71">
        <v>2880.7513438895871</v>
      </c>
      <c r="AX67" s="71">
        <v>2882.6514863720499</v>
      </c>
      <c r="AY67" s="71">
        <v>2884.8681317678502</v>
      </c>
      <c r="AZ67" s="71">
        <v>2887.4012800769879</v>
      </c>
      <c r="BA67" s="71">
        <v>2890.2509312994634</v>
      </c>
      <c r="BB67" s="71">
        <v>2893.417085435276</v>
      </c>
      <c r="BC67" s="71">
        <v>2896.899742484426</v>
      </c>
      <c r="BD67" s="71">
        <v>2900.6989024469135</v>
      </c>
      <c r="BE67" s="71">
        <v>2904.8145653227384</v>
      </c>
      <c r="BF67" s="71">
        <v>2909.2467311119008</v>
      </c>
      <c r="BG67" s="71">
        <v>2913.995399814401</v>
      </c>
      <c r="BH67" s="71">
        <v>2919.0605714302378</v>
      </c>
      <c r="BI67" s="71">
        <v>2924.442245959413</v>
      </c>
      <c r="BJ67" s="71">
        <v>2930.1404234019246</v>
      </c>
      <c r="BK67" s="71">
        <v>2936.1551037577742</v>
      </c>
      <c r="BL67" s="71">
        <v>2942.4862870269608</v>
      </c>
      <c r="BM67" s="71">
        <v>2949.1339732094852</v>
      </c>
      <c r="BN67" s="71">
        <v>2956.0981623053472</v>
      </c>
      <c r="BO67" s="71">
        <v>2963.3788543145461</v>
      </c>
      <c r="BP67" s="71">
        <v>2970.9760492370829</v>
      </c>
      <c r="BQ67" s="71">
        <v>2978.8897470729571</v>
      </c>
      <c r="BR67" s="71">
        <v>2987.1199478221683</v>
      </c>
      <c r="BS67" s="71">
        <v>2995.666651484717</v>
      </c>
      <c r="BT67" s="71">
        <v>3004.5298580606036</v>
      </c>
      <c r="BU67" s="71">
        <v>3013.7095675498272</v>
      </c>
      <c r="BV67" s="71">
        <v>3023.2057799523882</v>
      </c>
      <c r="BW67" s="71">
        <v>3033.0184952682866</v>
      </c>
      <c r="BX67" s="71">
        <v>3043.1477134975225</v>
      </c>
      <c r="BY67" s="71">
        <v>3053.5934346400959</v>
      </c>
      <c r="BZ67" s="71">
        <v>3064.3556586960071</v>
      </c>
      <c r="CA67" s="71">
        <v>3075.4343856652549</v>
      </c>
      <c r="CB67" s="71">
        <v>3086.8296155478411</v>
      </c>
      <c r="CC67" s="71">
        <v>3098.5413483437642</v>
      </c>
      <c r="CD67" s="71">
        <v>3110.5695840530248</v>
      </c>
      <c r="CE67" s="71">
        <v>3122.9143226756223</v>
      </c>
      <c r="CF67" s="71">
        <v>3135.5755642115578</v>
      </c>
      <c r="CG67" s="71">
        <v>3148.5533086608302</v>
      </c>
      <c r="CH67" s="71">
        <v>3161.8475560234406</v>
      </c>
      <c r="CI67" s="71">
        <v>3175.4583062993884</v>
      </c>
      <c r="CJ67" s="71">
        <v>3189.3855594886732</v>
      </c>
      <c r="CK67" s="71">
        <v>3203.6293155912958</v>
      </c>
      <c r="CL67" s="71">
        <v>3218.189574607256</v>
      </c>
      <c r="CM67" s="71">
        <v>3233.0663365365531</v>
      </c>
      <c r="CN67" s="71">
        <v>3248.2596013791876</v>
      </c>
      <c r="CO67" s="71">
        <v>3263.7693691351601</v>
      </c>
      <c r="CP67" s="71">
        <v>3279.5956398044696</v>
      </c>
      <c r="CQ67" s="71">
        <v>3295.7384133871165</v>
      </c>
      <c r="CR67" s="71">
        <v>3312.1976898831008</v>
      </c>
      <c r="CS67" s="71">
        <v>3328.9734692924226</v>
      </c>
      <c r="CT67" s="71">
        <v>3346.0657516150818</v>
      </c>
      <c r="CU67" s="71">
        <v>3363.4745368510789</v>
      </c>
      <c r="CV67" s="71">
        <v>3381.1998250004131</v>
      </c>
      <c r="CW67" s="71">
        <v>3399.2416160630846</v>
      </c>
      <c r="CX67" s="71">
        <v>3417.5999100390932</v>
      </c>
      <c r="CY67" s="71">
        <v>3436.2747069284405</v>
      </c>
      <c r="CZ67" s="71">
        <v>3455.2660067311235</v>
      </c>
      <c r="DA67" s="71">
        <v>3474.5738094471449</v>
      </c>
      <c r="DB67" s="71">
        <v>3494.1981150765037</v>
      </c>
      <c r="DC67" s="71">
        <v>3514.1389236191994</v>
      </c>
      <c r="DD67" s="71">
        <v>3534.3962350752336</v>
      </c>
      <c r="DE67" s="71">
        <v>3554.9700494446038</v>
      </c>
      <c r="DF67" s="71">
        <v>3575.8603667273123</v>
      </c>
      <c r="DG67" s="71">
        <v>3597.0671869233588</v>
      </c>
      <c r="DH67" s="71">
        <v>3618.5905100327413</v>
      </c>
      <c r="DI67" s="71">
        <v>3640.4303360554622</v>
      </c>
      <c r="DJ67" s="71">
        <v>3662.5866649915201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-122.54407713670656</v>
      </c>
      <c r="P68" s="71">
        <v>-122.54407713670656</v>
      </c>
      <c r="Q68" s="71">
        <v>-122.52616891440576</v>
      </c>
      <c r="R68" s="71">
        <v>-122.31016349663844</v>
      </c>
      <c r="S68" s="71">
        <v>-121.84940359579552</v>
      </c>
      <c r="T68" s="71">
        <v>-121.14388921187705</v>
      </c>
      <c r="U68" s="71">
        <v>-120.193620344883</v>
      </c>
      <c r="V68" s="71">
        <v>-118.99859699481341</v>
      </c>
      <c r="W68" s="71">
        <v>-117.55881916166823</v>
      </c>
      <c r="X68" s="71">
        <v>-115.8742868454475</v>
      </c>
      <c r="Y68" s="71">
        <v>-113.94500004615119</v>
      </c>
      <c r="Z68" s="71">
        <v>-111.77095876377933</v>
      </c>
      <c r="AA68" s="71">
        <v>-109.35216299833188</v>
      </c>
      <c r="AB68" s="71">
        <v>-106.6886127498089</v>
      </c>
      <c r="AC68" s="71">
        <v>-103.78030801821032</v>
      </c>
      <c r="AD68" s="71">
        <v>-100.6272488035362</v>
      </c>
      <c r="AE68" s="71">
        <v>-97.229435105786507</v>
      </c>
      <c r="AF68" s="71">
        <v>-93.586866924961242</v>
      </c>
      <c r="AG68" s="71">
        <v>-89.699544261060424</v>
      </c>
      <c r="AH68" s="71">
        <v>-85.567467114084025</v>
      </c>
      <c r="AI68" s="71">
        <v>-81.190635484032057</v>
      </c>
      <c r="AJ68" s="71">
        <v>-76.569049370904551</v>
      </c>
      <c r="AK68" s="71">
        <v>-71.702708774701463</v>
      </c>
      <c r="AL68" s="71">
        <v>-66.591613695422808</v>
      </c>
      <c r="AM68" s="71">
        <v>-61.235764133068585</v>
      </c>
      <c r="AN68" s="71">
        <v>-55.635160087638809</v>
      </c>
      <c r="AO68" s="71">
        <v>-49.789801559133451</v>
      </c>
      <c r="AP68" s="71">
        <v>-43.699688547552547</v>
      </c>
      <c r="AQ68" s="71">
        <v>-37.364821052896055</v>
      </c>
      <c r="AR68" s="71">
        <v>-30.785199075164016</v>
      </c>
      <c r="AS68" s="71">
        <v>-23.598633357046793</v>
      </c>
      <c r="AT68" s="71">
        <v>-15.426295777136552</v>
      </c>
      <c r="AU68" s="71">
        <v>-6.2681388337985737</v>
      </c>
      <c r="AV68" s="71">
        <v>3.8758374729671079</v>
      </c>
      <c r="AW68" s="71">
        <v>15.00563314316044</v>
      </c>
      <c r="AX68" s="71">
        <v>27.121248176781528</v>
      </c>
      <c r="AY68" s="71">
        <v>40.222682573830248</v>
      </c>
      <c r="AZ68" s="71">
        <v>54.309936334306741</v>
      </c>
      <c r="BA68" s="71">
        <v>69.383009458210864</v>
      </c>
      <c r="BB68" s="71">
        <v>85.441901945542753</v>
      </c>
      <c r="BC68" s="71">
        <v>102.48661379630227</v>
      </c>
      <c r="BD68" s="71">
        <v>120.51714501048954</v>
      </c>
      <c r="BE68" s="71">
        <v>139.53349558810444</v>
      </c>
      <c r="BF68" s="71">
        <v>159.53566552914705</v>
      </c>
      <c r="BG68" s="71">
        <v>180.52365483361757</v>
      </c>
      <c r="BH68" s="71">
        <v>202.49746350151554</v>
      </c>
      <c r="BI68" s="71">
        <v>225.45709153284125</v>
      </c>
      <c r="BJ68" s="71">
        <v>249.40253892759463</v>
      </c>
      <c r="BK68" s="71">
        <v>274.33380568577593</v>
      </c>
      <c r="BL68" s="71">
        <v>300.25089180738473</v>
      </c>
      <c r="BM68" s="71">
        <v>327.15379729242125</v>
      </c>
      <c r="BN68" s="71">
        <v>355.04252214088569</v>
      </c>
      <c r="BO68" s="71">
        <v>383.91706635277751</v>
      </c>
      <c r="BP68" s="71">
        <v>413.77742992809709</v>
      </c>
      <c r="BQ68" s="71">
        <v>444.62361286684438</v>
      </c>
      <c r="BR68" s="71">
        <v>476.45561516901961</v>
      </c>
      <c r="BS68" s="71">
        <v>509.27343683462226</v>
      </c>
      <c r="BT68" s="71">
        <v>543.07707786365268</v>
      </c>
      <c r="BU68" s="71">
        <v>577.86653825611074</v>
      </c>
      <c r="BV68" s="71">
        <v>613.64181801199686</v>
      </c>
      <c r="BW68" s="71">
        <v>650.40291713131035</v>
      </c>
      <c r="BX68" s="71">
        <v>688.14983561405154</v>
      </c>
      <c r="BY68" s="71">
        <v>726.88257346022033</v>
      </c>
      <c r="BZ68" s="71">
        <v>766.60113066981728</v>
      </c>
      <c r="CA68" s="71">
        <v>807.3055072428416</v>
      </c>
      <c r="CB68" s="71">
        <v>848.99570317929329</v>
      </c>
      <c r="CC68" s="71">
        <v>891.67171847917336</v>
      </c>
      <c r="CD68" s="71">
        <v>935.3335531424807</v>
      </c>
      <c r="CE68" s="71">
        <v>979.98120716921574</v>
      </c>
      <c r="CF68" s="71">
        <v>1025.6146805593785</v>
      </c>
      <c r="CG68" s="71">
        <v>1072.2339733129695</v>
      </c>
      <c r="CH68" s="71">
        <v>1119.8390854299876</v>
      </c>
      <c r="CI68" s="71">
        <v>1168.4300169104333</v>
      </c>
      <c r="CJ68" s="71">
        <v>1218.0067677543068</v>
      </c>
      <c r="CK68" s="71">
        <v>1268.5693379616084</v>
      </c>
      <c r="CL68" s="71">
        <v>1320.1177275323373</v>
      </c>
      <c r="CM68" s="71">
        <v>1372.6519364664939</v>
      </c>
      <c r="CN68" s="71">
        <v>1426.1719647640782</v>
      </c>
      <c r="CO68" s="71">
        <v>1480.6778124250907</v>
      </c>
      <c r="CP68" s="71">
        <v>1536.1694794495306</v>
      </c>
      <c r="CQ68" s="71">
        <v>1592.6469658373978</v>
      </c>
      <c r="CR68" s="71">
        <v>1650.1102715886932</v>
      </c>
      <c r="CS68" s="71">
        <v>1708.5593967034165</v>
      </c>
      <c r="CT68" s="71">
        <v>1767.9943411815664</v>
      </c>
      <c r="CU68" s="71">
        <v>1828.4151050231453</v>
      </c>
      <c r="CV68" s="71">
        <v>1889.8216882281517</v>
      </c>
      <c r="CW68" s="71">
        <v>1952.2140907965847</v>
      </c>
      <c r="CX68" s="71">
        <v>2015.5923127284466</v>
      </c>
      <c r="CY68" s="71">
        <v>2079.9563540237359</v>
      </c>
      <c r="CZ68" s="71">
        <v>2145.3062146824523</v>
      </c>
      <c r="DA68" s="71">
        <v>2211.6418947045972</v>
      </c>
      <c r="DB68" s="71">
        <v>2278.9633940901699</v>
      </c>
      <c r="DC68" s="71">
        <v>2347.2707128391689</v>
      </c>
      <c r="DD68" s="71">
        <v>2416.563850951597</v>
      </c>
      <c r="DE68" s="71">
        <v>2486.8428084274515</v>
      </c>
      <c r="DF68" s="71">
        <v>2558.107585266735</v>
      </c>
      <c r="DG68" s="71">
        <v>2630.3581814694467</v>
      </c>
      <c r="DH68" s="71">
        <v>2703.5945970355838</v>
      </c>
      <c r="DI68" s="71">
        <v>2777.8168319651504</v>
      </c>
      <c r="DJ68" s="71">
        <v>2853.0248862581439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1541.0104837103397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114.92196043773332</v>
      </c>
      <c r="K85" s="79">
        <v>2892.066743291608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-804.86439973640131</v>
      </c>
      <c r="K86" s="79">
        <v>2873.767947418442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2880693.4754115143</v>
      </c>
      <c r="J89" s="80">
        <v>6.9586421665519413E-2</v>
      </c>
      <c r="K89" s="80">
        <v>2.5564059311506176E-7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2876880.5626797481</v>
      </c>
      <c r="J90" s="80">
        <v>7.7345084770186583E-3</v>
      </c>
      <c r="K90" s="80">
        <v>4.8048518977555494E-9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2873767.947418442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-30.709300204896465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1541.0104837103397</v>
      </c>
      <c r="K114" s="79">
        <v>2623.3194211587502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114.92196043773332</v>
      </c>
      <c r="K115" s="79">
        <v>78.668064749365541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-804.86439973640131</v>
      </c>
      <c r="K116" s="79">
        <v>-122.54407713670656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14.618882630978042</v>
      </c>
      <c r="J119" s="80">
        <v>4.6582100323535426E-4</v>
      </c>
      <c r="K119" s="149">
        <v>7.9625000640135256E-10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5.5202572604208351</v>
      </c>
      <c r="J120" s="80">
        <v>3.1822586373324345E-4</v>
      </c>
      <c r="K120" s="80">
        <v>1.9768911622719593E-10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-122.54407713670656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27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67">
        <v>0.44426272750754392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97">
        <v>2.8707963267948964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52">
        <v>800.98702799963201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52">
        <v>6.1047796945801265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1775.6019769272668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0.44780288335598617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15953.93930994537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1.111295520337124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1386.6792905300804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83</v>
      </c>
      <c r="C148" s="8"/>
      <c r="D148" s="8"/>
      <c r="E148" s="8"/>
      <c r="F148" s="8"/>
      <c r="G148" s="8"/>
      <c r="H148" s="8"/>
      <c r="I148" s="81" t="s">
        <v>84</v>
      </c>
      <c r="J148" s="62">
        <v>-681.57273306973468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-681.57273306973468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D.4.4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6.7446785000954662E-2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D.4.5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D.4.6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119.99999999999999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129398710.74285959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6.549712079897102E-3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0.26947902249022071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AG135"/>
  <sheetViews>
    <sheetView showGridLines="0" tabSelected="1" zoomScaleNormal="100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216</v>
      </c>
      <c r="N2" s="117" t="s">
        <v>284</v>
      </c>
    </row>
    <row r="4" spans="2:14">
      <c r="B4" s="117" t="s">
        <v>283</v>
      </c>
    </row>
    <row r="20" spans="2:33" ht="13.8">
      <c r="G20" s="134" t="s">
        <v>291</v>
      </c>
    </row>
    <row r="21" spans="2:33" ht="18">
      <c r="G21" s="135">
        <v>30</v>
      </c>
    </row>
    <row r="22" spans="2:33">
      <c r="G22" s="136">
        <f>MATCH(gap_angle,N48:Q48,0)</f>
        <v>1</v>
      </c>
    </row>
    <row r="23" spans="2:33">
      <c r="G23" s="136" t="str">
        <f>"Gap"&amp;gap_angle&amp;"deg"</f>
        <v>Gap30deg</v>
      </c>
    </row>
    <row r="26" spans="2:33">
      <c r="B26" s="116" t="s">
        <v>215</v>
      </c>
      <c r="C26" s="116" t="s">
        <v>214</v>
      </c>
      <c r="D26" s="116" t="s">
        <v>213</v>
      </c>
      <c r="E26" s="116" t="s">
        <v>218</v>
      </c>
      <c r="F26" s="116" t="s">
        <v>219</v>
      </c>
      <c r="G26" s="116" t="s">
        <v>222</v>
      </c>
      <c r="H26" s="116" t="s">
        <v>212</v>
      </c>
      <c r="I26" s="115"/>
      <c r="J26" s="115"/>
      <c r="K26" s="116" t="s">
        <v>215</v>
      </c>
      <c r="L26" s="116" t="s">
        <v>214</v>
      </c>
      <c r="M26" s="116" t="s">
        <v>213</v>
      </c>
      <c r="N26" s="116" t="s">
        <v>282</v>
      </c>
      <c r="O26" s="116" t="s">
        <v>281</v>
      </c>
      <c r="P26" s="116" t="s">
        <v>280</v>
      </c>
      <c r="Q26" s="116" t="s">
        <v>279</v>
      </c>
      <c r="Z26" s="116" t="s">
        <v>215</v>
      </c>
      <c r="AA26" s="116" t="s">
        <v>214</v>
      </c>
      <c r="AB26" s="116" t="s">
        <v>213</v>
      </c>
      <c r="AC26" s="116" t="s">
        <v>282</v>
      </c>
      <c r="AD26" s="116" t="s">
        <v>281</v>
      </c>
      <c r="AE26" s="116" t="s">
        <v>280</v>
      </c>
      <c r="AF26" s="116" t="s">
        <v>279</v>
      </c>
    </row>
    <row r="27" spans="2:33" ht="15.6">
      <c r="B27" s="106">
        <v>1</v>
      </c>
      <c r="C27" s="103" t="s">
        <v>199</v>
      </c>
      <c r="E27" s="104"/>
      <c r="F27" s="107" t="s">
        <v>87</v>
      </c>
      <c r="G27" s="104"/>
      <c r="H27" t="s">
        <v>211</v>
      </c>
      <c r="I27" s="140"/>
      <c r="K27" s="106">
        <v>1</v>
      </c>
      <c r="L27" s="103" t="s">
        <v>199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  <c r="Z27" s="106">
        <v>1</v>
      </c>
      <c r="AA27" s="103" t="s">
        <v>334</v>
      </c>
      <c r="AC27" s="104"/>
      <c r="AD27" s="104"/>
      <c r="AE27" s="104"/>
      <c r="AF27" s="104"/>
      <c r="AG27" t="s">
        <v>211</v>
      </c>
    </row>
    <row r="28" spans="2:33" ht="15.6">
      <c r="B28" s="106">
        <f>B27+1</f>
        <v>2</v>
      </c>
      <c r="C28" s="105" t="s">
        <v>210</v>
      </c>
      <c r="D28" s="103" t="s">
        <v>129</v>
      </c>
      <c r="E28" s="107" cm="1">
        <f t="array" ref="E28">INDEX(N28:Q28,case_number)</f>
        <v>153.74071147146736</v>
      </c>
      <c r="F28" s="107" t="s">
        <v>87</v>
      </c>
      <c r="G28" s="107"/>
      <c r="H28" t="s">
        <v>209</v>
      </c>
      <c r="I28" s="141"/>
      <c r="K28" s="106">
        <f>K27+1</f>
        <v>2</v>
      </c>
      <c r="L28" s="105" t="s">
        <v>210</v>
      </c>
      <c r="M28" s="103" t="s">
        <v>129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  <c r="Z28" s="106">
        <v>2</v>
      </c>
      <c r="AA28" s="105" t="s">
        <v>335</v>
      </c>
      <c r="AB28" s="103" t="s">
        <v>129</v>
      </c>
      <c r="AC28" s="107">
        <v>47.288017719282664</v>
      </c>
      <c r="AD28" s="107">
        <v>47.288017719282664</v>
      </c>
      <c r="AE28" s="107">
        <v>47.288017719282664</v>
      </c>
      <c r="AF28" s="107">
        <v>47.288017719282664</v>
      </c>
      <c r="AG28" t="s">
        <v>209</v>
      </c>
    </row>
    <row r="29" spans="2:33" ht="15.6">
      <c r="B29" s="106"/>
      <c r="C29" s="105" t="s">
        <v>208</v>
      </c>
      <c r="D29" s="103" t="s">
        <v>207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206</v>
      </c>
      <c r="I29" s="141"/>
      <c r="K29" s="106"/>
      <c r="L29" s="105" t="s">
        <v>208</v>
      </c>
      <c r="M29" s="103" t="s">
        <v>207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  <c r="Z29" s="106"/>
      <c r="AA29" s="105" t="s">
        <v>336</v>
      </c>
      <c r="AB29" s="103" t="s">
        <v>207</v>
      </c>
      <c r="AC29" s="107">
        <v>900</v>
      </c>
      <c r="AD29" s="107">
        <v>900</v>
      </c>
      <c r="AE29" s="107">
        <v>900</v>
      </c>
      <c r="AF29" s="107">
        <v>900</v>
      </c>
      <c r="AG29" t="s">
        <v>206</v>
      </c>
    </row>
    <row r="30" spans="2:33" ht="15.6">
      <c r="B30" s="106"/>
      <c r="C30" s="105" t="s">
        <v>205</v>
      </c>
      <c r="D30" s="103" t="s">
        <v>145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41"/>
      <c r="K30" s="106"/>
      <c r="L30" s="105" t="s">
        <v>205</v>
      </c>
      <c r="M30" s="103" t="s">
        <v>145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  <c r="Z30" s="106"/>
      <c r="AA30" s="105" t="s">
        <v>337</v>
      </c>
      <c r="AB30" s="103" t="s">
        <v>145</v>
      </c>
      <c r="AC30" s="107">
        <v>1473.1579837133568</v>
      </c>
      <c r="AD30" s="107">
        <v>1473.1579837133568</v>
      </c>
      <c r="AE30" s="107">
        <v>1473.1579837133568</v>
      </c>
      <c r="AF30" s="107">
        <v>1473.1579837133568</v>
      </c>
      <c r="AG30" t="s">
        <v>338</v>
      </c>
    </row>
    <row r="31" spans="2:33" ht="15.6">
      <c r="B31" s="106">
        <f>B28+1</f>
        <v>3</v>
      </c>
      <c r="C31" s="103" t="s">
        <v>199</v>
      </c>
      <c r="D31" s="103" t="s">
        <v>129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204</v>
      </c>
      <c r="I31" s="140"/>
      <c r="K31" s="106">
        <f>K28+1</f>
        <v>3</v>
      </c>
      <c r="L31" s="103" t="s">
        <v>199</v>
      </c>
      <c r="M31" s="103" t="s">
        <v>129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  <c r="Z31" s="106">
        <v>3</v>
      </c>
      <c r="AA31" s="103" t="s">
        <v>334</v>
      </c>
      <c r="AB31" s="103" t="s">
        <v>129</v>
      </c>
      <c r="AC31" s="107">
        <v>808.99913815980972</v>
      </c>
      <c r="AD31" s="107">
        <v>808.99913815980972</v>
      </c>
      <c r="AE31" s="107">
        <v>808.99913815980972</v>
      </c>
      <c r="AF31" s="107">
        <v>808.99913815980972</v>
      </c>
      <c r="AG31" t="s">
        <v>204</v>
      </c>
    </row>
    <row r="32" spans="2:33" ht="15.6">
      <c r="B32" s="106"/>
      <c r="C32" s="103" t="s">
        <v>203</v>
      </c>
      <c r="D32" s="103" t="s">
        <v>129</v>
      </c>
      <c r="E32" s="107" cm="1">
        <f t="array" ref="E32">INDEX(N32:Q32,case_number)</f>
        <v>3144.2390271487925</v>
      </c>
      <c r="F32" s="107" t="s">
        <v>87</v>
      </c>
      <c r="G32" s="107"/>
      <c r="I32" s="140"/>
      <c r="K32" s="106"/>
      <c r="L32" s="103" t="s">
        <v>203</v>
      </c>
      <c r="M32" s="103" t="s">
        <v>129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  <c r="Z32" s="106"/>
      <c r="AA32" s="103" t="s">
        <v>339</v>
      </c>
      <c r="AB32" s="103" t="s">
        <v>129</v>
      </c>
      <c r="AC32" s="107">
        <v>1020.8984827133563</v>
      </c>
      <c r="AD32" s="107">
        <v>1020.8984827133563</v>
      </c>
      <c r="AE32" s="107">
        <v>1020.8984827133563</v>
      </c>
      <c r="AF32" s="107">
        <v>1020.8984827133563</v>
      </c>
      <c r="AG32" t="s">
        <v>340</v>
      </c>
    </row>
    <row r="33" spans="2:33" ht="15.6">
      <c r="B33" s="106"/>
      <c r="C33" s="103" t="s">
        <v>202</v>
      </c>
      <c r="D33" s="103" t="s">
        <v>124</v>
      </c>
      <c r="E33" s="109" cm="1">
        <f t="array" ref="E33">INDEX(N33:Q33,case_number)</f>
        <v>0.03</v>
      </c>
      <c r="F33" s="109" t="s">
        <v>87</v>
      </c>
      <c r="G33" s="109"/>
      <c r="I33" s="140"/>
      <c r="K33" s="106"/>
      <c r="L33" s="103" t="s">
        <v>202</v>
      </c>
      <c r="M33" s="103" t="s">
        <v>124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  <c r="Z33" s="106"/>
      <c r="AA33" s="103" t="s">
        <v>341</v>
      </c>
      <c r="AB33" s="103" t="s">
        <v>124</v>
      </c>
      <c r="AC33" s="109">
        <v>0.1</v>
      </c>
      <c r="AD33" s="109">
        <v>0.1</v>
      </c>
      <c r="AE33" s="109">
        <v>0.1</v>
      </c>
      <c r="AF33" s="109">
        <v>0.1</v>
      </c>
      <c r="AG33" t="s">
        <v>342</v>
      </c>
    </row>
    <row r="34" spans="2:33" ht="15.6">
      <c r="B34" s="106"/>
      <c r="C34" s="103" t="s">
        <v>201</v>
      </c>
      <c r="D34" s="103" t="s">
        <v>129</v>
      </c>
      <c r="E34" s="107" cm="1">
        <f t="array" ref="E34">INDEX(N34:Q34,case_number)</f>
        <v>3074.8142294293471</v>
      </c>
      <c r="F34" s="107" t="s">
        <v>87</v>
      </c>
      <c r="G34" s="107"/>
      <c r="H34" t="s">
        <v>200</v>
      </c>
      <c r="I34" s="140"/>
      <c r="K34" s="106"/>
      <c r="L34" s="103" t="s">
        <v>201</v>
      </c>
      <c r="M34" s="103" t="s">
        <v>129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  <c r="Z34" s="106"/>
      <c r="AA34" s="103" t="s">
        <v>343</v>
      </c>
      <c r="AB34" s="103" t="s">
        <v>129</v>
      </c>
      <c r="AC34" s="107">
        <v>945.76035438565327</v>
      </c>
      <c r="AD34" s="107">
        <v>945.76035438565327</v>
      </c>
      <c r="AE34" s="107">
        <v>945.76035438565327</v>
      </c>
      <c r="AF34" s="107">
        <v>945.76035438565327</v>
      </c>
      <c r="AG34" t="s">
        <v>344</v>
      </c>
    </row>
    <row r="35" spans="2:33" ht="15.6">
      <c r="B35" s="131">
        <f>B31+1</f>
        <v>4</v>
      </c>
      <c r="C35" s="130" t="s">
        <v>278</v>
      </c>
      <c r="D35" s="130" t="s">
        <v>129</v>
      </c>
      <c r="E35" s="129" cm="1">
        <f t="array" ref="E35">INDEX(N35:Q35,case_number)</f>
        <v>2872.2135022516127</v>
      </c>
      <c r="F35" s="129" t="s">
        <v>87</v>
      </c>
      <c r="G35" s="129"/>
      <c r="H35" s="132" t="s">
        <v>198</v>
      </c>
      <c r="I35" s="142"/>
      <c r="J35" s="132"/>
      <c r="K35" s="131">
        <f>K31+1</f>
        <v>4</v>
      </c>
      <c r="L35" s="130" t="s">
        <v>278</v>
      </c>
      <c r="M35" s="130" t="s">
        <v>129</v>
      </c>
      <c r="N35" s="129">
        <v>2872.2135022516127</v>
      </c>
      <c r="O35" s="129">
        <v>2872.2135022516127</v>
      </c>
      <c r="P35" s="129">
        <v>2872.2135022516127</v>
      </c>
      <c r="Q35" s="129">
        <v>2872.2135022516127</v>
      </c>
      <c r="R35" t="str">
        <f t="shared" si="0"/>
        <v>Limit value for HV bolts</v>
      </c>
      <c r="Z35" s="131">
        <v>4</v>
      </c>
      <c r="AA35" s="130" t="s">
        <v>334</v>
      </c>
      <c r="AB35" s="130" t="s">
        <v>129</v>
      </c>
      <c r="AC35" s="129">
        <v>808.99913815980972</v>
      </c>
      <c r="AD35" s="129">
        <v>808.99913815980972</v>
      </c>
      <c r="AE35" s="129">
        <v>808.99913815980972</v>
      </c>
      <c r="AF35" s="129">
        <v>808.99913815980972</v>
      </c>
      <c r="AG35" t="s">
        <v>345</v>
      </c>
    </row>
    <row r="36" spans="2:33" ht="15.6">
      <c r="B36" s="106"/>
      <c r="C36" s="105" t="s">
        <v>197</v>
      </c>
      <c r="D36" s="103" t="s">
        <v>277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3"/>
      <c r="J36" s="144"/>
      <c r="K36" s="145"/>
      <c r="L36" s="105" t="s">
        <v>197</v>
      </c>
      <c r="M36" s="103" t="s">
        <v>277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  <c r="Z36" s="106"/>
      <c r="AA36" s="105" t="s">
        <v>346</v>
      </c>
      <c r="AB36" s="103" t="s">
        <v>277</v>
      </c>
      <c r="AC36" s="114">
        <v>9.1986306542215614E-10</v>
      </c>
      <c r="AD36" s="114">
        <v>9.1986306542215614E-10</v>
      </c>
      <c r="AE36" s="114">
        <v>9.1986306542215614E-10</v>
      </c>
      <c r="AF36" s="114">
        <v>9.1986306542215614E-10</v>
      </c>
      <c r="AG36" t="s">
        <v>347</v>
      </c>
    </row>
    <row r="37" spans="2:33" ht="15.6">
      <c r="B37" s="106"/>
      <c r="C37" s="105" t="s">
        <v>196</v>
      </c>
      <c r="D37" s="103" t="s">
        <v>277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50"/>
      <c r="I37" s="143"/>
      <c r="J37" s="144"/>
      <c r="K37" s="145"/>
      <c r="L37" s="105" t="s">
        <v>196</v>
      </c>
      <c r="M37" s="103" t="s">
        <v>277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  <c r="Z37" s="106"/>
      <c r="AA37" s="105" t="s">
        <v>348</v>
      </c>
      <c r="AB37" s="103" t="s">
        <v>277</v>
      </c>
      <c r="AC37" s="114">
        <v>1.5408931721752862E-10</v>
      </c>
      <c r="AD37" s="114">
        <v>1.5408931721752862E-10</v>
      </c>
      <c r="AE37" s="114">
        <v>1.5408931721752862E-10</v>
      </c>
      <c r="AF37" s="114">
        <v>1.5408931721752862E-10</v>
      </c>
      <c r="AG37" t="s">
        <v>347</v>
      </c>
    </row>
    <row r="38" spans="2:33">
      <c r="B38" s="106"/>
      <c r="C38" s="105" t="s">
        <v>195</v>
      </c>
      <c r="D38" s="103" t="s">
        <v>124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50"/>
      <c r="I38" s="143"/>
      <c r="J38" s="144"/>
      <c r="K38" s="145"/>
      <c r="L38" s="105" t="s">
        <v>195</v>
      </c>
      <c r="M38" s="103" t="s">
        <v>124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  <c r="Z38" s="106"/>
      <c r="AA38" s="105" t="s">
        <v>195</v>
      </c>
      <c r="AB38" s="103" t="s">
        <v>124</v>
      </c>
      <c r="AC38" s="109">
        <v>0.1284830227486351</v>
      </c>
      <c r="AD38" s="109">
        <v>0.1284830227486351</v>
      </c>
      <c r="AE38" s="109">
        <v>0.1284830227486351</v>
      </c>
      <c r="AF38" s="109">
        <v>0.1284830227486351</v>
      </c>
      <c r="AG38" t="s">
        <v>347</v>
      </c>
    </row>
    <row r="39" spans="2:33" ht="15.6">
      <c r="B39" s="106">
        <f>B35+1</f>
        <v>5</v>
      </c>
      <c r="C39" s="105" t="s">
        <v>194</v>
      </c>
      <c r="D39" s="103" t="s">
        <v>129</v>
      </c>
      <c r="E39" s="108" cm="1">
        <f t="array" ref="E39">INDEX(N39:Q39,case_number)</f>
        <v>48.860015706266829</v>
      </c>
      <c r="F39" s="108" t="s">
        <v>87</v>
      </c>
      <c r="G39" s="108"/>
      <c r="I39" s="143"/>
      <c r="J39" s="144"/>
      <c r="K39" s="145">
        <f>K35+1</f>
        <v>5</v>
      </c>
      <c r="L39" s="105" t="s">
        <v>194</v>
      </c>
      <c r="M39" s="103" t="s">
        <v>129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  <c r="Z39" s="106">
        <v>5</v>
      </c>
      <c r="AA39" s="105" t="s">
        <v>349</v>
      </c>
      <c r="AB39" s="103" t="s">
        <v>129</v>
      </c>
      <c r="AC39" s="108">
        <v>89.473198506560863</v>
      </c>
      <c r="AD39" s="108">
        <v>89.473198506560863</v>
      </c>
      <c r="AE39" s="108">
        <v>89.473198506560863</v>
      </c>
      <c r="AF39" s="108">
        <v>89.473198506560863</v>
      </c>
      <c r="AG39" t="s">
        <v>347</v>
      </c>
    </row>
    <row r="40" spans="2:33" ht="15.6">
      <c r="B40" s="106"/>
      <c r="C40" s="105" t="s">
        <v>193</v>
      </c>
      <c r="D40" s="103" t="s">
        <v>276</v>
      </c>
      <c r="E40" s="107" cm="1">
        <f t="array" ref="E40">INDEX(N40:Q40,case_number)</f>
        <v>500</v>
      </c>
      <c r="F40" s="107" t="s">
        <v>87</v>
      </c>
      <c r="G40" s="107"/>
      <c r="I40" s="143"/>
      <c r="J40" s="144"/>
      <c r="K40" s="145"/>
      <c r="L40" s="105" t="s">
        <v>193</v>
      </c>
      <c r="M40" s="103" t="s">
        <v>276</v>
      </c>
      <c r="N40" s="107">
        <v>500</v>
      </c>
      <c r="O40" s="107">
        <v>500</v>
      </c>
      <c r="P40" s="107">
        <v>500</v>
      </c>
      <c r="Q40" s="107">
        <v>500</v>
      </c>
      <c r="R40" t="str">
        <f t="shared" si="0"/>
        <v/>
      </c>
      <c r="Z40" s="106"/>
      <c r="AA40" s="105" t="s">
        <v>350</v>
      </c>
      <c r="AB40" s="103" t="s">
        <v>127</v>
      </c>
      <c r="AC40" s="107">
        <v>500</v>
      </c>
      <c r="AD40" s="107">
        <v>500</v>
      </c>
      <c r="AE40" s="107">
        <v>500</v>
      </c>
      <c r="AF40" s="107">
        <v>500</v>
      </c>
      <c r="AG40" t="s">
        <v>347</v>
      </c>
    </row>
    <row r="41" spans="2:33" ht="15.6">
      <c r="B41" s="106">
        <f>B39+1</f>
        <v>6</v>
      </c>
      <c r="C41" s="103" t="s">
        <v>192</v>
      </c>
      <c r="D41" s="103" t="s">
        <v>276</v>
      </c>
      <c r="E41" s="107" cm="1">
        <f t="array" ref="E41">INDEX(N41:Q41,case_number)</f>
        <v>33.30212829607494</v>
      </c>
      <c r="F41" s="107" t="s">
        <v>87</v>
      </c>
      <c r="G41" s="107"/>
      <c r="H41" t="s">
        <v>191</v>
      </c>
      <c r="I41" s="146"/>
      <c r="J41" s="144"/>
      <c r="K41" s="145">
        <f>K39+1</f>
        <v>6</v>
      </c>
      <c r="L41" s="103" t="s">
        <v>192</v>
      </c>
      <c r="M41" s="103" t="s">
        <v>276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  <c r="Z41" s="106">
        <v>6</v>
      </c>
      <c r="AA41" s="103" t="s">
        <v>351</v>
      </c>
      <c r="AB41" s="103" t="s">
        <v>127</v>
      </c>
      <c r="AC41" s="107">
        <v>96.08995471851452</v>
      </c>
      <c r="AD41" s="107">
        <v>96.08995471851452</v>
      </c>
      <c r="AE41" s="107">
        <v>96.08995471851452</v>
      </c>
      <c r="AF41" s="107">
        <v>96.08995471851452</v>
      </c>
      <c r="AG41" t="s">
        <v>352</v>
      </c>
    </row>
    <row r="42" spans="2:33" ht="15.6">
      <c r="B42" s="106">
        <f>B41+1</f>
        <v>7</v>
      </c>
      <c r="C42" s="103" t="s">
        <v>190</v>
      </c>
      <c r="D42" s="103" t="s">
        <v>129</v>
      </c>
      <c r="E42" s="111" cm="1">
        <f t="array" ref="E42">INDEX(N42:Q42,case_number)</f>
        <v>3323.2147772434732</v>
      </c>
      <c r="F42" s="111" t="s">
        <v>87</v>
      </c>
      <c r="G42" s="111"/>
      <c r="I42" s="146"/>
      <c r="J42" s="144"/>
      <c r="K42" s="145">
        <f>K41+1</f>
        <v>7</v>
      </c>
      <c r="L42" s="103" t="s">
        <v>190</v>
      </c>
      <c r="M42" s="103" t="s">
        <v>129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  <c r="Z42" s="106">
        <v>7</v>
      </c>
      <c r="AA42" s="103" t="s">
        <v>353</v>
      </c>
      <c r="AB42" s="103" t="s">
        <v>129</v>
      </c>
      <c r="AC42" s="111">
        <v>1126.9658575407177</v>
      </c>
      <c r="AD42" s="111">
        <v>1126.9658575407177</v>
      </c>
      <c r="AE42" s="111">
        <v>1126.9658575407177</v>
      </c>
      <c r="AF42" s="111">
        <v>1126.9658575407177</v>
      </c>
      <c r="AG42" t="s">
        <v>347</v>
      </c>
    </row>
    <row r="43" spans="2:33" ht="15.6">
      <c r="B43" s="106">
        <f>B42+1</f>
        <v>8</v>
      </c>
      <c r="C43" s="103" t="s">
        <v>189</v>
      </c>
      <c r="D43" s="103" t="s">
        <v>185</v>
      </c>
      <c r="E43" s="107" cm="1">
        <f t="array" ref="E43">INDEX(N43:Q43,case_number)</f>
        <v>321.69549999999998</v>
      </c>
      <c r="F43" s="107" t="s">
        <v>87</v>
      </c>
      <c r="G43" s="107"/>
      <c r="H43" t="s">
        <v>188</v>
      </c>
      <c r="I43" s="146"/>
      <c r="J43" s="144"/>
      <c r="K43" s="145">
        <f>K42+1</f>
        <v>8</v>
      </c>
      <c r="L43" s="103" t="s">
        <v>189</v>
      </c>
      <c r="M43" s="103" t="s">
        <v>185</v>
      </c>
      <c r="N43" s="107">
        <v>321.69549999999998</v>
      </c>
      <c r="O43" s="107">
        <v>321.69549999999998</v>
      </c>
      <c r="P43" s="107">
        <v>321.69549999999998</v>
      </c>
      <c r="Q43" s="107">
        <v>321.69549999999998</v>
      </c>
      <c r="R43" t="str">
        <f t="shared" si="0"/>
        <v>Note: S1 loads not included here, only FLS loads</v>
      </c>
      <c r="Z43" s="106">
        <v>8</v>
      </c>
      <c r="AA43" s="103" t="s">
        <v>354</v>
      </c>
      <c r="AB43" s="103" t="s">
        <v>185</v>
      </c>
      <c r="AC43" s="107">
        <v>65.673222412000001</v>
      </c>
      <c r="AD43" s="107">
        <v>65.673222412000001</v>
      </c>
      <c r="AE43" s="107">
        <v>65.673222412000001</v>
      </c>
      <c r="AF43" s="107">
        <v>65.673222412000001</v>
      </c>
      <c r="AG43" t="s">
        <v>188</v>
      </c>
    </row>
    <row r="44" spans="2:33" ht="15.6">
      <c r="B44" s="106">
        <f>B43+1</f>
        <v>9</v>
      </c>
      <c r="C44" s="103" t="s">
        <v>187</v>
      </c>
      <c r="D44" s="103" t="s">
        <v>185</v>
      </c>
      <c r="E44" s="107" cm="1">
        <f t="array" ref="E44">INDEX(N44:Q44,case_number)</f>
        <v>321.69549999999998</v>
      </c>
      <c r="F44" s="107" t="s">
        <v>87</v>
      </c>
      <c r="G44" s="107"/>
      <c r="I44" s="146"/>
      <c r="J44" s="144"/>
      <c r="K44" s="145">
        <f>K43+1</f>
        <v>9</v>
      </c>
      <c r="L44" s="103" t="s">
        <v>187</v>
      </c>
      <c r="M44" s="103" t="s">
        <v>185</v>
      </c>
      <c r="N44" s="107">
        <v>321.69549999999998</v>
      </c>
      <c r="O44" s="107">
        <v>321.69549999999998</v>
      </c>
      <c r="P44" s="107">
        <v>321.69549999999998</v>
      </c>
      <c r="Q44" s="107">
        <v>321.69549999999998</v>
      </c>
      <c r="R44" t="str">
        <f t="shared" si="0"/>
        <v/>
      </c>
      <c r="Z44" s="106">
        <v>9</v>
      </c>
      <c r="AA44" s="103" t="s">
        <v>355</v>
      </c>
      <c r="AB44" s="103" t="s">
        <v>185</v>
      </c>
      <c r="AC44" s="107">
        <v>65.673222412000001</v>
      </c>
      <c r="AD44" s="107">
        <v>65.673222412000001</v>
      </c>
      <c r="AE44" s="107">
        <v>65.673222412000001</v>
      </c>
      <c r="AF44" s="107">
        <v>65.673222412000001</v>
      </c>
      <c r="AG44" t="s">
        <v>347</v>
      </c>
    </row>
    <row r="45" spans="2:33" ht="15.6">
      <c r="B45" s="106">
        <f>B44+1</f>
        <v>10</v>
      </c>
      <c r="C45" s="103" t="s">
        <v>186</v>
      </c>
      <c r="D45" s="103" t="s">
        <v>185</v>
      </c>
      <c r="E45" s="107" cm="1">
        <f t="array" ref="E45">INDEX(N45:Q45,case_number)</f>
        <v>-318.4495</v>
      </c>
      <c r="F45" s="107" t="s">
        <v>87</v>
      </c>
      <c r="G45" s="107"/>
      <c r="I45" s="146"/>
      <c r="J45" s="144"/>
      <c r="K45" s="145">
        <f>K44+1</f>
        <v>10</v>
      </c>
      <c r="L45" s="103" t="s">
        <v>186</v>
      </c>
      <c r="M45" s="103" t="s">
        <v>185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  <c r="Z45" s="106">
        <v>10</v>
      </c>
      <c r="AA45" s="103" t="s">
        <v>356</v>
      </c>
      <c r="AB45" s="103" t="s">
        <v>185</v>
      </c>
      <c r="AC45" s="107">
        <v>-58.57360279409982</v>
      </c>
      <c r="AD45" s="107">
        <v>-58.57360279409982</v>
      </c>
      <c r="AE45" s="107">
        <v>-58.57360279409982</v>
      </c>
      <c r="AF45" s="107">
        <v>-58.57360279409982</v>
      </c>
      <c r="AG45" t="s">
        <v>347</v>
      </c>
    </row>
    <row r="46" spans="2:33" ht="15.6">
      <c r="B46" s="106"/>
      <c r="C46" s="103" t="s">
        <v>184</v>
      </c>
      <c r="D46" s="103" t="s">
        <v>129</v>
      </c>
      <c r="E46" s="111" cm="1">
        <f t="array" ref="E46">INDEX(N46:Q46,case_number)</f>
        <v>1320.1892068208026</v>
      </c>
      <c r="F46" s="111" t="s">
        <v>87</v>
      </c>
      <c r="G46" s="111"/>
      <c r="I46" s="146"/>
      <c r="J46" s="144"/>
      <c r="K46" s="145"/>
      <c r="L46" s="103" t="s">
        <v>184</v>
      </c>
      <c r="M46" s="103" t="s">
        <v>129</v>
      </c>
      <c r="N46" s="111">
        <v>1320.1892068208026</v>
      </c>
      <c r="O46" s="111">
        <v>1320.1892068208026</v>
      </c>
      <c r="P46" s="111">
        <v>1320.1892068208026</v>
      </c>
      <c r="Q46" s="111">
        <v>1320.1892068208026</v>
      </c>
      <c r="R46" t="str">
        <f t="shared" si="0"/>
        <v/>
      </c>
      <c r="Z46" s="106"/>
      <c r="AA46" s="103" t="s">
        <v>357</v>
      </c>
      <c r="AB46" s="103" t="s">
        <v>129</v>
      </c>
      <c r="AC46" s="111">
        <v>369.02469277749583</v>
      </c>
      <c r="AD46" s="111">
        <v>369.02469277749583</v>
      </c>
      <c r="AE46" s="111">
        <v>369.02469277749583</v>
      </c>
      <c r="AF46" s="111">
        <v>369.02469277749583</v>
      </c>
      <c r="AG46" t="s">
        <v>347</v>
      </c>
    </row>
    <row r="47" spans="2:33" ht="15.6">
      <c r="B47" s="106">
        <f>B45+1</f>
        <v>11</v>
      </c>
      <c r="C47" s="103" t="s">
        <v>183</v>
      </c>
      <c r="D47" s="103" t="s">
        <v>124</v>
      </c>
      <c r="E47" s="104"/>
      <c r="F47" s="110" t="s">
        <v>87</v>
      </c>
      <c r="G47" s="104"/>
      <c r="H47" t="s">
        <v>310</v>
      </c>
      <c r="I47" s="146"/>
      <c r="J47" s="144"/>
      <c r="K47" s="145">
        <f>K45+1</f>
        <v>11</v>
      </c>
      <c r="L47" s="103" t="s">
        <v>183</v>
      </c>
      <c r="M47" s="103" t="s">
        <v>124</v>
      </c>
      <c r="N47" s="104"/>
      <c r="O47" s="104"/>
      <c r="P47" s="104"/>
      <c r="Q47" s="104"/>
      <c r="R47" t="str">
        <f t="shared" si="0"/>
        <v>(valid in case L-Flange is calculated)</v>
      </c>
      <c r="Z47" s="106">
        <v>11</v>
      </c>
      <c r="AA47" s="103" t="s">
        <v>358</v>
      </c>
      <c r="AB47" s="103" t="s">
        <v>124</v>
      </c>
      <c r="AC47" s="104"/>
      <c r="AD47" s="104"/>
      <c r="AE47" s="104"/>
      <c r="AF47" s="104"/>
      <c r="AG47" t="s">
        <v>310</v>
      </c>
    </row>
    <row r="48" spans="2:33" ht="15.6">
      <c r="B48" s="106"/>
      <c r="C48" s="105" t="s">
        <v>182</v>
      </c>
      <c r="D48" s="103" t="s">
        <v>181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1">(F48-E48)/E48</f>
        <v>-1.1842378929335003E-16</v>
      </c>
      <c r="I48" s="143"/>
      <c r="J48" s="144"/>
      <c r="K48" s="145"/>
      <c r="L48" s="105" t="s">
        <v>182</v>
      </c>
      <c r="M48" s="103" t="s">
        <v>181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  <c r="Z48" s="106"/>
      <c r="AA48" s="105" t="s">
        <v>359</v>
      </c>
      <c r="AB48" s="103" t="s">
        <v>181</v>
      </c>
      <c r="AC48" s="110">
        <v>30</v>
      </c>
      <c r="AD48" s="110">
        <v>60</v>
      </c>
      <c r="AE48" s="110">
        <v>90</v>
      </c>
      <c r="AF48" s="110">
        <v>120</v>
      </c>
      <c r="AG48" t="s">
        <v>347</v>
      </c>
    </row>
    <row r="49" spans="2:33" ht="15.6">
      <c r="B49" s="106"/>
      <c r="C49" s="103" t="s">
        <v>180</v>
      </c>
      <c r="D49" s="103" t="s">
        <v>174</v>
      </c>
      <c r="E49" s="109" cm="1">
        <f t="array" ref="E49">INDEX(N49:Q49,case_number)</f>
        <v>1.9634954084936207</v>
      </c>
      <c r="F49" s="109" cm="1">
        <f t="array" aca="1" ref="F49" ca="1">INDIRECT(sheet_name&amp;"!gap.L")/1000</f>
        <v>1.9634954084936205</v>
      </c>
      <c r="G49" s="118">
        <f t="shared" ca="1" si="1"/>
        <v>-1.1308638867425837E-16</v>
      </c>
      <c r="H49" t="s">
        <v>323</v>
      </c>
      <c r="I49" s="146"/>
      <c r="J49" s="144"/>
      <c r="K49" s="145"/>
      <c r="L49" s="103" t="s">
        <v>180</v>
      </c>
      <c r="M49" s="103" t="s">
        <v>174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  <c r="Z49" s="106"/>
      <c r="AA49" s="103" t="s">
        <v>360</v>
      </c>
      <c r="AB49" s="103" t="s">
        <v>174</v>
      </c>
      <c r="AC49" s="109">
        <v>1.2042771838760873</v>
      </c>
      <c r="AD49" s="109">
        <v>2.4085543677521746</v>
      </c>
      <c r="AE49" s="109">
        <v>3.6128315516282621</v>
      </c>
      <c r="AF49" s="109">
        <v>4.8171087355043491</v>
      </c>
      <c r="AG49" t="s">
        <v>323</v>
      </c>
    </row>
    <row r="50" spans="2:33">
      <c r="B50" s="106"/>
      <c r="C50" s="103" t="s">
        <v>94</v>
      </c>
      <c r="D50" s="103" t="s">
        <v>174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6"/>
      <c r="J50" s="144"/>
      <c r="K50" s="145"/>
      <c r="L50" s="103" t="s">
        <v>94</v>
      </c>
      <c r="M50" s="103" t="s">
        <v>174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  <c r="Z50" s="106"/>
      <c r="AA50" s="103" t="s">
        <v>94</v>
      </c>
      <c r="AB50" s="103" t="s">
        <v>174</v>
      </c>
      <c r="AC50" s="109">
        <v>4.5999999999999996</v>
      </c>
      <c r="AD50" s="109">
        <v>4.5999999999999996</v>
      </c>
      <c r="AE50" s="109">
        <v>4.5999999999999996</v>
      </c>
      <c r="AF50" s="109">
        <v>4.5999999999999996</v>
      </c>
      <c r="AG50" t="s">
        <v>347</v>
      </c>
    </row>
    <row r="51" spans="2:33" ht="15.6">
      <c r="B51" s="106"/>
      <c r="C51" s="103" t="s">
        <v>179</v>
      </c>
      <c r="D51" s="103" t="s">
        <v>178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6"/>
      <c r="J51" s="144"/>
      <c r="K51" s="145"/>
      <c r="L51" s="103" t="s">
        <v>179</v>
      </c>
      <c r="M51" s="103" t="s">
        <v>178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  <c r="Z51" s="106"/>
      <c r="AA51" s="103" t="s">
        <v>361</v>
      </c>
      <c r="AB51" s="103" t="s">
        <v>178</v>
      </c>
      <c r="AC51" s="108">
        <v>1.4</v>
      </c>
      <c r="AD51" s="108">
        <v>1.4</v>
      </c>
      <c r="AE51" s="108">
        <v>1.4</v>
      </c>
      <c r="AF51" s="108">
        <v>1.4</v>
      </c>
      <c r="AG51" t="s">
        <v>347</v>
      </c>
    </row>
    <row r="52" spans="2:33" ht="15.6">
      <c r="B52" s="106">
        <f>B47+1</f>
        <v>12</v>
      </c>
      <c r="C52" s="103" t="s">
        <v>177</v>
      </c>
      <c r="D52" s="103" t="s">
        <v>127</v>
      </c>
      <c r="E52" s="109" cm="1">
        <f t="array" ref="E52">INDEX(N52:Q52,case_number)</f>
        <v>0.28773533056547307</v>
      </c>
      <c r="F52" s="109" cm="1">
        <f t="array" aca="1" ref="F52" ca="1">INDIRECT(sheet_name&amp;"!gap.k_mean")</f>
        <v>0.28773533056547312</v>
      </c>
      <c r="G52" s="118">
        <f t="shared" ca="1" si="1"/>
        <v>1.9292434864416651E-16</v>
      </c>
      <c r="I52" s="146"/>
      <c r="J52" s="144"/>
      <c r="K52" s="145">
        <f>K47+1</f>
        <v>12</v>
      </c>
      <c r="L52" s="103" t="s">
        <v>177</v>
      </c>
      <c r="M52" s="103" t="s">
        <v>127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  <c r="Z52" s="106">
        <v>12</v>
      </c>
      <c r="AA52" s="103" t="s">
        <v>362</v>
      </c>
      <c r="AB52" s="103" t="s">
        <v>127</v>
      </c>
      <c r="AC52" s="109">
        <v>0.25543636477371356</v>
      </c>
      <c r="AD52" s="109">
        <v>0.61333841412818124</v>
      </c>
      <c r="AE52" s="109">
        <v>1.0737061480634029</v>
      </c>
      <c r="AF52" s="109">
        <v>1.6365395665793787</v>
      </c>
      <c r="AG52" t="s">
        <v>347</v>
      </c>
    </row>
    <row r="53" spans="2:33" ht="15.6">
      <c r="B53" s="106">
        <f>B52+1</f>
        <v>13</v>
      </c>
      <c r="C53" s="103" t="s">
        <v>176</v>
      </c>
      <c r="D53" s="103" t="s">
        <v>124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1.2162355202035973</v>
      </c>
      <c r="G53" s="118">
        <f t="shared" ca="1" si="1"/>
        <v>-1.825671107581705E-16</v>
      </c>
      <c r="I53" s="146"/>
      <c r="J53" s="144"/>
      <c r="K53" s="145">
        <f>K52+1</f>
        <v>13</v>
      </c>
      <c r="L53" s="103" t="s">
        <v>176</v>
      </c>
      <c r="M53" s="103" t="s">
        <v>124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  <c r="Z53" s="106">
        <v>13</v>
      </c>
      <c r="AA53" s="103" t="s">
        <v>363</v>
      </c>
      <c r="AB53" s="103" t="s">
        <v>124</v>
      </c>
      <c r="AC53" s="109">
        <v>1.2162355202035975</v>
      </c>
      <c r="AD53" s="109">
        <v>0.63575115537527993</v>
      </c>
      <c r="AE53" s="109">
        <v>0.4993626397773579</v>
      </c>
      <c r="AF53" s="109">
        <v>0.44426272750754409</v>
      </c>
      <c r="AG53" t="s">
        <v>347</v>
      </c>
    </row>
    <row r="54" spans="2:33" ht="15.6">
      <c r="B54" s="106"/>
      <c r="C54" s="103" t="s">
        <v>175</v>
      </c>
      <c r="D54" s="103" t="s">
        <v>174</v>
      </c>
      <c r="E54" s="109" cm="1">
        <f t="array" ref="E54">INDEX(N54:Q54,case_number)</f>
        <v>1.9634954084936205</v>
      </c>
      <c r="F54" s="109" t="s">
        <v>87</v>
      </c>
      <c r="G54" s="109"/>
      <c r="I54" s="146"/>
      <c r="J54" s="144"/>
      <c r="K54" s="145"/>
      <c r="L54" s="103" t="s">
        <v>175</v>
      </c>
      <c r="M54" s="103" t="s">
        <v>174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  <c r="Z54" s="106"/>
      <c r="AA54" s="103" t="s">
        <v>364</v>
      </c>
      <c r="AB54" s="103" t="s">
        <v>174</v>
      </c>
      <c r="AC54" s="109">
        <v>1.2042771838760873</v>
      </c>
      <c r="AD54" s="109">
        <v>1.2042771838760873</v>
      </c>
      <c r="AE54" s="109">
        <v>1.2042771838760873</v>
      </c>
      <c r="AF54" s="109">
        <v>1.2042771838760873</v>
      </c>
      <c r="AG54" t="s">
        <v>347</v>
      </c>
    </row>
    <row r="55" spans="2:33" ht="15.6">
      <c r="B55" s="106">
        <f>B53+1</f>
        <v>14</v>
      </c>
      <c r="C55" s="103" t="s">
        <v>173</v>
      </c>
      <c r="D55" s="103" t="s">
        <v>127</v>
      </c>
      <c r="E55" s="109" cm="1">
        <f t="array" ref="E55">INDEX(N55:Q55,case_number)</f>
        <v>1.9617469257392748</v>
      </c>
      <c r="F55" s="109" t="s">
        <v>87</v>
      </c>
      <c r="G55" s="109"/>
      <c r="I55" s="146"/>
      <c r="J55" s="144"/>
      <c r="K55" s="145">
        <f>K53+1</f>
        <v>14</v>
      </c>
      <c r="L55" s="103" t="s">
        <v>173</v>
      </c>
      <c r="M55" s="103" t="s">
        <v>127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  <c r="Z55" s="106">
        <v>14</v>
      </c>
      <c r="AA55" s="103" t="s">
        <v>365</v>
      </c>
      <c r="AB55" s="103" t="s">
        <v>127</v>
      </c>
      <c r="AC55" s="109">
        <v>1.5363538916529389</v>
      </c>
      <c r="AD55" s="109">
        <v>1.5363538916529389</v>
      </c>
      <c r="AE55" s="109">
        <v>1.5363538916529389</v>
      </c>
      <c r="AF55" s="109">
        <v>1.5363538916529389</v>
      </c>
      <c r="AG55" t="s">
        <v>347</v>
      </c>
    </row>
    <row r="56" spans="2:33" ht="15.6">
      <c r="B56" s="106">
        <f>B55+1</f>
        <v>15</v>
      </c>
      <c r="C56" s="103" t="s">
        <v>172</v>
      </c>
      <c r="D56" s="103" t="s">
        <v>127</v>
      </c>
      <c r="E56" s="109" cm="1">
        <f t="array" ref="E56">INDEX(N56:Q56,case_number)</f>
        <v>2.942620388608912</v>
      </c>
      <c r="F56" s="109" t="s">
        <v>87</v>
      </c>
      <c r="G56" s="109"/>
      <c r="I56" s="146"/>
      <c r="J56" s="144"/>
      <c r="K56" s="145">
        <f>K55+1</f>
        <v>15</v>
      </c>
      <c r="L56" s="103" t="s">
        <v>172</v>
      </c>
      <c r="M56" s="103" t="s">
        <v>127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  <c r="Z56" s="106">
        <v>15</v>
      </c>
      <c r="AA56" s="103" t="s">
        <v>366</v>
      </c>
      <c r="AB56" s="103" t="s">
        <v>127</v>
      </c>
      <c r="AC56" s="109">
        <v>2.3045308374794082</v>
      </c>
      <c r="AD56" s="109">
        <v>2.3045308374794082</v>
      </c>
      <c r="AE56" s="109">
        <v>2.3045308374794082</v>
      </c>
      <c r="AF56" s="109">
        <v>2.3045308374794082</v>
      </c>
      <c r="AG56" t="s">
        <v>347</v>
      </c>
    </row>
    <row r="57" spans="2:33" ht="15.6">
      <c r="B57" s="106">
        <f>B56+1</f>
        <v>16</v>
      </c>
      <c r="C57" s="105" t="s">
        <v>171</v>
      </c>
      <c r="D57" s="103"/>
      <c r="E57" s="109" cm="1">
        <f t="array" ref="E57">INDEX(N57:Q57,case_number)</f>
        <v>0.95286282352314688</v>
      </c>
      <c r="F57" s="109" t="s">
        <v>87</v>
      </c>
      <c r="G57" s="109"/>
      <c r="I57" s="143"/>
      <c r="J57" s="144"/>
      <c r="K57" s="145">
        <f>K56+1</f>
        <v>16</v>
      </c>
      <c r="L57" s="105" t="s">
        <v>171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  <c r="Z57" s="106">
        <v>16</v>
      </c>
      <c r="AA57" s="105" t="s">
        <v>367</v>
      </c>
      <c r="AB57" s="103"/>
      <c r="AC57" s="109">
        <v>0.95286282352314688</v>
      </c>
      <c r="AD57" s="109">
        <v>0.58262609700472079</v>
      </c>
      <c r="AE57" s="109">
        <v>0.47184092472685457</v>
      </c>
      <c r="AF57" s="109">
        <v>0.42441366570439232</v>
      </c>
      <c r="AG57" t="s">
        <v>347</v>
      </c>
    </row>
    <row r="58" spans="2:33" ht="15.6">
      <c r="B58" s="106">
        <f>B57+1</f>
        <v>17</v>
      </c>
      <c r="C58" s="105" t="s">
        <v>170</v>
      </c>
      <c r="D58" s="103"/>
      <c r="E58" s="109" cm="1">
        <f t="array" ref="E58">INDEX(N58:Q58,case_number)</f>
        <v>-1.6996879926957522</v>
      </c>
      <c r="F58" s="109" t="s">
        <v>87</v>
      </c>
      <c r="G58" s="109"/>
      <c r="I58" s="143"/>
      <c r="J58" s="144"/>
      <c r="K58" s="145">
        <f>K57+1</f>
        <v>17</v>
      </c>
      <c r="L58" s="105" t="s">
        <v>170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  <c r="Z58" s="106">
        <v>17</v>
      </c>
      <c r="AA58" s="105" t="s">
        <v>368</v>
      </c>
      <c r="AB58" s="103"/>
      <c r="AC58" s="109">
        <v>-1.818755742136632</v>
      </c>
      <c r="AD58" s="109">
        <v>-0.65856501763236064</v>
      </c>
      <c r="AE58" s="109">
        <v>-4.0200575628711196E-2</v>
      </c>
      <c r="AF58" s="109">
        <v>0.40252051240999598</v>
      </c>
      <c r="AG58" t="s">
        <v>347</v>
      </c>
    </row>
    <row r="59" spans="2:33" ht="15.6">
      <c r="B59" s="106">
        <f>B58+1</f>
        <v>18</v>
      </c>
      <c r="C59" s="103" t="s">
        <v>169</v>
      </c>
      <c r="D59" s="103"/>
      <c r="E59" s="109" cm="1">
        <f t="array" ref="E59">INDEX(N59:Q59,case_number)</f>
        <v>-0.13232393428252798</v>
      </c>
      <c r="F59" s="113" t="s">
        <v>87</v>
      </c>
      <c r="G59" s="109"/>
      <c r="I59" s="146"/>
      <c r="J59" s="144"/>
      <c r="K59" s="145">
        <f>K58+1</f>
        <v>18</v>
      </c>
      <c r="L59" s="103" t="s">
        <v>169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  <c r="Z59" s="106">
        <v>18</v>
      </c>
      <c r="AA59" s="103" t="s">
        <v>369</v>
      </c>
      <c r="AB59" s="103"/>
      <c r="AC59" s="109">
        <v>-0.25139168372340781</v>
      </c>
      <c r="AD59" s="109">
        <v>0.2997966493307046</v>
      </c>
      <c r="AE59" s="109">
        <v>0.73593056145449198</v>
      </c>
      <c r="AF59" s="109">
        <v>1.100638551127151</v>
      </c>
      <c r="AG59" t="s">
        <v>347</v>
      </c>
    </row>
    <row r="60" spans="2:33" ht="15.6">
      <c r="B60" s="106">
        <f>B59+1</f>
        <v>19</v>
      </c>
      <c r="C60" s="103" t="s">
        <v>168</v>
      </c>
      <c r="D60" s="103" t="s">
        <v>127</v>
      </c>
      <c r="E60" s="109" cm="1">
        <f t="array" ref="E60">INDEX(N60:Q60,case_number)</f>
        <v>0.87601845454409977</v>
      </c>
      <c r="F60" s="109" cm="1">
        <f t="array" aca="1" ref="F60" ca="1">INDIRECT(sheet_name&amp;"!gap.h")</f>
        <v>0.87601845454410032</v>
      </c>
      <c r="G60" s="118">
        <f t="shared" ref="G60:G61" ca="1" si="2">(F60-E60)/E60</f>
        <v>6.3367559145939581E-16</v>
      </c>
      <c r="I60" s="146"/>
      <c r="J60" s="144"/>
      <c r="K60" s="145">
        <f>K59+1</f>
        <v>19</v>
      </c>
      <c r="L60" s="103" t="s">
        <v>168</v>
      </c>
      <c r="M60" s="103" t="s">
        <v>127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  <c r="Z60" s="106">
        <v>19</v>
      </c>
      <c r="AA60" s="103" t="s">
        <v>370</v>
      </c>
      <c r="AB60" s="103" t="s">
        <v>127</v>
      </c>
      <c r="AC60" s="109">
        <v>0.77768332816019681</v>
      </c>
      <c r="AD60" s="109">
        <v>1.349547878014234</v>
      </c>
      <c r="AE60" s="109">
        <v>2.0873778911039058</v>
      </c>
      <c r="AF60" s="109">
        <v>3.0060257869038067</v>
      </c>
      <c r="AG60" t="s">
        <v>347</v>
      </c>
    </row>
    <row r="61" spans="2:33" ht="15.6">
      <c r="B61" s="106"/>
      <c r="C61" s="103" t="s">
        <v>167</v>
      </c>
      <c r="D61" s="103" t="s">
        <v>127</v>
      </c>
      <c r="E61" s="109" cm="1">
        <f t="array" ref="E61">INDEX(N61:Q61,case_number)</f>
        <v>0.87601845454409977</v>
      </c>
      <c r="F61" s="109" cm="1">
        <f t="array" aca="1" ref="F61" ca="1">INDIRECT(sheet_name&amp;"!gap.h")</f>
        <v>0.87601845454410032</v>
      </c>
      <c r="G61" s="118">
        <f t="shared" ca="1" si="2"/>
        <v>6.3367559145939581E-16</v>
      </c>
      <c r="H61" t="s">
        <v>166</v>
      </c>
      <c r="I61" s="146"/>
      <c r="J61" s="144"/>
      <c r="K61" s="145"/>
      <c r="L61" s="103" t="s">
        <v>167</v>
      </c>
      <c r="M61" s="103" t="s">
        <v>127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  <c r="Z61" s="106"/>
      <c r="AA61" s="103" t="s">
        <v>371</v>
      </c>
      <c r="AB61" s="103" t="s">
        <v>127</v>
      </c>
      <c r="AC61" s="109">
        <v>0.77768332816019681</v>
      </c>
      <c r="AD61" s="109">
        <v>1.349547878014234</v>
      </c>
      <c r="AE61" s="109">
        <v>2.0873778911039058</v>
      </c>
      <c r="AF61" s="109">
        <v>3.0060257869038067</v>
      </c>
      <c r="AG61" t="s">
        <v>166</v>
      </c>
    </row>
    <row r="62" spans="2:33">
      <c r="B62" s="106">
        <f>B60+1</f>
        <v>20</v>
      </c>
      <c r="C62" s="103" t="s">
        <v>165</v>
      </c>
      <c r="D62" s="103"/>
      <c r="E62" s="128"/>
      <c r="F62" s="128"/>
      <c r="G62" s="128"/>
      <c r="H62" t="s">
        <v>164</v>
      </c>
      <c r="I62" s="146"/>
      <c r="J62" s="144"/>
      <c r="K62" s="145">
        <f>K60+1</f>
        <v>20</v>
      </c>
      <c r="L62" s="103" t="s">
        <v>165</v>
      </c>
      <c r="M62" s="103"/>
      <c r="N62" s="128"/>
      <c r="O62" s="128"/>
      <c r="P62" s="128"/>
      <c r="Q62" s="128"/>
      <c r="R62" t="str">
        <f t="shared" si="0"/>
        <v>Gap shape formula</v>
      </c>
      <c r="Z62" s="106">
        <v>20</v>
      </c>
      <c r="AA62" s="103" t="s">
        <v>165</v>
      </c>
      <c r="AB62" s="103"/>
      <c r="AC62" s="128"/>
      <c r="AD62" s="128"/>
      <c r="AE62" s="128"/>
      <c r="AF62" s="128"/>
      <c r="AG62" t="s">
        <v>164</v>
      </c>
    </row>
    <row r="63" spans="2:33">
      <c r="B63" s="106">
        <f>B62+1</f>
        <v>21</v>
      </c>
      <c r="C63" s="112" t="s">
        <v>163</v>
      </c>
      <c r="D63" s="103"/>
      <c r="E63" s="128"/>
      <c r="F63" s="128"/>
      <c r="G63" s="128"/>
      <c r="H63" t="s">
        <v>162</v>
      </c>
      <c r="I63" s="147"/>
      <c r="J63" s="144"/>
      <c r="K63" s="145">
        <f>K62+1</f>
        <v>21</v>
      </c>
      <c r="L63" s="112" t="s">
        <v>163</v>
      </c>
      <c r="M63" s="103"/>
      <c r="N63" s="128"/>
      <c r="O63" s="128"/>
      <c r="P63" s="128"/>
      <c r="Q63" s="128"/>
      <c r="R63" t="str">
        <f t="shared" si="0"/>
        <v>Stress range formula</v>
      </c>
      <c r="Z63" s="106">
        <v>21</v>
      </c>
      <c r="AA63" s="112" t="s">
        <v>163</v>
      </c>
      <c r="AB63" s="103"/>
      <c r="AC63" s="128"/>
      <c r="AD63" s="128"/>
      <c r="AE63" s="128"/>
      <c r="AF63" s="128"/>
      <c r="AG63" t="s">
        <v>162</v>
      </c>
    </row>
    <row r="64" spans="2:33" ht="15.6">
      <c r="B64" s="106">
        <f>B63+1</f>
        <v>22</v>
      </c>
      <c r="C64" s="103" t="s">
        <v>161</v>
      </c>
      <c r="D64" s="103"/>
      <c r="E64" s="104"/>
      <c r="F64" s="104"/>
      <c r="G64" s="104"/>
      <c r="I64" s="146"/>
      <c r="J64" s="144"/>
      <c r="K64" s="145">
        <f>K63+1</f>
        <v>22</v>
      </c>
      <c r="L64" s="103" t="s">
        <v>161</v>
      </c>
      <c r="M64" s="103"/>
      <c r="N64" s="104"/>
      <c r="O64" s="104"/>
      <c r="P64" s="104"/>
      <c r="Q64" s="104"/>
      <c r="R64" t="str">
        <f t="shared" si="0"/>
        <v/>
      </c>
      <c r="Z64" s="106">
        <v>22</v>
      </c>
      <c r="AA64" s="103" t="s">
        <v>372</v>
      </c>
      <c r="AB64" s="103"/>
      <c r="AC64" s="104"/>
      <c r="AD64" s="104"/>
      <c r="AE64" s="104"/>
      <c r="AF64" s="104"/>
      <c r="AG64" t="s">
        <v>347</v>
      </c>
    </row>
    <row r="65" spans="2:33" ht="15.6">
      <c r="B65" s="106">
        <f>B64+1</f>
        <v>23</v>
      </c>
      <c r="C65" s="103" t="s">
        <v>160</v>
      </c>
      <c r="D65" s="103"/>
      <c r="E65" s="104"/>
      <c r="F65" s="104"/>
      <c r="G65" s="104"/>
      <c r="I65" s="146"/>
      <c r="J65" s="144"/>
      <c r="K65" s="145">
        <f>K64+1</f>
        <v>23</v>
      </c>
      <c r="L65" s="103" t="s">
        <v>160</v>
      </c>
      <c r="M65" s="103"/>
      <c r="N65" s="104"/>
      <c r="O65" s="104"/>
      <c r="P65" s="104"/>
      <c r="Q65" s="104"/>
      <c r="R65" t="str">
        <f t="shared" si="0"/>
        <v/>
      </c>
      <c r="Z65" s="106">
        <v>23</v>
      </c>
      <c r="AA65" s="103" t="s">
        <v>373</v>
      </c>
      <c r="AB65" s="103"/>
      <c r="AC65" s="104"/>
      <c r="AD65" s="104"/>
      <c r="AE65" s="104"/>
      <c r="AF65" s="104"/>
      <c r="AG65" t="s">
        <v>347</v>
      </c>
    </row>
    <row r="66" spans="2:33" ht="15.6">
      <c r="B66" s="106">
        <f>B65+1</f>
        <v>24</v>
      </c>
      <c r="C66" s="103" t="s">
        <v>159</v>
      </c>
      <c r="D66" s="103"/>
      <c r="E66" s="128"/>
      <c r="F66" s="128"/>
      <c r="G66" s="128"/>
      <c r="H66" t="s">
        <v>158</v>
      </c>
      <c r="I66" s="146"/>
      <c r="J66" s="144"/>
      <c r="K66" s="145">
        <f>K65+1</f>
        <v>24</v>
      </c>
      <c r="L66" s="103" t="s">
        <v>159</v>
      </c>
      <c r="M66" s="103"/>
      <c r="N66" s="128"/>
      <c r="O66" s="128"/>
      <c r="P66" s="128"/>
      <c r="Q66" s="128"/>
      <c r="R66" t="str">
        <f t="shared" si="0"/>
        <v>Summarized formula for bolt force curve</v>
      </c>
      <c r="Z66" s="106">
        <v>24</v>
      </c>
      <c r="AA66" s="103" t="s">
        <v>374</v>
      </c>
      <c r="AB66" s="103"/>
      <c r="AC66" s="128"/>
      <c r="AD66" s="128"/>
      <c r="AE66" s="128"/>
      <c r="AF66" s="128"/>
      <c r="AG66" t="s">
        <v>158</v>
      </c>
    </row>
    <row r="67" spans="2:33" ht="15.6">
      <c r="B67" s="106"/>
      <c r="C67" s="103" t="s">
        <v>322</v>
      </c>
      <c r="D67" s="103" t="s">
        <v>129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322</v>
      </c>
      <c r="M67" s="103" t="s">
        <v>129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  <c r="Z67" s="106"/>
      <c r="AA67" s="103" t="s">
        <v>375</v>
      </c>
      <c r="AB67" s="103" t="s">
        <v>129</v>
      </c>
      <c r="AC67" s="109">
        <v>-30.138888888888889</v>
      </c>
      <c r="AD67" s="109">
        <v>-30.138888888888889</v>
      </c>
      <c r="AE67" s="109">
        <v>-30.138888888888889</v>
      </c>
      <c r="AF67" s="109">
        <v>-30.138888888888889</v>
      </c>
    </row>
    <row r="68" spans="2:33" ht="15.6">
      <c r="B68" s="106"/>
      <c r="C68" s="103" t="s">
        <v>321</v>
      </c>
      <c r="D68" s="103" t="s">
        <v>129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321</v>
      </c>
      <c r="M68" s="103" t="s">
        <v>129</v>
      </c>
      <c r="N68" s="109">
        <v>2876</v>
      </c>
      <c r="O68" s="109">
        <v>2876</v>
      </c>
      <c r="P68" s="109">
        <v>2876</v>
      </c>
      <c r="Q68" s="109">
        <v>2876</v>
      </c>
      <c r="Z68" s="106"/>
      <c r="AA68" s="103" t="s">
        <v>376</v>
      </c>
      <c r="AB68" s="103" t="s">
        <v>129</v>
      </c>
      <c r="AC68" s="109">
        <v>808.99913815980972</v>
      </c>
      <c r="AD68" s="109">
        <v>808.99913815980972</v>
      </c>
      <c r="AE68" s="109">
        <v>808.99913815980972</v>
      </c>
      <c r="AF68" s="109">
        <v>808.99913815980972</v>
      </c>
    </row>
    <row r="69" spans="2:33" ht="15.6">
      <c r="B69" s="106"/>
      <c r="C69" s="103" t="s">
        <v>320</v>
      </c>
      <c r="D69" s="103" t="s">
        <v>129</v>
      </c>
      <c r="E69" s="108" cm="1">
        <f t="array" ref="E69">INDEX(N69:Q69,case_number)</f>
        <v>2005.9791663249318</v>
      </c>
      <c r="F69" s="108" cm="1">
        <f t="array" aca="1" ref="F69" ca="1">INDIRECT(sheet_name&amp;"!Point2.Z")</f>
        <v>2006.0201338579991</v>
      </c>
      <c r="G69" s="118">
        <f t="shared" ca="1" si="4"/>
        <v>2.0422711140273068E-5</v>
      </c>
      <c r="K69" s="106"/>
      <c r="L69" s="103" t="s">
        <v>320</v>
      </c>
      <c r="M69" s="103" t="s">
        <v>129</v>
      </c>
      <c r="N69" s="109">
        <v>2005.9791663249318</v>
      </c>
      <c r="O69" s="109">
        <v>1698.4770142338571</v>
      </c>
      <c r="P69" s="109">
        <v>1595.9900029492692</v>
      </c>
      <c r="Q69" s="109">
        <v>1541.0054120283587</v>
      </c>
      <c r="Z69" s="106"/>
      <c r="AA69" s="103" t="s">
        <v>377</v>
      </c>
      <c r="AB69" s="103" t="s">
        <v>129</v>
      </c>
      <c r="AC69" s="109">
        <v>564.99106144430425</v>
      </c>
      <c r="AD69" s="109">
        <v>600.90446861263388</v>
      </c>
      <c r="AE69" s="109">
        <v>606.3478747816921</v>
      </c>
      <c r="AF69" s="109">
        <v>608.41367566097222</v>
      </c>
    </row>
    <row r="70" spans="2:33" ht="15.6">
      <c r="B70" s="106"/>
      <c r="C70" s="103" t="s">
        <v>319</v>
      </c>
      <c r="D70" s="103" t="s">
        <v>129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319</v>
      </c>
      <c r="M70" s="103" t="s">
        <v>129</v>
      </c>
      <c r="N70" s="109">
        <v>3595</v>
      </c>
      <c r="O70" s="109">
        <v>3595</v>
      </c>
      <c r="P70" s="109">
        <v>3595</v>
      </c>
      <c r="Q70" s="109">
        <v>3595</v>
      </c>
      <c r="Z70" s="106"/>
      <c r="AA70" s="103" t="s">
        <v>378</v>
      </c>
      <c r="AB70" s="103" t="s">
        <v>129</v>
      </c>
      <c r="AC70" s="109">
        <v>1103.1006982045617</v>
      </c>
      <c r="AD70" s="109">
        <v>1103.1006982045617</v>
      </c>
      <c r="AE70" s="109">
        <v>1103.1006982045617</v>
      </c>
      <c r="AF70" s="109">
        <v>1103.1006982045617</v>
      </c>
    </row>
    <row r="71" spans="2:33" ht="15.6">
      <c r="B71" s="106"/>
      <c r="C71" s="103" t="s">
        <v>318</v>
      </c>
      <c r="D71" s="103" t="s">
        <v>129</v>
      </c>
      <c r="E71" s="107" cm="1">
        <f t="array" ref="E71">INDEX(N71:Q71,case_number)</f>
        <v>244.94742536995892</v>
      </c>
      <c r="F71" s="107" cm="1">
        <f t="array" aca="1" ref="F71" ca="1">INDIRECT(sheet_name&amp;"!Point3.Z")</f>
        <v>244.95252049918741</v>
      </c>
      <c r="G71" s="118">
        <f t="shared" ca="1" si="4"/>
        <v>2.0800909504552055E-5</v>
      </c>
      <c r="K71" s="106"/>
      <c r="L71" s="103" t="s">
        <v>318</v>
      </c>
      <c r="M71" s="103" t="s">
        <v>129</v>
      </c>
      <c r="N71" s="109">
        <v>244.94742536995892</v>
      </c>
      <c r="O71" s="109">
        <v>138.78694642015648</v>
      </c>
      <c r="P71" s="109">
        <v>121.65181485180494</v>
      </c>
      <c r="Q71" s="109">
        <v>114.92158217798261</v>
      </c>
      <c r="Z71" s="106"/>
      <c r="AA71" s="103" t="s">
        <v>379</v>
      </c>
      <c r="AB71" s="103" t="s">
        <v>129</v>
      </c>
      <c r="AC71" s="109">
        <v>57.880991957583241</v>
      </c>
      <c r="AD71" s="109">
        <v>40.092114426322802</v>
      </c>
      <c r="AE71" s="109">
        <v>37.932765944767311</v>
      </c>
      <c r="AF71" s="109">
        <v>37.127690761952316</v>
      </c>
    </row>
    <row r="72" spans="2:33" ht="15.6">
      <c r="B72" s="106"/>
      <c r="C72" s="103" t="s">
        <v>317</v>
      </c>
      <c r="D72" s="103" t="s">
        <v>129</v>
      </c>
      <c r="E72" s="107" cm="1">
        <f t="array" ref="E72">INDEX(N72:Q72,case_number)</f>
        <v>2920.508028459114</v>
      </c>
      <c r="F72" s="107" cm="1">
        <f t="array" aca="1" ref="F72" ca="1">INDIRECT(sheet_name&amp;"!Point3.Fs")</f>
        <v>2920.5071180545924</v>
      </c>
      <c r="G72" s="118">
        <f t="shared" ca="1" si="4"/>
        <v>-3.1172813522426596E-7</v>
      </c>
      <c r="K72" s="106"/>
      <c r="L72" s="103" t="s">
        <v>317</v>
      </c>
      <c r="M72" s="103" t="s">
        <v>129</v>
      </c>
      <c r="N72" s="109">
        <v>2920.508028459114</v>
      </c>
      <c r="O72" s="109">
        <v>2896.8181331095325</v>
      </c>
      <c r="P72" s="109">
        <v>2893.2478229684516</v>
      </c>
      <c r="Q72" s="109">
        <v>2892.0672729425942</v>
      </c>
      <c r="Z72" s="106"/>
      <c r="AA72" s="103" t="s">
        <v>380</v>
      </c>
      <c r="AB72" s="103" t="s">
        <v>129</v>
      </c>
      <c r="AC72" s="109">
        <v>819.26437142240161</v>
      </c>
      <c r="AD72" s="109">
        <v>813.00847802715259</v>
      </c>
      <c r="AE72" s="109">
        <v>812.11238963316589</v>
      </c>
      <c r="AF72" s="109">
        <v>811.76736347545329</v>
      </c>
    </row>
    <row r="73" spans="2:33" ht="15.6">
      <c r="B73" s="106"/>
      <c r="C73" s="103" t="s">
        <v>316</v>
      </c>
      <c r="D73" s="103"/>
      <c r="E73" s="107" cm="1">
        <f t="array" ref="E73">INDEX(N73:Q73,case_number)</f>
        <v>1380791102.7342598</v>
      </c>
      <c r="F73" s="110" t="s">
        <v>87</v>
      </c>
      <c r="G73" s="110"/>
      <c r="K73" s="106"/>
      <c r="L73" s="103" t="s">
        <v>316</v>
      </c>
      <c r="M73" s="103"/>
      <c r="N73" s="110">
        <v>1380791102.7342598</v>
      </c>
      <c r="O73" s="110">
        <v>744668734.36700821</v>
      </c>
      <c r="P73" s="110">
        <v>620883379.09948421</v>
      </c>
      <c r="Q73" s="110">
        <v>565381792.77264023</v>
      </c>
      <c r="Z73" s="106"/>
      <c r="AA73" s="103" t="s">
        <v>381</v>
      </c>
      <c r="AB73" s="103"/>
      <c r="AC73" s="110">
        <v>26564082.328809023</v>
      </c>
      <c r="AD73" s="110">
        <v>24854535.123648729</v>
      </c>
      <c r="AE73" s="110">
        <v>24627555.03568396</v>
      </c>
      <c r="AF73" s="110">
        <v>24538587.985323582</v>
      </c>
    </row>
    <row r="74" spans="2:33" ht="15.6">
      <c r="B74" s="106"/>
      <c r="C74" s="103" t="s">
        <v>315</v>
      </c>
      <c r="D74" s="103"/>
      <c r="E74" s="107" cm="1">
        <f t="array" ref="E74">INDEX(N74:Q74,case_number)</f>
        <v>169994.2603423823</v>
      </c>
      <c r="F74" s="111" t="s">
        <v>87</v>
      </c>
      <c r="G74" s="111"/>
      <c r="K74" s="106"/>
      <c r="L74" s="103" t="s">
        <v>315</v>
      </c>
      <c r="M74" s="103"/>
      <c r="N74" s="111">
        <v>169994.2603423823</v>
      </c>
      <c r="O74" s="111">
        <v>150508.69991566136</v>
      </c>
      <c r="P74" s="111">
        <v>146460.49734134154</v>
      </c>
      <c r="Q74" s="111">
        <v>144534.61049834773</v>
      </c>
      <c r="Z74" s="106"/>
      <c r="AA74" s="103" t="s">
        <v>382</v>
      </c>
      <c r="AB74" s="103"/>
      <c r="AC74" s="111">
        <v>19777.636510175686</v>
      </c>
      <c r="AD74" s="111">
        <v>18124.980347259152</v>
      </c>
      <c r="AE74" s="111">
        <v>18038.43652663703</v>
      </c>
      <c r="AF74" s="111">
        <v>18015.548639630913</v>
      </c>
    </row>
    <row r="75" spans="2:33" ht="15.6">
      <c r="B75" s="106"/>
      <c r="C75" s="103" t="s">
        <v>314</v>
      </c>
      <c r="D75" s="103"/>
      <c r="E75" s="107" cm="1">
        <f t="array" ref="E75">INDEX(N75:Q75,case_number)</f>
        <v>146211575.433002</v>
      </c>
      <c r="F75" s="111" t="s">
        <v>87</v>
      </c>
      <c r="G75" s="111"/>
      <c r="K75" s="106"/>
      <c r="L75" s="103" t="s">
        <v>314</v>
      </c>
      <c r="M75" s="103"/>
      <c r="N75" s="111">
        <v>146211575.433002</v>
      </c>
      <c r="O75" s="111">
        <v>56820354.870538741</v>
      </c>
      <c r="P75" s="111">
        <v>43960000.389879838</v>
      </c>
      <c r="Q75" s="111">
        <v>39344268.761864878</v>
      </c>
      <c r="Z75" s="106"/>
      <c r="AA75" s="103" t="s">
        <v>383</v>
      </c>
      <c r="AB75" s="103"/>
      <c r="AC75" s="111">
        <v>2549337.1154325213</v>
      </c>
      <c r="AD75" s="111">
        <v>1238490.9765994144</v>
      </c>
      <c r="AE75" s="111">
        <v>985749.82509730884</v>
      </c>
      <c r="AF75" s="111">
        <v>883930.78411035344</v>
      </c>
    </row>
    <row r="76" spans="2:33" ht="15.6">
      <c r="B76" s="106"/>
      <c r="C76" s="105" t="s">
        <v>313</v>
      </c>
      <c r="D76" s="103"/>
      <c r="E76" s="148" cm="1">
        <f t="array" ref="E76">INDEX(N76:Q76,case_number)</f>
        <v>1.2311367013138883E-4</v>
      </c>
      <c r="F76" s="148" cm="1">
        <f t="array" aca="1" ref="F76" ca="1">INDIRECT(sheet_name&amp;"!Fs_coeff.tens.2")*1000</f>
        <v>1.2310982670610119E-4</v>
      </c>
      <c r="G76" s="118">
        <f t="shared" ref="G76:G78" ca="1" si="5">(F76-E76)/E76</f>
        <v>-3.1218509557364577E-5</v>
      </c>
      <c r="K76" s="106"/>
      <c r="L76" s="105" t="s">
        <v>313</v>
      </c>
      <c r="M76" s="103"/>
      <c r="N76" s="139">
        <v>1.2311367013138883E-4</v>
      </c>
      <c r="O76" s="139">
        <v>2.0211497135514691E-4</v>
      </c>
      <c r="P76" s="139">
        <v>2.3589051063625615E-4</v>
      </c>
      <c r="Q76" s="139">
        <v>2.5564072339427131E-4</v>
      </c>
      <c r="Z76" s="106"/>
      <c r="AA76" s="105" t="s">
        <v>384</v>
      </c>
      <c r="AB76" s="103"/>
      <c r="AC76" s="139">
        <v>7.4452549368613549E-4</v>
      </c>
      <c r="AD76" s="139">
        <v>7.2924237999581396E-4</v>
      </c>
      <c r="AE76" s="139">
        <v>7.324493438548949E-4</v>
      </c>
      <c r="AF76" s="139">
        <v>7.3417218017621602E-4</v>
      </c>
    </row>
    <row r="77" spans="2:33" ht="15.6">
      <c r="B77" s="106"/>
      <c r="C77" s="105" t="s">
        <v>312</v>
      </c>
      <c r="D77" s="103"/>
      <c r="E77" s="148" cm="1">
        <f t="array" ref="E77">INDEX(N77:Q77,case_number)</f>
        <v>0.1058897143409108</v>
      </c>
      <c r="F77" s="148" cm="1">
        <f t="array" aca="1" ref="F77" ca="1">INDIRECT(sheet_name&amp;"!Fs_coeff.tens.1")</f>
        <v>0.10588541001812402</v>
      </c>
      <c r="G77" s="118">
        <f t="shared" ca="1" si="5"/>
        <v>-4.0649111328436829E-5</v>
      </c>
      <c r="K77" s="106"/>
      <c r="L77" s="105" t="s">
        <v>312</v>
      </c>
      <c r="M77" s="103"/>
      <c r="N77" s="139">
        <v>0.1058897143409108</v>
      </c>
      <c r="O77" s="139">
        <v>7.6302860920886964E-2</v>
      </c>
      <c r="P77" s="139">
        <v>7.0802346897477705E-2</v>
      </c>
      <c r="Q77" s="139">
        <v>6.9588849985635429E-2</v>
      </c>
      <c r="Z77" s="106"/>
      <c r="AA77" s="105" t="s">
        <v>385</v>
      </c>
      <c r="AB77" s="103"/>
      <c r="AC77" s="139">
        <v>9.5969327450387346E-2</v>
      </c>
      <c r="AD77" s="139">
        <v>4.982957719539112E-2</v>
      </c>
      <c r="AE77" s="139">
        <v>4.0026296709885008E-2</v>
      </c>
      <c r="AF77" s="139">
        <v>3.6022072037683199E-2</v>
      </c>
    </row>
    <row r="78" spans="2:33" ht="14.4">
      <c r="B78" s="106"/>
      <c r="C78" s="112" t="s">
        <v>311</v>
      </c>
      <c r="D78" s="103"/>
      <c r="E78" s="108" cm="1">
        <f t="array" ref="E78">INDEX(N78:Q78,case_number)</f>
        <v>2887.1838887694867</v>
      </c>
      <c r="F78" s="107" cm="1">
        <f t="array" aca="1" ref="F78" ca="1">INDIRECT(sheet_name&amp;"!Fs_coeff.tens.0")/1000</f>
        <v>2887.1834165056307</v>
      </c>
      <c r="G78" s="118">
        <f t="shared" ca="1" si="5"/>
        <v>-1.6357248936973767E-7</v>
      </c>
      <c r="K78" s="106"/>
      <c r="L78" s="112" t="s">
        <v>311</v>
      </c>
      <c r="M78" s="103"/>
      <c r="N78" s="108">
        <v>2887.1838887694867</v>
      </c>
      <c r="O78" s="108">
        <v>2882.3351905497361</v>
      </c>
      <c r="P78" s="108">
        <v>2881.1436066062729</v>
      </c>
      <c r="Q78" s="108">
        <v>2880.6937728227958</v>
      </c>
      <c r="Z78" s="106"/>
      <c r="AA78" s="112" t="s">
        <v>386</v>
      </c>
      <c r="AB78" s="103"/>
      <c r="AC78" s="108">
        <v>811.21525537115815</v>
      </c>
      <c r="AD78" s="108">
        <v>809.83853702127681</v>
      </c>
      <c r="AE78" s="108">
        <v>809.54016398594285</v>
      </c>
      <c r="AF78" s="108">
        <v>809.41791616056889</v>
      </c>
    </row>
    <row r="79" spans="2:33" ht="15.6">
      <c r="B79" s="106">
        <f>B66+1</f>
        <v>25</v>
      </c>
      <c r="C79" s="105" t="s">
        <v>157</v>
      </c>
      <c r="D79" s="103" t="s">
        <v>129</v>
      </c>
      <c r="E79" s="107" cm="1">
        <f t="array" ref="E79">INDEX(N79:Q79,case_number)</f>
        <v>1221.3620300054099</v>
      </c>
      <c r="F79" s="107" cm="1">
        <f t="array" aca="1" ref="F79" ca="1">-INDIRECT(sheet_name&amp;"!DZ_gap")</f>
        <v>1221.362350291158</v>
      </c>
      <c r="G79" s="118">
        <f ca="1">(F79-E79)/E79</f>
        <v>2.6223653612468572E-7</v>
      </c>
      <c r="I79" s="141"/>
      <c r="K79" s="106">
        <f>K66+1</f>
        <v>25</v>
      </c>
      <c r="L79" s="105" t="s">
        <v>157</v>
      </c>
      <c r="M79" s="103" t="s">
        <v>129</v>
      </c>
      <c r="N79" s="107">
        <v>1221.3620300054099</v>
      </c>
      <c r="O79" s="107">
        <v>802.68684894274077</v>
      </c>
      <c r="P79" s="107">
        <v>711.5482385942081</v>
      </c>
      <c r="Q79" s="107">
        <v>681.5727326421669</v>
      </c>
      <c r="R79" t="str">
        <f t="shared" ref="R79:R120" si="6">IF(H79&lt;&gt;"",H79,"")</f>
        <v/>
      </c>
      <c r="Z79" s="106">
        <v>25</v>
      </c>
      <c r="AA79" s="105" t="s">
        <v>387</v>
      </c>
      <c r="AB79" s="103" t="s">
        <v>129</v>
      </c>
      <c r="AC79" s="107">
        <v>367.16422952629608</v>
      </c>
      <c r="AD79" s="107">
        <v>179.72823837335213</v>
      </c>
      <c r="AE79" s="107">
        <v>143.98598165084377</v>
      </c>
      <c r="AF79" s="107">
        <v>129.56103491512195</v>
      </c>
      <c r="AG79" t="s">
        <v>347</v>
      </c>
    </row>
    <row r="80" spans="2:33" ht="15.6">
      <c r="B80" s="106"/>
      <c r="C80" s="103" t="s">
        <v>146</v>
      </c>
      <c r="D80" s="103" t="s">
        <v>145</v>
      </c>
      <c r="E80" s="111" cm="1">
        <f t="array" ref="E80">INDEX(N80:Q80,case_number)</f>
        <v>38819.613222857879</v>
      </c>
      <c r="F80" s="111" t="s">
        <v>87</v>
      </c>
      <c r="G80" s="111"/>
      <c r="I80" s="140"/>
      <c r="K80" s="106"/>
      <c r="L80" s="103" t="s">
        <v>146</v>
      </c>
      <c r="M80" s="103" t="s">
        <v>145</v>
      </c>
      <c r="N80" s="111">
        <v>38819.613222857879</v>
      </c>
      <c r="O80" s="111">
        <v>38819.613222857879</v>
      </c>
      <c r="P80" s="111">
        <v>38819.613222857879</v>
      </c>
      <c r="Q80" s="111">
        <v>38819.613222857879</v>
      </c>
      <c r="R80" t="str">
        <f t="shared" si="6"/>
        <v/>
      </c>
      <c r="Z80" s="106"/>
      <c r="AA80" s="103" t="s">
        <v>388</v>
      </c>
      <c r="AB80" s="103" t="s">
        <v>145</v>
      </c>
      <c r="AC80" s="111">
        <v>12462.741690022009</v>
      </c>
      <c r="AD80" s="111">
        <v>12462.741690022009</v>
      </c>
      <c r="AE80" s="111">
        <v>12462.741690022009</v>
      </c>
      <c r="AF80" s="111">
        <v>12462.741690022009</v>
      </c>
      <c r="AG80" t="s">
        <v>347</v>
      </c>
    </row>
    <row r="81" spans="2:33" ht="16.8">
      <c r="B81" s="106"/>
      <c r="C81" s="103" t="s">
        <v>144</v>
      </c>
      <c r="D81" s="103" t="s">
        <v>275</v>
      </c>
      <c r="E81" s="114" cm="1">
        <f t="array" ref="E81">INDEX(N81:Q81,case_number)</f>
        <v>129398710.7428596</v>
      </c>
      <c r="F81" s="114" cm="1">
        <f t="array" aca="1" ref="F81" ca="1">INDIRECT(sheet_name&amp;"!I_tg")</f>
        <v>129398710.74285959</v>
      </c>
      <c r="G81" s="118">
        <f t="shared" ref="G81:G83" ca="1" si="7">(F81-E81)/E81</f>
        <v>-1.1515695255619016E-16</v>
      </c>
      <c r="I81" s="140"/>
      <c r="K81" s="106"/>
      <c r="L81" s="103" t="s">
        <v>144</v>
      </c>
      <c r="M81" s="103" t="s">
        <v>275</v>
      </c>
      <c r="N81" s="138">
        <v>129398710.7428596</v>
      </c>
      <c r="O81" s="138">
        <v>129398710.7428596</v>
      </c>
      <c r="P81" s="138">
        <v>129398710.7428596</v>
      </c>
      <c r="Q81" s="138">
        <v>129398710.7428596</v>
      </c>
      <c r="R81" t="str">
        <f t="shared" si="6"/>
        <v/>
      </c>
      <c r="Z81" s="106"/>
      <c r="AA81" s="103" t="s">
        <v>389</v>
      </c>
      <c r="AB81" s="103" t="s">
        <v>390</v>
      </c>
      <c r="AC81" s="138">
        <v>16227528.242216157</v>
      </c>
      <c r="AD81" s="138">
        <v>16227528.242216157</v>
      </c>
      <c r="AE81" s="138">
        <v>16227528.242216157</v>
      </c>
      <c r="AF81" s="138">
        <v>16227528.242216157</v>
      </c>
      <c r="AG81" t="s">
        <v>347</v>
      </c>
    </row>
    <row r="82" spans="2:33" ht="15.6">
      <c r="B82" s="106"/>
      <c r="C82" s="103" t="s">
        <v>150</v>
      </c>
      <c r="D82" s="103" t="s">
        <v>145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40"/>
      <c r="K82" s="106"/>
      <c r="L82" s="103" t="s">
        <v>150</v>
      </c>
      <c r="M82" s="103" t="s">
        <v>145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  <c r="Z82" s="106"/>
      <c r="AA82" s="103" t="s">
        <v>391</v>
      </c>
      <c r="AB82" s="103" t="s">
        <v>145</v>
      </c>
      <c r="AC82" s="111">
        <v>31875</v>
      </c>
      <c r="AD82" s="111">
        <v>31875</v>
      </c>
      <c r="AE82" s="111">
        <v>31875</v>
      </c>
      <c r="AF82" s="111">
        <v>31875</v>
      </c>
      <c r="AG82" t="s">
        <v>347</v>
      </c>
    </row>
    <row r="83" spans="2:33" ht="16.8">
      <c r="B83" s="106"/>
      <c r="C83" s="103" t="s">
        <v>149</v>
      </c>
      <c r="D83" s="103" t="s">
        <v>275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40"/>
      <c r="K83" s="106"/>
      <c r="L83" s="103" t="s">
        <v>149</v>
      </c>
      <c r="M83" s="103" t="s">
        <v>275</v>
      </c>
      <c r="N83" s="138">
        <v>290000000</v>
      </c>
      <c r="O83" s="138">
        <v>290000000</v>
      </c>
      <c r="P83" s="138">
        <v>290000000</v>
      </c>
      <c r="Q83" s="138">
        <v>290000000</v>
      </c>
      <c r="R83" t="str">
        <f t="shared" si="6"/>
        <v/>
      </c>
      <c r="Z83" s="106"/>
      <c r="AA83" s="103" t="s">
        <v>392</v>
      </c>
      <c r="AB83" s="103" t="s">
        <v>390</v>
      </c>
      <c r="AC83" s="138">
        <v>41503906.25</v>
      </c>
      <c r="AD83" s="138">
        <v>41503906.25</v>
      </c>
      <c r="AE83" s="138">
        <v>41503906.25</v>
      </c>
      <c r="AF83" s="138">
        <v>41503906.25</v>
      </c>
      <c r="AG83" t="s">
        <v>347</v>
      </c>
    </row>
    <row r="84" spans="2:33" ht="15.6">
      <c r="B84" s="106">
        <f>B79+1</f>
        <v>26</v>
      </c>
      <c r="C84" s="103" t="s">
        <v>156</v>
      </c>
      <c r="D84" s="103" t="s">
        <v>136</v>
      </c>
      <c r="E84" s="111" cm="1">
        <f t="array" ref="E84">INDEX(N84:Q84,case_number)</f>
        <v>14366.135107106511</v>
      </c>
      <c r="F84" s="111" cm="1">
        <f t="array" aca="1" ref="F84" ca="1">INDIRECT(sheet_name&amp;"!gap.stiffness")</f>
        <v>14366.138874432012</v>
      </c>
      <c r="G84" s="118">
        <f ca="1">(F84-E84)/E84</f>
        <v>2.6223653564046192E-7</v>
      </c>
      <c r="I84" s="140"/>
      <c r="K84" s="106">
        <f>K79+1</f>
        <v>26</v>
      </c>
      <c r="L84" s="103" t="s">
        <v>156</v>
      </c>
      <c r="M84" s="103" t="s">
        <v>136</v>
      </c>
      <c r="N84" s="111">
        <v>14366.135107106511</v>
      </c>
      <c r="O84" s="111">
        <v>5062.3281975086429</v>
      </c>
      <c r="P84" s="111">
        <v>2764.1193483222332</v>
      </c>
      <c r="Q84" s="111">
        <v>1775.6019758133866</v>
      </c>
      <c r="R84" t="str">
        <f t="shared" si="6"/>
        <v/>
      </c>
      <c r="Z84" s="106">
        <v>26</v>
      </c>
      <c r="AA84" s="103" t="s">
        <v>393</v>
      </c>
      <c r="AB84" s="103" t="s">
        <v>136</v>
      </c>
      <c r="AC84" s="111">
        <v>9470.7416620040567</v>
      </c>
      <c r="AD84" s="111">
        <v>2671.4954317364864</v>
      </c>
      <c r="AE84" s="111">
        <v>1383.7114904903785</v>
      </c>
      <c r="AF84" s="111">
        <v>864.58584624042021</v>
      </c>
      <c r="AG84" t="s">
        <v>347</v>
      </c>
    </row>
    <row r="85" spans="2:33" ht="15.6">
      <c r="B85" s="106">
        <f>B84+1</f>
        <v>27</v>
      </c>
      <c r="C85" s="103" t="s">
        <v>153</v>
      </c>
      <c r="D85" s="103" t="s">
        <v>136</v>
      </c>
      <c r="E85" s="111" cm="1">
        <f t="array" ref="E85">INDEX(N85:Q85,case_number)</f>
        <v>4747.6491403977416</v>
      </c>
      <c r="F85" s="111" t="s">
        <v>87</v>
      </c>
      <c r="G85" s="111"/>
      <c r="H85" t="s">
        <v>155</v>
      </c>
      <c r="I85" s="140"/>
      <c r="K85" s="106">
        <f>K84+1</f>
        <v>27</v>
      </c>
      <c r="L85" s="103" t="s">
        <v>153</v>
      </c>
      <c r="M85" s="103" t="s">
        <v>136</v>
      </c>
      <c r="N85" s="111">
        <v>4747.6491403977416</v>
      </c>
      <c r="O85" s="111">
        <v>1990.4379337589339</v>
      </c>
      <c r="P85" s="111">
        <v>1050.2469446066798</v>
      </c>
      <c r="Q85" s="111">
        <v>591.4518990117981</v>
      </c>
      <c r="R85" t="str">
        <f t="shared" si="6"/>
        <v>Interpolated value</v>
      </c>
      <c r="Z85" s="106">
        <v>27</v>
      </c>
      <c r="AA85" s="103" t="s">
        <v>394</v>
      </c>
      <c r="AB85" s="103" t="s">
        <v>136</v>
      </c>
      <c r="AC85" s="111">
        <v>2762.8420208404168</v>
      </c>
      <c r="AD85" s="111">
        <v>1041.2419008380168</v>
      </c>
      <c r="AE85" s="111">
        <v>512.00952619052384</v>
      </c>
      <c r="AF85" s="111">
        <v>278.26526530530617</v>
      </c>
      <c r="AG85" t="s">
        <v>155</v>
      </c>
    </row>
    <row r="86" spans="2:33" ht="15.6">
      <c r="B86" s="106"/>
      <c r="C86" s="103" t="s">
        <v>153</v>
      </c>
      <c r="D86" s="103" t="s">
        <v>136</v>
      </c>
      <c r="E86" s="111" cm="1">
        <f t="array" ref="E86">INDEX(N86:Q86,case_number)</f>
        <v>5109.9347062037868</v>
      </c>
      <c r="F86" s="111" cm="1">
        <f t="array" aca="1" ref="F86" ca="1">INDIRECT(sheet_name&amp;"!gap.k_shell")</f>
        <v>5109.9347062037868</v>
      </c>
      <c r="G86" s="118">
        <f ca="1">(F86-E86)/E86</f>
        <v>0</v>
      </c>
      <c r="H86" t="s">
        <v>154</v>
      </c>
      <c r="I86" s="140"/>
      <c r="K86" s="106"/>
      <c r="L86" s="103" t="s">
        <v>153</v>
      </c>
      <c r="M86" s="103" t="s">
        <v>136</v>
      </c>
      <c r="N86" s="111">
        <v>5109.9347062037868</v>
      </c>
      <c r="O86" s="111">
        <v>2205.3060735850058</v>
      </c>
      <c r="P86" s="111">
        <v>1237.2237731143939</v>
      </c>
      <c r="Q86" s="111">
        <v>800.98702799963189</v>
      </c>
      <c r="R86" t="str">
        <f t="shared" si="6"/>
        <v>Simplified formula</v>
      </c>
      <c r="Z86" s="106"/>
      <c r="AA86" s="103" t="s">
        <v>394</v>
      </c>
      <c r="AB86" s="103" t="s">
        <v>136</v>
      </c>
      <c r="AC86" s="111">
        <v>2873.9789957155294</v>
      </c>
      <c r="AD86" s="111">
        <v>1117.5739946902522</v>
      </c>
      <c r="AE86" s="111">
        <v>609.55648707118451</v>
      </c>
      <c r="AF86" s="111">
        <v>386.82104021159915</v>
      </c>
      <c r="AG86" t="s">
        <v>154</v>
      </c>
    </row>
    <row r="87" spans="2:33" ht="15.6">
      <c r="B87" s="106"/>
      <c r="C87" s="103" t="s">
        <v>153</v>
      </c>
      <c r="D87" s="103" t="s">
        <v>136</v>
      </c>
      <c r="E87" s="111" cm="1">
        <f t="array" ref="E87">INDEX(N87:Q87,case_number)</f>
        <v>5109.9347062037868</v>
      </c>
      <c r="F87" s="111" cm="1">
        <f t="array" aca="1" ref="F87" ca="1">INDIRECT(sheet_name&amp;"!gap.k_shell")</f>
        <v>5109.9347062037868</v>
      </c>
      <c r="G87" s="118">
        <f ca="1">(F87-E87)/E87</f>
        <v>0</v>
      </c>
      <c r="H87" t="s">
        <v>152</v>
      </c>
      <c r="I87" s="140"/>
      <c r="K87" s="106"/>
      <c r="L87" s="103" t="s">
        <v>153</v>
      </c>
      <c r="M87" s="103" t="s">
        <v>136</v>
      </c>
      <c r="N87" s="111">
        <v>5109.9347062037868</v>
      </c>
      <c r="O87" s="111">
        <v>2205.3060735850058</v>
      </c>
      <c r="P87" s="111">
        <v>1237.2237731143939</v>
      </c>
      <c r="Q87" s="111">
        <v>800.98702799963189</v>
      </c>
      <c r="R87" t="str">
        <f t="shared" si="6"/>
        <v>Value used</v>
      </c>
      <c r="Z87" s="106"/>
      <c r="AA87" s="103" t="s">
        <v>394</v>
      </c>
      <c r="AB87" s="103" t="s">
        <v>136</v>
      </c>
      <c r="AC87" s="111">
        <v>2873.9789957155294</v>
      </c>
      <c r="AD87" s="111">
        <v>1117.5739946902522</v>
      </c>
      <c r="AE87" s="111">
        <v>609.55648707118451</v>
      </c>
      <c r="AF87" s="111">
        <v>386.82104021159915</v>
      </c>
      <c r="AG87" t="s">
        <v>152</v>
      </c>
    </row>
    <row r="88" spans="2:33" ht="15.6">
      <c r="B88" s="106">
        <f>B85+1</f>
        <v>28</v>
      </c>
      <c r="C88" s="103" t="s">
        <v>151</v>
      </c>
      <c r="D88" s="103" t="s">
        <v>124</v>
      </c>
      <c r="E88" s="109" cm="1">
        <f t="array" ref="E88">INDEX(N88:Q88,case_number)</f>
        <v>1.8</v>
      </c>
      <c r="F88" s="109" cm="1">
        <f t="array" aca="1" ref="F88" ca="1">INDIRECT(sheet_name&amp;"!gap.k_fac")</f>
        <v>1.8</v>
      </c>
      <c r="G88" s="118">
        <f ca="1">(F88-E88)/E88</f>
        <v>0</v>
      </c>
      <c r="I88" s="140"/>
      <c r="K88" s="106">
        <f>K85+1</f>
        <v>28</v>
      </c>
      <c r="L88" s="103" t="s">
        <v>151</v>
      </c>
      <c r="M88" s="103" t="s">
        <v>124</v>
      </c>
      <c r="N88" s="109">
        <v>1.8</v>
      </c>
      <c r="O88" s="109">
        <v>2.0853981633974481</v>
      </c>
      <c r="P88" s="109">
        <v>2.4780972450961727</v>
      </c>
      <c r="Q88" s="109">
        <v>2.8707963267948964</v>
      </c>
      <c r="R88" t="str">
        <f t="shared" si="6"/>
        <v/>
      </c>
      <c r="Z88" s="106">
        <v>28</v>
      </c>
      <c r="AA88" s="103" t="s">
        <v>395</v>
      </c>
      <c r="AB88" s="103" t="s">
        <v>124</v>
      </c>
      <c r="AC88" s="109">
        <v>1.8202477434344697</v>
      </c>
      <c r="AD88" s="109">
        <v>2.3404954868689396</v>
      </c>
      <c r="AE88" s="109">
        <v>2.8607432303034095</v>
      </c>
      <c r="AF88" s="109">
        <v>3.3809909737378794</v>
      </c>
      <c r="AG88" t="s">
        <v>347</v>
      </c>
    </row>
    <row r="89" spans="2:33" ht="15.6">
      <c r="B89" s="106">
        <f>B88+1</f>
        <v>29</v>
      </c>
      <c r="C89" s="103" t="s">
        <v>148</v>
      </c>
      <c r="D89" s="103" t="s">
        <v>136</v>
      </c>
      <c r="E89" s="107" cm="1">
        <f t="array" ref="E89">INDEX(N89:Q89,case_number)</f>
        <v>1420.1267061173537</v>
      </c>
      <c r="F89" s="107" cm="1">
        <f t="array" aca="1" ref="F89" ca="1">INDIRECT(sheet_name&amp;"!gap.k_fl")</f>
        <v>1420.1284185380368</v>
      </c>
      <c r="G89" s="118">
        <f ca="1">(F89-E89)/E89</f>
        <v>1.2058224634165382E-6</v>
      </c>
      <c r="I89" s="140"/>
      <c r="K89" s="106">
        <f>K88+1</f>
        <v>29</v>
      </c>
      <c r="L89" s="103" t="s">
        <v>148</v>
      </c>
      <c r="M89" s="103" t="s">
        <v>136</v>
      </c>
      <c r="N89" s="107">
        <v>1420.1267061173537</v>
      </c>
      <c r="O89" s="107">
        <v>95.752198009831758</v>
      </c>
      <c r="P89" s="107">
        <v>19.194112486621197</v>
      </c>
      <c r="Q89" s="107">
        <v>6.104779188271074</v>
      </c>
      <c r="R89" t="str">
        <f t="shared" si="6"/>
        <v/>
      </c>
      <c r="Z89" s="106">
        <v>29</v>
      </c>
      <c r="AA89" s="103" t="s">
        <v>396</v>
      </c>
      <c r="AB89" s="103" t="s">
        <v>136</v>
      </c>
      <c r="AC89" s="107">
        <v>1430.9035779226776</v>
      </c>
      <c r="AD89" s="107">
        <v>96.742110644514142</v>
      </c>
      <c r="AE89" s="107">
        <v>19.403281333533013</v>
      </c>
      <c r="AF89" s="107">
        <v>6.1725262613190992</v>
      </c>
      <c r="AG89" t="s">
        <v>347</v>
      </c>
    </row>
    <row r="90" spans="2:33" ht="15.6">
      <c r="B90" s="106">
        <f>B89+1</f>
        <v>30</v>
      </c>
      <c r="C90" s="105" t="s">
        <v>147</v>
      </c>
      <c r="D90" s="103" t="s">
        <v>129</v>
      </c>
      <c r="E90" s="110" cm="1">
        <f t="array" ref="E90">INDEX(N90:Q90,case_number)</f>
        <v>550.90080499035628</v>
      </c>
      <c r="F90" s="110" t="s">
        <v>87</v>
      </c>
      <c r="G90" s="104"/>
      <c r="H90" t="s">
        <v>309</v>
      </c>
      <c r="I90" s="141"/>
      <c r="K90" s="106">
        <f>K89+1</f>
        <v>30</v>
      </c>
      <c r="L90" s="105" t="s">
        <v>147</v>
      </c>
      <c r="M90" s="103" t="s">
        <v>129</v>
      </c>
      <c r="N90" s="107">
        <v>550.90080499035628</v>
      </c>
      <c r="O90" s="107">
        <v>572.58710847833606</v>
      </c>
      <c r="P90" s="107">
        <v>577.99584146472671</v>
      </c>
      <c r="Q90" s="107">
        <v>579.568707746938</v>
      </c>
      <c r="R90" t="str">
        <f t="shared" si="6"/>
        <v>(valid in case T-Flange is calculated)</v>
      </c>
      <c r="Z90" s="106">
        <v>30</v>
      </c>
      <c r="AA90" s="105" t="s">
        <v>397</v>
      </c>
      <c r="AB90" s="103" t="s">
        <v>129</v>
      </c>
      <c r="AC90" s="107">
        <v>97.911398460104465</v>
      </c>
      <c r="AD90" s="107">
        <v>108.16711898645032</v>
      </c>
      <c r="AE90" s="107">
        <v>110.332215339211</v>
      </c>
      <c r="AF90" s="107">
        <v>111.22700155817159</v>
      </c>
      <c r="AG90" t="s">
        <v>309</v>
      </c>
    </row>
    <row r="91" spans="2:33" ht="15.6">
      <c r="B91" s="106">
        <f>B90+1</f>
        <v>31</v>
      </c>
      <c r="C91" s="103" t="s">
        <v>143</v>
      </c>
      <c r="D91" s="103" t="s">
        <v>129</v>
      </c>
      <c r="E91" s="110" cm="1">
        <f t="array" ref="E91">INDEX(N91:Q91,case_number)</f>
        <v>426.11545542928133</v>
      </c>
      <c r="F91" s="110" t="s">
        <v>87</v>
      </c>
      <c r="G91" s="104"/>
      <c r="H91" t="s">
        <v>309</v>
      </c>
      <c r="I91" s="140"/>
      <c r="K91" s="106">
        <f>K90+1</f>
        <v>31</v>
      </c>
      <c r="L91" s="103" t="s">
        <v>143</v>
      </c>
      <c r="M91" s="103" t="s">
        <v>129</v>
      </c>
      <c r="N91" s="107">
        <v>426.11545542928133</v>
      </c>
      <c r="O91" s="107">
        <v>329.67533542437053</v>
      </c>
      <c r="P91" s="107">
        <v>305.62241840367358</v>
      </c>
      <c r="Q91" s="107">
        <v>298.62780020642253</v>
      </c>
      <c r="R91" t="str">
        <f t="shared" si="6"/>
        <v>(valid in case T-Flange is calculated)</v>
      </c>
      <c r="Z91" s="106">
        <v>31</v>
      </c>
      <c r="AA91" s="103" t="s">
        <v>398</v>
      </c>
      <c r="AB91" s="103" t="s">
        <v>129</v>
      </c>
      <c r="AC91" s="107">
        <v>148.09719855410455</v>
      </c>
      <c r="AD91" s="107">
        <v>78.871085001270089</v>
      </c>
      <c r="AE91" s="107">
        <v>64.256684620135459</v>
      </c>
      <c r="AF91" s="107">
        <v>58.216877642151466</v>
      </c>
      <c r="AG91" t="s">
        <v>309</v>
      </c>
    </row>
    <row r="92" spans="2:33" ht="15.6">
      <c r="B92" s="106"/>
      <c r="C92" s="105" t="s">
        <v>142</v>
      </c>
      <c r="D92" s="103" t="s">
        <v>129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0</v>
      </c>
      <c r="G92" s="118">
        <f ca="1">IF(AND(E92=0,F92=0), 0, (F92-E92)/E92)</f>
        <v>0</v>
      </c>
      <c r="H92" t="str">
        <f>"Inclination used: "&amp;E92&amp;"deg"</f>
        <v>Inclination used: 0deg</v>
      </c>
      <c r="I92" s="141"/>
      <c r="K92" s="106"/>
      <c r="L92" s="105" t="s">
        <v>142</v>
      </c>
      <c r="M92" s="103" t="s">
        <v>129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  <c r="Z92" s="106"/>
      <c r="AA92" s="105" t="s">
        <v>399</v>
      </c>
      <c r="AB92" s="103" t="s">
        <v>129</v>
      </c>
      <c r="AC92" s="108">
        <v>0</v>
      </c>
      <c r="AD92" s="108">
        <v>0</v>
      </c>
      <c r="AE92" s="108">
        <v>0</v>
      </c>
      <c r="AF92" s="108">
        <v>0</v>
      </c>
      <c r="AG92" t="s">
        <v>400</v>
      </c>
    </row>
    <row r="93" spans="2:33" ht="15.6">
      <c r="B93" s="106">
        <f>B91+1</f>
        <v>32</v>
      </c>
      <c r="C93" s="105" t="s">
        <v>141</v>
      </c>
      <c r="D93" s="103" t="s">
        <v>129</v>
      </c>
      <c r="E93" s="107" cm="1">
        <f t="array" ref="E93">INDEX(N93:Q93,case_number)</f>
        <v>1221.3620300054099</v>
      </c>
      <c r="F93" s="107" cm="1">
        <f t="array" aca="1" ref="F93" ca="1">-INDIRECT(sheet_name&amp;"!DZ_gap_tot")</f>
        <v>1221.362350291158</v>
      </c>
      <c r="G93" s="107"/>
      <c r="I93" s="141"/>
      <c r="K93" s="106">
        <f>K91+1</f>
        <v>32</v>
      </c>
      <c r="L93" s="105" t="s">
        <v>141</v>
      </c>
      <c r="M93" s="103" t="s">
        <v>129</v>
      </c>
      <c r="N93" s="107">
        <v>1221.3620300054099</v>
      </c>
      <c r="O93" s="107">
        <v>802.68684894274077</v>
      </c>
      <c r="P93" s="107">
        <v>711.5482385942081</v>
      </c>
      <c r="Q93" s="107">
        <v>681.5727326421669</v>
      </c>
      <c r="R93" t="str">
        <f t="shared" si="6"/>
        <v/>
      </c>
      <c r="Z93" s="106">
        <v>32</v>
      </c>
      <c r="AA93" s="105" t="s">
        <v>401</v>
      </c>
      <c r="AB93" s="103" t="s">
        <v>129</v>
      </c>
      <c r="AC93" s="107">
        <v>367.16422952629608</v>
      </c>
      <c r="AD93" s="107">
        <v>179.72823837335213</v>
      </c>
      <c r="AE93" s="107">
        <v>143.98598165084377</v>
      </c>
      <c r="AF93" s="107">
        <v>129.56103491512195</v>
      </c>
      <c r="AG93" t="s">
        <v>347</v>
      </c>
    </row>
    <row r="94" spans="2:33" ht="15.6">
      <c r="B94" s="106">
        <f>B93+1</f>
        <v>33</v>
      </c>
      <c r="C94" s="103" t="s">
        <v>140</v>
      </c>
      <c r="D94" s="103" t="s">
        <v>129</v>
      </c>
      <c r="E94" s="107" cm="1">
        <f t="array" ref="E94">INDEX(N94:Q94,case_number)</f>
        <v>3595</v>
      </c>
      <c r="F94" s="107" t="s">
        <v>87</v>
      </c>
      <c r="G94" s="118"/>
      <c r="I94" s="140"/>
      <c r="K94" s="106">
        <f>K93+1</f>
        <v>33</v>
      </c>
      <c r="L94" s="103" t="s">
        <v>140</v>
      </c>
      <c r="M94" s="103" t="s">
        <v>129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  <c r="Z94" s="106">
        <v>33</v>
      </c>
      <c r="AA94" s="103" t="s">
        <v>402</v>
      </c>
      <c r="AB94" s="103" t="s">
        <v>129</v>
      </c>
      <c r="AC94" s="107">
        <v>1103.1006982045617</v>
      </c>
      <c r="AD94" s="107">
        <v>1103.1006982045617</v>
      </c>
      <c r="AE94" s="107">
        <v>1103.1006982045617</v>
      </c>
      <c r="AF94" s="107">
        <v>1103.1006982045617</v>
      </c>
      <c r="AG94" t="s">
        <v>347</v>
      </c>
    </row>
    <row r="95" spans="2:33" ht="15.6">
      <c r="B95" s="106">
        <f>B94+1</f>
        <v>34</v>
      </c>
      <c r="C95" s="103" t="s">
        <v>139</v>
      </c>
      <c r="D95" s="103" t="s">
        <v>129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310</v>
      </c>
      <c r="I95" s="140"/>
      <c r="K95" s="106">
        <f>K94+1</f>
        <v>34</v>
      </c>
      <c r="L95" s="103" t="s">
        <v>139</v>
      </c>
      <c r="M95" s="103" t="s">
        <v>129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  <c r="Z95" s="106">
        <v>34</v>
      </c>
      <c r="AA95" s="103" t="s">
        <v>403</v>
      </c>
      <c r="AB95" s="103" t="s">
        <v>129</v>
      </c>
      <c r="AC95" s="107">
        <v>717.20546202762773</v>
      </c>
      <c r="AD95" s="107">
        <v>717.20546202762773</v>
      </c>
      <c r="AE95" s="107">
        <v>717.20546202762773</v>
      </c>
      <c r="AF95" s="107">
        <v>717.20546202762773</v>
      </c>
      <c r="AG95" t="s">
        <v>310</v>
      </c>
    </row>
    <row r="96" spans="2:33" ht="15.6">
      <c r="B96" s="106">
        <f>B95+1</f>
        <v>35</v>
      </c>
      <c r="C96" s="103" t="s">
        <v>139</v>
      </c>
      <c r="D96" s="103" t="s">
        <v>129</v>
      </c>
      <c r="E96" s="110" cm="1">
        <f t="array" ref="E96">INDEX(N96:Q96,case_number)</f>
        <v>2068.2520235998149</v>
      </c>
      <c r="F96" s="110" t="s">
        <v>87</v>
      </c>
      <c r="G96" s="104"/>
      <c r="H96" t="s">
        <v>309</v>
      </c>
      <c r="I96" s="140"/>
      <c r="K96" s="106">
        <f>K95+1</f>
        <v>35</v>
      </c>
      <c r="L96" s="103" t="s">
        <v>139</v>
      </c>
      <c r="M96" s="103" t="s">
        <v>129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  <c r="Z96" s="106">
        <v>35</v>
      </c>
      <c r="AA96" s="103" t="s">
        <v>403</v>
      </c>
      <c r="AB96" s="103" t="s">
        <v>129</v>
      </c>
      <c r="AC96" s="108">
        <v>717.20546202762773</v>
      </c>
      <c r="AD96" s="108">
        <v>717.20546202762773</v>
      </c>
      <c r="AE96" s="108">
        <v>717.20546202762773</v>
      </c>
      <c r="AF96" s="108">
        <v>717.20546202762773</v>
      </c>
      <c r="AG96" t="s">
        <v>309</v>
      </c>
    </row>
    <row r="97" spans="2:33" ht="15.6">
      <c r="B97" s="106">
        <f>B96+1</f>
        <v>36</v>
      </c>
      <c r="C97" s="105" t="s">
        <v>138</v>
      </c>
      <c r="D97" s="103" t="s">
        <v>124</v>
      </c>
      <c r="E97" s="109" cm="1">
        <f t="array" ref="E97">INDEX(N97:Q97,case_number)</f>
        <v>2.3686419505455167</v>
      </c>
      <c r="F97" s="109" cm="1">
        <f t="array" aca="1" ref="F97" ca="1">INDIRECT(sheet_name&amp;"!stiffness_correction_factor")</f>
        <v>2.3686912204523787</v>
      </c>
      <c r="G97" s="118">
        <f ca="1">(F97-E97)/E97</f>
        <v>2.080090950453279E-5</v>
      </c>
      <c r="I97" s="141"/>
      <c r="K97" s="106">
        <f>K96+1</f>
        <v>36</v>
      </c>
      <c r="L97" s="105" t="s">
        <v>138</v>
      </c>
      <c r="M97" s="103" t="s">
        <v>124</v>
      </c>
      <c r="N97" s="109">
        <v>2.3686419505455167</v>
      </c>
      <c r="O97" s="109">
        <v>1.3420699686162645</v>
      </c>
      <c r="P97" s="109">
        <v>1.1763732220609038</v>
      </c>
      <c r="Q97" s="109">
        <v>1.1112918625647985</v>
      </c>
      <c r="R97" t="str">
        <f t="shared" si="6"/>
        <v/>
      </c>
      <c r="Z97" s="106">
        <v>36</v>
      </c>
      <c r="AA97" s="105" t="s">
        <v>404</v>
      </c>
      <c r="AB97" s="103" t="s">
        <v>124</v>
      </c>
      <c r="AC97" s="109">
        <v>1.6140700265708123</v>
      </c>
      <c r="AD97" s="109">
        <v>1.1180091772580059</v>
      </c>
      <c r="AE97" s="109">
        <v>1.0577935599521713</v>
      </c>
      <c r="AF97" s="109">
        <v>1.0353432238786298</v>
      </c>
      <c r="AG97" t="s">
        <v>347</v>
      </c>
    </row>
    <row r="98" spans="2:33">
      <c r="B98" s="106"/>
      <c r="C98" s="105" t="s">
        <v>274</v>
      </c>
      <c r="D98" s="103" t="s">
        <v>127</v>
      </c>
      <c r="E98" s="107" cm="1">
        <f t="array" ref="E98">INDEX(N98:Q98,case_number)</f>
        <v>194.0980661142894</v>
      </c>
      <c r="F98" s="107" t="s">
        <v>87</v>
      </c>
      <c r="G98" s="118"/>
      <c r="I98" s="141"/>
      <c r="K98" s="106"/>
      <c r="L98" s="105" t="s">
        <v>274</v>
      </c>
      <c r="M98" s="103" t="s">
        <v>127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  <c r="Z98" s="106"/>
      <c r="AA98" s="105" t="s">
        <v>274</v>
      </c>
      <c r="AB98" s="103" t="s">
        <v>127</v>
      </c>
      <c r="AC98" s="107">
        <v>99.70193352017607</v>
      </c>
      <c r="AD98" s="107">
        <v>99.70193352017607</v>
      </c>
      <c r="AE98" s="107">
        <v>99.70193352017607</v>
      </c>
      <c r="AF98" s="107">
        <v>99.70193352017607</v>
      </c>
      <c r="AG98" t="s">
        <v>347</v>
      </c>
    </row>
    <row r="99" spans="2:33" ht="15.6">
      <c r="B99" s="106">
        <f>B97+1</f>
        <v>37</v>
      </c>
      <c r="C99" s="103" t="s">
        <v>137</v>
      </c>
      <c r="D99" s="103" t="s">
        <v>136</v>
      </c>
      <c r="E99" s="107" cm="1">
        <f t="array" ref="E99">INDEX(N99:Q99,case_number)</f>
        <v>10496.635077845174</v>
      </c>
      <c r="F99" s="107" cm="1">
        <f t="array" aca="1" ref="F99" ca="1">INDIRECT(sheet_name&amp;"!k_seg")</f>
        <v>10496.259974315995</v>
      </c>
      <c r="G99" s="118">
        <f ca="1">(F99-E99)/E99</f>
        <v>-3.5735597779387665E-5</v>
      </c>
      <c r="I99" s="140"/>
      <c r="K99" s="106">
        <f>K97+1</f>
        <v>37</v>
      </c>
      <c r="L99" s="103" t="s">
        <v>137</v>
      </c>
      <c r="M99" s="103" t="s">
        <v>136</v>
      </c>
      <c r="N99" s="107">
        <v>10496.635077845174</v>
      </c>
      <c r="O99" s="107">
        <v>14799.101534655869</v>
      </c>
      <c r="P99" s="107">
        <v>15671.989863448487</v>
      </c>
      <c r="Q99" s="107">
        <v>15954.463649842879</v>
      </c>
      <c r="R99" t="str">
        <f t="shared" si="6"/>
        <v/>
      </c>
      <c r="Z99" s="106">
        <v>37</v>
      </c>
      <c r="AA99" s="103" t="s">
        <v>405</v>
      </c>
      <c r="AB99" s="103" t="s">
        <v>136</v>
      </c>
      <c r="AC99" s="107">
        <v>15422.901708608186</v>
      </c>
      <c r="AD99" s="107">
        <v>22638.031158337315</v>
      </c>
      <c r="AE99" s="107">
        <v>23942.312805016805</v>
      </c>
      <c r="AF99" s="107">
        <v>24462.563155230189</v>
      </c>
      <c r="AG99" t="s">
        <v>347</v>
      </c>
    </row>
    <row r="100" spans="2:33" ht="15.6">
      <c r="B100" s="106">
        <f>B99+1</f>
        <v>38</v>
      </c>
      <c r="C100" s="103" t="s">
        <v>135</v>
      </c>
      <c r="D100" s="103" t="s">
        <v>129</v>
      </c>
      <c r="E100" s="111" cm="1">
        <f t="array" ref="E100">INDEX(N100:Q100,case_number)</f>
        <v>846.88999359440504</v>
      </c>
      <c r="F100" s="111" cm="1">
        <f t="array" aca="1" ref="F100" ca="1">ROUND(INDIRECT(sheet_name&amp;"!Z_2_td"),0)</f>
        <v>847</v>
      </c>
      <c r="G100" s="118">
        <f ca="1">(F100-E100)/E100</f>
        <v>1.298945629621447E-4</v>
      </c>
      <c r="I100" s="140"/>
      <c r="K100" s="106">
        <f>K99+1</f>
        <v>38</v>
      </c>
      <c r="L100" s="103" t="s">
        <v>135</v>
      </c>
      <c r="M100" s="103" t="s">
        <v>129</v>
      </c>
      <c r="N100" s="111">
        <v>846.88999359440504</v>
      </c>
      <c r="O100" s="111">
        <v>1265.5651746570743</v>
      </c>
      <c r="P100" s="111">
        <v>1356.7037850056067</v>
      </c>
      <c r="Q100" s="111">
        <v>1386.6792909576479</v>
      </c>
      <c r="R100" t="str">
        <f t="shared" si="6"/>
        <v/>
      </c>
      <c r="Z100" s="106">
        <v>38</v>
      </c>
      <c r="AA100" s="103" t="s">
        <v>406</v>
      </c>
      <c r="AB100" s="103" t="s">
        <v>129</v>
      </c>
      <c r="AC100" s="111">
        <v>350.04123250133165</v>
      </c>
      <c r="AD100" s="111">
        <v>537.47722365427558</v>
      </c>
      <c r="AE100" s="111">
        <v>573.21948037678396</v>
      </c>
      <c r="AF100" s="111">
        <v>587.64442711250581</v>
      </c>
      <c r="AG100" t="s">
        <v>347</v>
      </c>
    </row>
    <row r="101" spans="2:33">
      <c r="B101" s="106">
        <f>B100+1</f>
        <v>39</v>
      </c>
      <c r="C101" s="103" t="s">
        <v>1</v>
      </c>
      <c r="D101" s="103" t="s">
        <v>127</v>
      </c>
      <c r="E101" s="109" cm="1">
        <f t="array" ref="E101">INDEX(N101:Q101,case_number)</f>
        <v>0.41567671207598361</v>
      </c>
      <c r="F101" s="109" cm="1">
        <f t="array" aca="1" ref="F101" ca="1">INDIRECT(sheet_name&amp;"!u")</f>
        <v>0.41569140985202385</v>
      </c>
      <c r="G101" s="118">
        <f ca="1">(F101-E101)/E101</f>
        <v>3.5358670845032447E-5</v>
      </c>
      <c r="H101" t="s">
        <v>310</v>
      </c>
      <c r="I101" s="140"/>
      <c r="K101" s="106">
        <f>K100+1</f>
        <v>39</v>
      </c>
      <c r="L101" s="103" t="s">
        <v>1</v>
      </c>
      <c r="M101" s="103" t="s">
        <v>127</v>
      </c>
      <c r="N101" s="109">
        <v>0.41567671207598361</v>
      </c>
      <c r="O101" s="109">
        <v>0.4405832248256456</v>
      </c>
      <c r="P101" s="109">
        <v>0.44600495762306314</v>
      </c>
      <c r="Q101" s="109">
        <v>0.44778816655194476</v>
      </c>
      <c r="R101" t="str">
        <f t="shared" si="6"/>
        <v>(valid in case L-Flange is calculated)</v>
      </c>
      <c r="Z101" s="106">
        <v>39</v>
      </c>
      <c r="AA101" s="103" t="s">
        <v>1</v>
      </c>
      <c r="AB101" s="103" t="s">
        <v>127</v>
      </c>
      <c r="AC101" s="109">
        <v>0.22764050105793851</v>
      </c>
      <c r="AD101" s="109">
        <v>0.23813203928485391</v>
      </c>
      <c r="AE101" s="109">
        <v>0.2401326756109608</v>
      </c>
      <c r="AF101" s="109">
        <v>0.24094009727618171</v>
      </c>
      <c r="AG101" t="s">
        <v>347</v>
      </c>
    </row>
    <row r="102" spans="2:33">
      <c r="B102" s="106">
        <f>B101+1</f>
        <v>40</v>
      </c>
      <c r="C102" s="103" t="s">
        <v>1</v>
      </c>
      <c r="D102" s="103" t="s">
        <v>127</v>
      </c>
      <c r="E102" s="110" cm="1">
        <f t="array" ref="E102">INDEX(N102:Q102,case_number)</f>
        <v>0.41567671207598361</v>
      </c>
      <c r="F102" s="104"/>
      <c r="G102" s="104"/>
      <c r="H102" t="s">
        <v>309</v>
      </c>
      <c r="I102" s="140"/>
      <c r="K102" s="106">
        <f>K101+1</f>
        <v>40</v>
      </c>
      <c r="L102" s="103" t="s">
        <v>1</v>
      </c>
      <c r="M102" s="103" t="s">
        <v>127</v>
      </c>
      <c r="N102" s="109">
        <v>0.41567671207598361</v>
      </c>
      <c r="O102" s="109">
        <v>0.4405832248256456</v>
      </c>
      <c r="P102" s="109">
        <v>0.44600495762306314</v>
      </c>
      <c r="Q102" s="109">
        <v>0.44778816655194476</v>
      </c>
      <c r="R102" t="str">
        <f t="shared" si="6"/>
        <v>(valid in case T-Flange is calculated)</v>
      </c>
      <c r="Z102" s="106">
        <v>40</v>
      </c>
      <c r="AA102" s="103" t="s">
        <v>1</v>
      </c>
      <c r="AB102" s="103" t="s">
        <v>127</v>
      </c>
      <c r="AC102" s="109">
        <v>0.22764050105793851</v>
      </c>
      <c r="AD102" s="109">
        <v>0.23813203928485391</v>
      </c>
      <c r="AE102" s="109">
        <v>0.2401326756109608</v>
      </c>
      <c r="AF102" s="109">
        <v>0.24094009727618171</v>
      </c>
      <c r="AG102" t="s">
        <v>309</v>
      </c>
    </row>
    <row r="103" spans="2:33" ht="15.6">
      <c r="B103" s="106"/>
      <c r="C103" s="103" t="s">
        <v>134</v>
      </c>
      <c r="D103" s="103" t="s">
        <v>129</v>
      </c>
      <c r="E103" s="110" cm="1">
        <f t="array" ref="E103">INDEX(N103:Q103,case_number)</f>
        <v>14795</v>
      </c>
      <c r="F103" s="110" t="s">
        <v>87</v>
      </c>
      <c r="G103" s="110"/>
      <c r="I103" s="140"/>
      <c r="K103" s="106"/>
      <c r="L103" s="103" t="s">
        <v>134</v>
      </c>
      <c r="M103" s="103" t="s">
        <v>129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  <c r="Z103" s="106"/>
      <c r="AA103" s="103" t="s">
        <v>407</v>
      </c>
      <c r="AB103" s="103" t="s">
        <v>129</v>
      </c>
      <c r="AC103" s="110">
        <v>4340</v>
      </c>
      <c r="AD103" s="110">
        <v>4340</v>
      </c>
      <c r="AE103" s="110">
        <v>4340</v>
      </c>
      <c r="AF103" s="110">
        <v>4340</v>
      </c>
      <c r="AG103" t="s">
        <v>347</v>
      </c>
    </row>
    <row r="104" spans="2:33" ht="15.6">
      <c r="B104" s="106">
        <f>B102+1</f>
        <v>41</v>
      </c>
      <c r="C104" s="105" t="s">
        <v>133</v>
      </c>
      <c r="D104" s="103" t="s">
        <v>129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41"/>
      <c r="K104" s="106">
        <f>K102+1</f>
        <v>41</v>
      </c>
      <c r="L104" s="105" t="s">
        <v>133</v>
      </c>
      <c r="M104" s="103" t="s">
        <v>129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  <c r="Z104" s="106">
        <v>41</v>
      </c>
      <c r="AA104" s="105" t="s">
        <v>408</v>
      </c>
      <c r="AB104" s="103" t="s">
        <v>129</v>
      </c>
      <c r="AC104" s="107">
        <v>-30.138888888888889</v>
      </c>
      <c r="AD104" s="107">
        <v>-30.138888888888889</v>
      </c>
      <c r="AE104" s="107">
        <v>-30.138888888888889</v>
      </c>
      <c r="AF104" s="107">
        <v>-30.138888888888889</v>
      </c>
      <c r="AG104" t="s">
        <v>347</v>
      </c>
    </row>
    <row r="105" spans="2:33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  <c r="Z105" s="106">
        <v>42</v>
      </c>
      <c r="AB105" s="103"/>
      <c r="AC105" s="104"/>
      <c r="AD105" s="104"/>
      <c r="AE105" s="104"/>
      <c r="AF105" s="104"/>
      <c r="AG105" t="s">
        <v>347</v>
      </c>
    </row>
    <row r="106" spans="2:33" ht="15.6">
      <c r="B106" s="106">
        <f t="shared" si="8"/>
        <v>43</v>
      </c>
      <c r="C106" s="103" t="s">
        <v>132</v>
      </c>
      <c r="D106" s="103" t="s">
        <v>129</v>
      </c>
      <c r="E106" s="107" cm="1">
        <f t="array" ref="E106">INDEX(N106:Q106,case_number)</f>
        <v>-1344.6536966720766</v>
      </c>
      <c r="F106" s="107" cm="1">
        <f t="array" aca="1" ref="F106" ca="1">INDIRECT(sheet_name&amp;"!point4.Z")</f>
        <v>-1344.6540169578248</v>
      </c>
      <c r="G106" s="118">
        <f ca="1">(F106-E106)/E106</f>
        <v>2.3819199612176568E-7</v>
      </c>
      <c r="I106" s="103"/>
      <c r="K106" s="106">
        <f t="shared" si="9"/>
        <v>43</v>
      </c>
      <c r="L106" s="103" t="s">
        <v>132</v>
      </c>
      <c r="M106" s="103" t="s">
        <v>129</v>
      </c>
      <c r="N106" s="107">
        <v>-1344.6536966720766</v>
      </c>
      <c r="O106" s="107">
        <v>-925.9785156094074</v>
      </c>
      <c r="P106" s="107">
        <v>-834.83990526087473</v>
      </c>
      <c r="Q106" s="107">
        <v>-804.86439930883353</v>
      </c>
      <c r="R106" t="str">
        <f t="shared" si="6"/>
        <v/>
      </c>
      <c r="Z106" s="106">
        <v>43</v>
      </c>
      <c r="AA106" s="103" t="s">
        <v>409</v>
      </c>
      <c r="AB106" s="103" t="s">
        <v>129</v>
      </c>
      <c r="AC106" s="107">
        <v>-397.303118415185</v>
      </c>
      <c r="AD106" s="107">
        <v>-209.86712726224101</v>
      </c>
      <c r="AE106" s="107">
        <v>-174.12487053973265</v>
      </c>
      <c r="AF106" s="107">
        <v>-159.69992380401084</v>
      </c>
      <c r="AG106" t="s">
        <v>347</v>
      </c>
    </row>
    <row r="107" spans="2:33" ht="15.6">
      <c r="B107" s="106">
        <f t="shared" si="8"/>
        <v>44</v>
      </c>
      <c r="C107" s="105" t="s">
        <v>131</v>
      </c>
      <c r="D107" s="103" t="s">
        <v>124</v>
      </c>
      <c r="E107" s="113" cm="1">
        <f t="array" ref="E107">INDEX(N107:Q107,case_number)</f>
        <v>7.5544246542453689E-2</v>
      </c>
      <c r="F107" s="113" cm="1">
        <f t="array" aca="1" ref="F107" ca="1">INDIRECT(sheet_name&amp;"!true_force_initial_slope")</f>
        <v>7.5528578582844563E-2</v>
      </c>
      <c r="G107" s="118">
        <f ca="1">(F107-E107)/E107</f>
        <v>-2.0740109705535707E-4</v>
      </c>
      <c r="I107" s="105"/>
      <c r="K107" s="106">
        <f t="shared" si="9"/>
        <v>44</v>
      </c>
      <c r="L107" s="105" t="s">
        <v>131</v>
      </c>
      <c r="M107" s="103" t="s">
        <v>124</v>
      </c>
      <c r="N107" s="109">
        <v>7.5544246542453689E-2</v>
      </c>
      <c r="O107" s="109">
        <v>2.6484889062886992E-2</v>
      </c>
      <c r="P107" s="109">
        <v>1.2659267531490324E-2</v>
      </c>
      <c r="Q107" s="109">
        <v>6.5776723431558012E-3</v>
      </c>
      <c r="R107" t="str">
        <f t="shared" si="6"/>
        <v/>
      </c>
      <c r="Z107" s="106">
        <v>44</v>
      </c>
      <c r="AA107" s="105" t="s">
        <v>410</v>
      </c>
      <c r="AB107" s="103" t="s">
        <v>124</v>
      </c>
      <c r="AC107" s="109">
        <v>5.1165437741928325E-2</v>
      </c>
      <c r="AD107" s="109">
        <v>5.9453913058859212E-3</v>
      </c>
      <c r="AE107" s="109">
        <v>-4.0508771371605117E-3</v>
      </c>
      <c r="AF107" s="109">
        <v>-8.1587782699442616E-3</v>
      </c>
      <c r="AG107" t="s">
        <v>347</v>
      </c>
    </row>
    <row r="108" spans="2:33" ht="15.6">
      <c r="B108" s="106">
        <f t="shared" si="8"/>
        <v>45</v>
      </c>
      <c r="C108" s="103" t="s">
        <v>130</v>
      </c>
      <c r="D108" s="103" t="s">
        <v>129</v>
      </c>
      <c r="E108" s="108" cm="1">
        <f t="array" ref="E108">INDEX(N108:Q108,case_number)</f>
        <v>2829.8665628438398</v>
      </c>
      <c r="F108" s="108" cm="1">
        <f t="array" aca="1" ref="F108" ca="1">INDIRECT(sheet_name&amp;"!point4.Fs")</f>
        <v>2829.8761188739527</v>
      </c>
      <c r="G108" s="118">
        <f ca="1">(F108-E108)/E108</f>
        <v>3.3768483073939152E-6</v>
      </c>
      <c r="I108" s="103"/>
      <c r="K108" s="106">
        <f t="shared" si="9"/>
        <v>45</v>
      </c>
      <c r="L108" s="103" t="s">
        <v>130</v>
      </c>
      <c r="M108" s="103" t="s">
        <v>129</v>
      </c>
      <c r="N108" s="108">
        <v>2829.8665628438398</v>
      </c>
      <c r="O108" s="108">
        <v>2865.3704639267567</v>
      </c>
      <c r="P108" s="108">
        <v>2871.4961602430376</v>
      </c>
      <c r="Q108" s="108">
        <v>2873.7584189433255</v>
      </c>
      <c r="R108" t="str">
        <f t="shared" si="6"/>
        <v/>
      </c>
      <c r="Z108" s="106">
        <v>45</v>
      </c>
      <c r="AA108" s="103" t="s">
        <v>411</v>
      </c>
      <c r="AB108" s="103" t="s">
        <v>129</v>
      </c>
      <c r="AC108" s="108">
        <v>799.60607889636435</v>
      </c>
      <c r="AD108" s="108">
        <v>808.46486080688624</v>
      </c>
      <c r="AE108" s="108">
        <v>809.29077292038016</v>
      </c>
      <c r="AF108" s="108">
        <v>809.52766803795828</v>
      </c>
      <c r="AG108" t="s">
        <v>347</v>
      </c>
    </row>
    <row r="109" spans="2:33" ht="15.6">
      <c r="B109" s="106">
        <f t="shared" si="8"/>
        <v>46</v>
      </c>
      <c r="C109" s="105" t="s">
        <v>128</v>
      </c>
      <c r="D109" s="103" t="s">
        <v>124</v>
      </c>
      <c r="E109" s="110" cm="1">
        <f t="array" ref="E109">INDEX(N109:Q109,case_number)</f>
        <v>0.12086720128749208</v>
      </c>
      <c r="F109" s="110" cm="1">
        <f t="array" aca="1" ref="F109" ca="1">INDIRECT(sheet_name&amp;"!polynomial_initial_slope")</f>
        <v>0.12086305665036055</v>
      </c>
      <c r="G109" s="104"/>
      <c r="H109" t="s">
        <v>310</v>
      </c>
      <c r="I109" s="105"/>
      <c r="K109" s="106">
        <f t="shared" si="9"/>
        <v>46</v>
      </c>
      <c r="L109" s="105" t="s">
        <v>128</v>
      </c>
      <c r="M109" s="103" t="s">
        <v>124</v>
      </c>
      <c r="N109" s="113">
        <v>0.12086720128749208</v>
      </c>
      <c r="O109" s="113">
        <v>7.9434688944403545E-2</v>
      </c>
      <c r="P109" s="113">
        <v>7.0415521415501711E-2</v>
      </c>
      <c r="Q109" s="113">
        <v>6.7449115532076859E-2</v>
      </c>
      <c r="R109" t="str">
        <f t="shared" si="6"/>
        <v>(valid in case L-Flange is calculated)</v>
      </c>
      <c r="Z109" s="106">
        <v>46</v>
      </c>
      <c r="AA109" s="105" t="s">
        <v>412</v>
      </c>
      <c r="AB109" s="103" t="s">
        <v>124</v>
      </c>
      <c r="AC109" s="113">
        <v>0.11662403043349931</v>
      </c>
      <c r="AD109" s="113">
        <v>5.7087891074944296E-2</v>
      </c>
      <c r="AE109" s="113">
        <v>4.5734916845549152E-2</v>
      </c>
      <c r="AF109" s="113">
        <v>4.1153055945649206E-2</v>
      </c>
      <c r="AG109" t="s">
        <v>310</v>
      </c>
    </row>
    <row r="110" spans="2:33" ht="15.6">
      <c r="B110" s="106">
        <f t="shared" si="8"/>
        <v>47</v>
      </c>
      <c r="C110" s="105" t="s">
        <v>128</v>
      </c>
      <c r="D110" s="103" t="s">
        <v>124</v>
      </c>
      <c r="E110" s="110" cm="1">
        <f t="array" ref="E110">INDEX(N110:Q110,case_number)</f>
        <v>0.12086720128749208</v>
      </c>
      <c r="F110" s="104"/>
      <c r="G110" s="104"/>
      <c r="H110" t="s">
        <v>309</v>
      </c>
      <c r="I110" s="105"/>
      <c r="K110" s="106">
        <f t="shared" si="9"/>
        <v>47</v>
      </c>
      <c r="L110" s="105" t="s">
        <v>128</v>
      </c>
      <c r="M110" s="103" t="s">
        <v>124</v>
      </c>
      <c r="N110" s="113">
        <v>0.12086720128749208</v>
      </c>
      <c r="O110" s="113">
        <v>7.9434688944403545E-2</v>
      </c>
      <c r="P110" s="113">
        <v>7.0415521415501711E-2</v>
      </c>
      <c r="Q110" s="113">
        <v>6.7449115532076859E-2</v>
      </c>
      <c r="R110" t="str">
        <f t="shared" si="6"/>
        <v>(valid in case T-Flange is calculated)</v>
      </c>
      <c r="Z110" s="106">
        <v>47</v>
      </c>
      <c r="AA110" s="105" t="s">
        <v>412</v>
      </c>
      <c r="AB110" s="103" t="s">
        <v>124</v>
      </c>
      <c r="AC110" s="113">
        <v>0.11662403043349931</v>
      </c>
      <c r="AD110" s="113">
        <v>5.7087891074944296E-2</v>
      </c>
      <c r="AE110" s="113">
        <v>4.5734916845549152E-2</v>
      </c>
      <c r="AF110" s="113">
        <v>4.1153055945649206E-2</v>
      </c>
      <c r="AG110" t="s">
        <v>309</v>
      </c>
    </row>
    <row r="111" spans="2:33" ht="15.6">
      <c r="B111" s="106">
        <f t="shared" si="8"/>
        <v>48</v>
      </c>
      <c r="C111" s="105" t="s">
        <v>126</v>
      </c>
      <c r="D111" s="103" t="s">
        <v>122</v>
      </c>
      <c r="E111" s="128"/>
      <c r="F111" s="128"/>
      <c r="G111" s="128"/>
      <c r="H111" t="s">
        <v>273</v>
      </c>
      <c r="I111" s="105"/>
      <c r="K111" s="106">
        <f t="shared" si="9"/>
        <v>48</v>
      </c>
      <c r="L111" s="105" t="s">
        <v>126</v>
      </c>
      <c r="M111" s="103" t="s">
        <v>122</v>
      </c>
      <c r="N111" s="128"/>
      <c r="O111" s="128"/>
      <c r="P111" s="128"/>
      <c r="Q111" s="128"/>
      <c r="R111" t="str">
        <f t="shared" si="6"/>
        <v>Bending moment L-Flange as a function of external force Z</v>
      </c>
      <c r="Z111" s="106">
        <v>48</v>
      </c>
      <c r="AA111" s="105" t="s">
        <v>413</v>
      </c>
      <c r="AB111" s="103" t="s">
        <v>122</v>
      </c>
      <c r="AC111" s="128"/>
      <c r="AD111" s="128"/>
      <c r="AE111" s="128"/>
      <c r="AF111" s="128"/>
      <c r="AG111" t="s">
        <v>273</v>
      </c>
    </row>
    <row r="112" spans="2:33">
      <c r="B112" s="106">
        <f t="shared" si="8"/>
        <v>49</v>
      </c>
      <c r="C112" s="105" t="s">
        <v>2</v>
      </c>
      <c r="D112" s="103" t="s">
        <v>127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2</v>
      </c>
      <c r="M112" s="103" t="s">
        <v>127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  <c r="Z112" s="106">
        <v>49</v>
      </c>
      <c r="AA112" s="105" t="s">
        <v>2</v>
      </c>
      <c r="AB112" s="103" t="s">
        <v>127</v>
      </c>
      <c r="AC112" s="107">
        <v>74.341986610976164</v>
      </c>
      <c r="AD112" s="107">
        <v>74.341986610976164</v>
      </c>
      <c r="AE112" s="107">
        <v>74.341986610976164</v>
      </c>
      <c r="AF112" s="107">
        <v>74.341986610976164</v>
      </c>
      <c r="AG112" t="s">
        <v>347</v>
      </c>
    </row>
    <row r="113" spans="2:33" ht="15.6">
      <c r="B113" s="106"/>
      <c r="C113" s="105" t="s">
        <v>271</v>
      </c>
      <c r="D113" s="103" t="s">
        <v>270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272</v>
      </c>
      <c r="I113" s="105"/>
      <c r="K113" s="106"/>
      <c r="L113" s="105" t="s">
        <v>271</v>
      </c>
      <c r="M113" s="103" t="s">
        <v>270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  <c r="Z113" s="106"/>
      <c r="AA113" s="105" t="s">
        <v>414</v>
      </c>
      <c r="AB113" s="103" t="s">
        <v>270</v>
      </c>
      <c r="AC113" s="114">
        <v>6.7808046075429031E-9</v>
      </c>
      <c r="AD113" s="114">
        <v>6.7808046075429031E-9</v>
      </c>
      <c r="AE113" s="114">
        <v>6.7808046075429031E-9</v>
      </c>
      <c r="AF113" s="114">
        <v>6.7808046075429031E-9</v>
      </c>
      <c r="AG113" t="s">
        <v>415</v>
      </c>
    </row>
    <row r="114" spans="2:33" ht="15.6">
      <c r="B114" s="106">
        <f>B112+1</f>
        <v>50</v>
      </c>
      <c r="C114" s="105" t="s">
        <v>126</v>
      </c>
      <c r="D114" s="103" t="s">
        <v>122</v>
      </c>
      <c r="E114" s="128"/>
      <c r="F114" s="128"/>
      <c r="G114" s="128"/>
      <c r="H114" t="s">
        <v>269</v>
      </c>
      <c r="I114" s="105"/>
      <c r="K114" s="106">
        <f>K112+1</f>
        <v>50</v>
      </c>
      <c r="L114" s="105" t="s">
        <v>126</v>
      </c>
      <c r="M114" s="103" t="s">
        <v>122</v>
      </c>
      <c r="N114" s="128"/>
      <c r="O114" s="128"/>
      <c r="P114" s="128"/>
      <c r="Q114" s="128"/>
      <c r="R114" t="str">
        <f t="shared" si="6"/>
        <v>Bending moment for T-Flange as a function of external force Z</v>
      </c>
      <c r="Z114" s="106">
        <v>50</v>
      </c>
      <c r="AA114" s="105" t="s">
        <v>413</v>
      </c>
      <c r="AB114" s="103" t="s">
        <v>122</v>
      </c>
      <c r="AC114" s="128"/>
      <c r="AD114" s="128"/>
      <c r="AE114" s="128"/>
      <c r="AF114" s="128"/>
      <c r="AG114" t="s">
        <v>269</v>
      </c>
    </row>
    <row r="115" spans="2:33" ht="15.6">
      <c r="B115" s="106">
        <f>B114+1</f>
        <v>51</v>
      </c>
      <c r="C115" s="105" t="s">
        <v>268</v>
      </c>
      <c r="D115" s="103" t="s">
        <v>124</v>
      </c>
      <c r="E115" s="128"/>
      <c r="F115" s="128"/>
      <c r="G115" s="128"/>
      <c r="H115" t="s">
        <v>267</v>
      </c>
      <c r="I115" s="105"/>
      <c r="K115" s="106">
        <f>K114+1</f>
        <v>51</v>
      </c>
      <c r="L115" s="105" t="s">
        <v>268</v>
      </c>
      <c r="M115" s="103" t="s">
        <v>124</v>
      </c>
      <c r="N115" s="128"/>
      <c r="O115" s="128"/>
      <c r="P115" s="128"/>
      <c r="Q115" s="128"/>
      <c r="R115" t="str">
        <f t="shared" si="6"/>
        <v>Intermediate values as function of Z</v>
      </c>
      <c r="Z115" s="106">
        <v>51</v>
      </c>
      <c r="AA115" s="105" t="s">
        <v>416</v>
      </c>
      <c r="AB115" s="103" t="s">
        <v>124</v>
      </c>
      <c r="AC115" s="128"/>
      <c r="AD115" s="128"/>
      <c r="AE115" s="128"/>
      <c r="AF115" s="128"/>
      <c r="AG115" t="s">
        <v>267</v>
      </c>
    </row>
    <row r="116" spans="2:33" ht="15.6">
      <c r="B116" s="106">
        <f>B115+1</f>
        <v>52</v>
      </c>
      <c r="C116" s="105" t="s">
        <v>266</v>
      </c>
      <c r="D116" s="103" t="s">
        <v>124</v>
      </c>
      <c r="E116" s="128"/>
      <c r="F116" s="128"/>
      <c r="G116" s="128"/>
      <c r="H116" t="s">
        <v>267</v>
      </c>
      <c r="I116" s="105"/>
      <c r="K116" s="106">
        <f>K115+1</f>
        <v>52</v>
      </c>
      <c r="L116" s="105" t="s">
        <v>266</v>
      </c>
      <c r="M116" s="103" t="s">
        <v>124</v>
      </c>
      <c r="N116" s="128"/>
      <c r="O116" s="128"/>
      <c r="P116" s="128"/>
      <c r="Q116" s="128"/>
      <c r="R116" t="str">
        <f t="shared" si="6"/>
        <v>Intermediate values as function of Z</v>
      </c>
      <c r="Z116" s="106">
        <v>52</v>
      </c>
      <c r="AA116" s="105" t="s">
        <v>417</v>
      </c>
      <c r="AB116" s="103" t="s">
        <v>124</v>
      </c>
      <c r="AC116" s="128"/>
      <c r="AD116" s="128"/>
      <c r="AE116" s="128"/>
      <c r="AF116" s="128"/>
      <c r="AG116" t="s">
        <v>267</v>
      </c>
    </row>
    <row r="117" spans="2:33" ht="15.6">
      <c r="B117" s="106">
        <f>B116+1</f>
        <v>53</v>
      </c>
      <c r="C117" s="105" t="s">
        <v>125</v>
      </c>
      <c r="D117" s="103" t="s">
        <v>124</v>
      </c>
      <c r="E117" s="113" cm="1">
        <f t="array" ref="E117">INDEX(N117:Q117,case_number)</f>
        <v>0.35217783841910105</v>
      </c>
      <c r="F117" s="113" cm="1">
        <f t="array" aca="1" ref="F117" ca="1">INDIRECT(sheet_name&amp;"!true_moment_initial_slope")</f>
        <v>0.35210840400989052</v>
      </c>
      <c r="G117" s="118">
        <f ca="1">(F117-E117)/E117</f>
        <v>-1.9715723602092437E-4</v>
      </c>
      <c r="H117" t="s">
        <v>310</v>
      </c>
      <c r="I117" s="105"/>
      <c r="K117" s="106">
        <f>K116+1</f>
        <v>53</v>
      </c>
      <c r="L117" s="105" t="s">
        <v>125</v>
      </c>
      <c r="M117" s="103" t="s">
        <v>124</v>
      </c>
      <c r="N117" s="109">
        <v>0.35217783841910105</v>
      </c>
      <c r="O117" s="109">
        <v>0.28876091170784912</v>
      </c>
      <c r="P117" s="109">
        <v>0.27474943450813921</v>
      </c>
      <c r="Q117" s="109">
        <v>0.26958729529068504</v>
      </c>
      <c r="R117" t="str">
        <f t="shared" si="6"/>
        <v>(valid in case L-Flange is calculated)</v>
      </c>
      <c r="Z117" s="106">
        <v>53</v>
      </c>
      <c r="AA117" s="105" t="s">
        <v>418</v>
      </c>
      <c r="AB117" s="103" t="s">
        <v>124</v>
      </c>
      <c r="AC117" s="109">
        <v>0.19967104328349522</v>
      </c>
      <c r="AD117" s="109">
        <v>0.16432289632462671</v>
      </c>
      <c r="AE117" s="109">
        <v>0.1548186279410291</v>
      </c>
      <c r="AF117" s="109">
        <v>0.15084002522695492</v>
      </c>
      <c r="AG117" t="s">
        <v>310</v>
      </c>
    </row>
    <row r="118" spans="2:33" ht="15.6">
      <c r="C118" s="105" t="s">
        <v>125</v>
      </c>
      <c r="D118" s="103" t="s">
        <v>124</v>
      </c>
      <c r="E118" s="113" cm="1">
        <f t="array" ref="E118">INDEX(N118:Q118,case_number)</f>
        <v>0.23834942538714121</v>
      </c>
      <c r="F118" s="109" t="s">
        <v>87</v>
      </c>
      <c r="G118" s="109" t="s">
        <v>87</v>
      </c>
      <c r="H118" t="s">
        <v>309</v>
      </c>
      <c r="L118" s="105" t="s">
        <v>125</v>
      </c>
      <c r="M118" s="103" t="s">
        <v>124</v>
      </c>
      <c r="N118" s="114">
        <v>0.23834942538714121</v>
      </c>
      <c r="O118" s="114">
        <v>0.17478861375996074</v>
      </c>
      <c r="P118" s="114">
        <v>0.15436464274380934</v>
      </c>
      <c r="Q118" s="114">
        <v>0.14658212878455978</v>
      </c>
      <c r="R118" t="str">
        <f t="shared" si="6"/>
        <v>(valid in case T-Flange is calculated)</v>
      </c>
      <c r="AA118" s="105" t="s">
        <v>418</v>
      </c>
      <c r="AB118" s="103" t="s">
        <v>124</v>
      </c>
      <c r="AC118" s="114">
        <v>0.54369949524356476</v>
      </c>
      <c r="AD118" s="114">
        <v>0.55006886815760159</v>
      </c>
      <c r="AE118" s="114">
        <v>0.54902760124831862</v>
      </c>
      <c r="AF118" s="114">
        <v>0.54838075370525208</v>
      </c>
      <c r="AG118" t="s">
        <v>309</v>
      </c>
    </row>
    <row r="119" spans="2:33" ht="15.6">
      <c r="B119" s="106">
        <f>B117+1</f>
        <v>54</v>
      </c>
      <c r="C119" s="105" t="s">
        <v>123</v>
      </c>
      <c r="D119" s="103" t="s">
        <v>122</v>
      </c>
      <c r="E119" s="108" cm="1">
        <f t="array" ref="E119">INDEX(N119:Q119,case_number)</f>
        <v>-229.47733186720896</v>
      </c>
      <c r="F119" s="108" cm="1">
        <f t="array" aca="1" ref="F119" ca="1">INDIRECT(sheet_name&amp;"!point4.Ms")</f>
        <v>-229.43355372679758</v>
      </c>
      <c r="G119" s="118">
        <f ca="1">(F119-E119)/E119</f>
        <v>-1.907732674733615E-4</v>
      </c>
      <c r="H119" t="s">
        <v>310</v>
      </c>
      <c r="I119" s="105"/>
      <c r="K119" s="106">
        <f>K117+1</f>
        <v>54</v>
      </c>
      <c r="L119" s="105" t="s">
        <v>123</v>
      </c>
      <c r="M119" s="103" t="s">
        <v>122</v>
      </c>
      <c r="N119" s="108">
        <v>-229.47733186720896</v>
      </c>
      <c r="O119" s="108">
        <v>-141.32300182618761</v>
      </c>
      <c r="P119" s="108">
        <v>-126.76146104490445</v>
      </c>
      <c r="Q119" s="108">
        <v>-122.58349002913043</v>
      </c>
      <c r="R119" t="str">
        <f t="shared" si="6"/>
        <v>(valid in case L-Flange is calculated)</v>
      </c>
      <c r="Z119" s="106">
        <v>54</v>
      </c>
      <c r="AA119" s="105" t="s">
        <v>419</v>
      </c>
      <c r="AB119" s="103" t="s">
        <v>122</v>
      </c>
      <c r="AC119" s="108">
        <v>-39.859975939219623</v>
      </c>
      <c r="AD119" s="108">
        <v>-19.392266160885868</v>
      </c>
      <c r="AE119" s="108">
        <v>-16.034701537802789</v>
      </c>
      <c r="AF119" s="108">
        <v>-14.76634987060744</v>
      </c>
      <c r="AG119" t="s">
        <v>310</v>
      </c>
    </row>
    <row r="120" spans="2:33" ht="15.6">
      <c r="C120" s="105" t="s">
        <v>123</v>
      </c>
      <c r="D120" s="103" t="s">
        <v>122</v>
      </c>
      <c r="E120" s="108" cm="1">
        <f t="array" ref="E120">INDEX(N120:Q120,case_number)</f>
        <v>-171.16153355682698</v>
      </c>
      <c r="F120" s="109" t="s">
        <v>87</v>
      </c>
      <c r="G120" s="109" t="s">
        <v>87</v>
      </c>
      <c r="H120" t="s">
        <v>309</v>
      </c>
      <c r="L120" s="105" t="s">
        <v>123</v>
      </c>
      <c r="M120" s="103" t="s">
        <v>122</v>
      </c>
      <c r="N120" s="108">
        <v>-171.16153355682698</v>
      </c>
      <c r="O120" s="108">
        <v>-92.603440097605485</v>
      </c>
      <c r="P120" s="108">
        <v>-76.419733382203191</v>
      </c>
      <c r="Q120" s="108">
        <v>-71.209386674340266</v>
      </c>
      <c r="R120" t="str">
        <f t="shared" si="6"/>
        <v>(valid in case T-Flange is calculated)</v>
      </c>
      <c r="AA120" s="105" t="s">
        <v>419</v>
      </c>
      <c r="AB120" s="103" t="s">
        <v>122</v>
      </c>
      <c r="AC120" s="108">
        <v>-397.15543922091894</v>
      </c>
      <c r="AD120" s="108">
        <v>-404.48917844359784</v>
      </c>
      <c r="AE120" s="108">
        <v>-408.28964979396551</v>
      </c>
      <c r="AF120" s="108">
        <v>-410.13082561232886</v>
      </c>
      <c r="AG120" t="s">
        <v>309</v>
      </c>
    </row>
    <row r="121" spans="2:33">
      <c r="N121" s="109">
        <v>-123.19166666666668</v>
      </c>
      <c r="O121" s="109">
        <v>-123.19166666666668</v>
      </c>
      <c r="P121" s="109">
        <v>-123.19166666666668</v>
      </c>
      <c r="Q121" s="109">
        <v>-123.19166666666668</v>
      </c>
      <c r="AA121" s="105" t="s">
        <v>420</v>
      </c>
      <c r="AB121" s="103" t="s">
        <v>129</v>
      </c>
      <c r="AC121" s="109">
        <v>-30.038888888888888</v>
      </c>
      <c r="AD121" s="109">
        <v>-30.038888888888888</v>
      </c>
      <c r="AE121" s="109">
        <v>-30.038888888888888</v>
      </c>
      <c r="AF121" s="109">
        <v>-30.038888888888888</v>
      </c>
    </row>
    <row r="122" spans="2:33" ht="13.8">
      <c r="N122" s="113">
        <v>0</v>
      </c>
      <c r="O122" s="113">
        <v>0</v>
      </c>
      <c r="P122" s="113">
        <v>0</v>
      </c>
      <c r="Q122" s="113">
        <v>0</v>
      </c>
      <c r="AA122" s="154" t="s">
        <v>421</v>
      </c>
      <c r="AB122" s="103" t="s">
        <v>122</v>
      </c>
      <c r="AC122" s="113">
        <v>-437.04889326817641</v>
      </c>
      <c r="AD122" s="113">
        <v>-437.04889326817641</v>
      </c>
      <c r="AE122" s="113">
        <v>-437.04889326817641</v>
      </c>
      <c r="AF122" s="113">
        <v>-437.04889326817641</v>
      </c>
      <c r="AG122" s="155" t="s">
        <v>422</v>
      </c>
    </row>
    <row r="123" spans="2:33" ht="13.8">
      <c r="N123" s="109">
        <v>-71.552154055834237</v>
      </c>
      <c r="O123" s="109">
        <v>-83.756193624864608</v>
      </c>
      <c r="P123" s="109">
        <v>-87.722465386590997</v>
      </c>
      <c r="Q123" s="109">
        <v>-89.603826344462561</v>
      </c>
      <c r="AA123" s="154" t="s">
        <v>423</v>
      </c>
      <c r="AB123" s="103" t="s">
        <v>122</v>
      </c>
      <c r="AC123" s="109">
        <v>-12.975440564878406</v>
      </c>
      <c r="AD123" s="109">
        <v>-14.122778963275536</v>
      </c>
      <c r="AE123" s="109">
        <v>-14.335292780869318</v>
      </c>
      <c r="AF123" s="109">
        <v>-14.420851032204688</v>
      </c>
      <c r="AG123" s="155" t="s">
        <v>422</v>
      </c>
    </row>
    <row r="124" spans="2:33" ht="13.8">
      <c r="N124" s="113">
        <v>-25.606064536096081</v>
      </c>
      <c r="O124" s="113">
        <v>-22.453179292579161</v>
      </c>
      <c r="P124" s="113">
        <v>-21.500788559412335</v>
      </c>
      <c r="Q124" s="113">
        <v>-21.256195638241046</v>
      </c>
      <c r="AA124" s="154" t="s">
        <v>424</v>
      </c>
      <c r="AB124" s="103" t="s">
        <v>122</v>
      </c>
      <c r="AC124" s="113">
        <v>-297.34193608844919</v>
      </c>
      <c r="AD124" s="113">
        <v>-355.05772411460316</v>
      </c>
      <c r="AE124" s="113">
        <v>-368.76351073439196</v>
      </c>
      <c r="AF124" s="113">
        <v>-374.60643662353533</v>
      </c>
      <c r="AG124" s="155" t="s">
        <v>422</v>
      </c>
    </row>
    <row r="125" spans="2:33" ht="13.8">
      <c r="N125" s="113">
        <v>8.0377339692700757E-3</v>
      </c>
      <c r="O125" s="113">
        <v>2.817931242103059E-3</v>
      </c>
      <c r="P125" s="113">
        <v>1.3469169304211131E-3</v>
      </c>
      <c r="Q125" s="113">
        <v>6.9984919899360556E-4</v>
      </c>
      <c r="AA125" s="154" t="s">
        <v>421</v>
      </c>
      <c r="AB125" s="103" t="s">
        <v>122</v>
      </c>
      <c r="AC125" s="113">
        <v>-437.04571236198524</v>
      </c>
      <c r="AD125" s="113">
        <v>-437.04852364890121</v>
      </c>
      <c r="AE125" s="113">
        <v>-437.04914510732283</v>
      </c>
      <c r="AF125" s="113">
        <v>-437.04940049159632</v>
      </c>
      <c r="AG125" s="155" t="s">
        <v>425</v>
      </c>
    </row>
    <row r="126" spans="2:33" ht="13.8">
      <c r="N126" s="109">
        <v>-71.494119189415173</v>
      </c>
      <c r="O126" s="109">
        <v>-83.688260247135759</v>
      </c>
      <c r="P126" s="109">
        <v>-87.651315026020583</v>
      </c>
      <c r="Q126" s="109">
        <v>-89.531150040567098</v>
      </c>
      <c r="AA126" s="154" t="s">
        <v>423</v>
      </c>
      <c r="AB126" s="103" t="s">
        <v>122</v>
      </c>
      <c r="AC126" s="109">
        <v>-12.932388411852086</v>
      </c>
      <c r="AD126" s="109">
        <v>-14.07591997316697</v>
      </c>
      <c r="AE126" s="109">
        <v>-14.287728675789939</v>
      </c>
      <c r="AF126" s="109">
        <v>-14.373003047213039</v>
      </c>
      <c r="AG126" s="155" t="s">
        <v>425</v>
      </c>
    </row>
    <row r="127" spans="2:33" ht="13.8">
      <c r="N127" s="113">
        <v>-25.582229593557368</v>
      </c>
      <c r="O127" s="113">
        <v>-22.435700431203166</v>
      </c>
      <c r="P127" s="113">
        <v>-21.485352095137955</v>
      </c>
      <c r="Q127" s="113">
        <v>-21.241537425362591</v>
      </c>
      <c r="AA127" s="154" t="s">
        <v>424</v>
      </c>
      <c r="AB127" s="103" t="s">
        <v>122</v>
      </c>
      <c r="AC127" s="113">
        <v>-297.28756613892483</v>
      </c>
      <c r="AD127" s="113">
        <v>-355.0027172277874</v>
      </c>
      <c r="AE127" s="113">
        <v>-368.70860797426712</v>
      </c>
      <c r="AF127" s="113">
        <v>-374.5515985481648</v>
      </c>
      <c r="AG127" s="155" t="s">
        <v>425</v>
      </c>
    </row>
    <row r="128" spans="2:33" ht="13.8">
      <c r="N128" s="108">
        <v>-14.409012039973653</v>
      </c>
      <c r="O128" s="108">
        <v>-25.430708667884439</v>
      </c>
      <c r="P128" s="108">
        <v>-29.012722955393865</v>
      </c>
      <c r="Q128" s="108">
        <v>-30.711815260688951</v>
      </c>
      <c r="AA128" s="154" t="s">
        <v>426</v>
      </c>
      <c r="AB128" s="103" t="s">
        <v>122</v>
      </c>
      <c r="AC128" s="108">
        <v>-3.203943556271498</v>
      </c>
      <c r="AD128" s="108">
        <v>-4.6255338204697996</v>
      </c>
      <c r="AE128" s="108">
        <v>-4.8888454768398741</v>
      </c>
      <c r="AF128" s="108">
        <v>-4.9948549830937488</v>
      </c>
    </row>
    <row r="129" spans="14:33" ht="13.8">
      <c r="N129" s="108">
        <v>2474.010095833265</v>
      </c>
      <c r="O129" s="108">
        <v>2589.9084087922447</v>
      </c>
      <c r="P129" s="108">
        <v>2615.137540258816</v>
      </c>
      <c r="Q129" s="108">
        <v>2623.435406306467</v>
      </c>
      <c r="AA129" s="154" t="s">
        <v>427</v>
      </c>
      <c r="AB129" s="103" t="s">
        <v>122</v>
      </c>
      <c r="AC129" s="108">
        <v>596.72919709875691</v>
      </c>
      <c r="AD129" s="108">
        <v>628.89045146175511</v>
      </c>
      <c r="AE129" s="108">
        <v>635.02329608188029</v>
      </c>
      <c r="AF129" s="108">
        <v>637.49840440172159</v>
      </c>
    </row>
    <row r="130" spans="14:33" ht="13.8">
      <c r="N130" s="108">
        <v>167.26239327303617</v>
      </c>
      <c r="O130" s="108">
        <v>93.472069550343292</v>
      </c>
      <c r="P130" s="108">
        <v>82.351111132710159</v>
      </c>
      <c r="Q130" s="108">
        <v>78.673882200569949</v>
      </c>
      <c r="AA130" s="154" t="s">
        <v>428</v>
      </c>
      <c r="AB130" s="103" t="s">
        <v>122</v>
      </c>
      <c r="AC130" s="108">
        <v>24.884769374257711</v>
      </c>
      <c r="AD130" s="108">
        <v>13.469211813986993</v>
      </c>
      <c r="AE130" s="108">
        <v>11.834057888823509</v>
      </c>
      <c r="AF130" s="108">
        <v>11.204465005070764</v>
      </c>
    </row>
    <row r="131" spans="14:33">
      <c r="N131" s="138">
        <v>3.8347985246987089E-4</v>
      </c>
      <c r="O131" s="138">
        <v>6.2955656601340008E-4</v>
      </c>
      <c r="P131" s="138">
        <v>7.3476209523519378E-4</v>
      </c>
      <c r="Q131" s="138">
        <v>7.9628092305187139E-4</v>
      </c>
      <c r="AA131" s="112" t="s">
        <v>429</v>
      </c>
      <c r="AC131" s="138">
        <v>1.3585867103678068E-3</v>
      </c>
      <c r="AD131" s="138">
        <v>1.3306985650607718E-3</v>
      </c>
      <c r="AE131" s="138">
        <v>1.3365505318725527E-3</v>
      </c>
      <c r="AF131" s="138">
        <v>1.3396943094196299E-3</v>
      </c>
      <c r="AG131" t="s">
        <v>430</v>
      </c>
    </row>
    <row r="132" spans="14:33">
      <c r="N132" s="138">
        <v>0.44669923073944989</v>
      </c>
      <c r="O132" s="138">
        <v>0.44393611262640414</v>
      </c>
      <c r="P132" s="138">
        <v>0.45585604495694787</v>
      </c>
      <c r="Q132" s="138">
        <v>0.46585727148838396</v>
      </c>
      <c r="AA132" s="112" t="s">
        <v>431</v>
      </c>
      <c r="AC132" s="138">
        <v>0.28142777243099387</v>
      </c>
      <c r="AD132" s="138">
        <v>0.24440137886202404</v>
      </c>
      <c r="AE132" s="138">
        <v>0.23524926883512343</v>
      </c>
      <c r="AF132" s="138">
        <v>0.23145985166638022</v>
      </c>
      <c r="AG132" t="s">
        <v>432</v>
      </c>
    </row>
    <row r="133" spans="14:33">
      <c r="N133" s="138">
        <v>34.836066626761408</v>
      </c>
      <c r="O133" s="138">
        <v>19.733129024490381</v>
      </c>
      <c r="P133" s="138">
        <v>16.021531162473138</v>
      </c>
      <c r="Q133" s="138">
        <v>14.620369189643156</v>
      </c>
      <c r="AA133" s="112" t="s">
        <v>433</v>
      </c>
      <c r="AC133" s="138">
        <v>4.043901004717668</v>
      </c>
      <c r="AD133" s="138">
        <v>1.5317086487409313</v>
      </c>
      <c r="AE133" s="138">
        <v>0.98724691576524037</v>
      </c>
      <c r="AF133" s="138">
        <v>0.76417292792643821</v>
      </c>
      <c r="AG133" t="s">
        <v>434</v>
      </c>
    </row>
    <row r="134" spans="14:33">
      <c r="N134" s="112"/>
      <c r="O134" s="112"/>
      <c r="P134" s="112"/>
      <c r="Q134" s="112"/>
      <c r="AA134" s="112"/>
      <c r="AC134" s="112"/>
      <c r="AD134" s="112"/>
      <c r="AE134" s="112"/>
      <c r="AF134" s="112"/>
    </row>
    <row r="135" spans="14:33">
      <c r="N135" s="109">
        <v>0.67827717230411011</v>
      </c>
      <c r="O135" s="109">
        <v>1.7571837762169691</v>
      </c>
      <c r="P135" s="109">
        <v>2.6319495705301894</v>
      </c>
      <c r="Q135" s="109">
        <v>3.3053456904774898</v>
      </c>
      <c r="AA135" s="103" t="s">
        <v>94</v>
      </c>
      <c r="AB135" s="153"/>
      <c r="AC135" s="109">
        <v>1.6271928058322642</v>
      </c>
      <c r="AD135" s="109">
        <v>1.017729275187885</v>
      </c>
      <c r="AE135" s="109">
        <v>0.94128679345903044</v>
      </c>
      <c r="AF135" s="109">
        <v>0.91302706261091382</v>
      </c>
      <c r="AG135" t="s">
        <v>435</v>
      </c>
    </row>
  </sheetData>
  <conditionalFormatting sqref="G29:G31">
    <cfRule type="cellIs" dxfId="15" priority="18" operator="notBetween">
      <formula>-0.001</formula>
      <formula>0.001</formula>
    </cfRule>
  </conditionalFormatting>
  <conditionalFormatting sqref="G36:G38">
    <cfRule type="cellIs" dxfId="14" priority="17" operator="notBetween">
      <formula>-0.001</formula>
      <formula>0.001</formula>
    </cfRule>
  </conditionalFormatting>
  <conditionalFormatting sqref="G48:G53">
    <cfRule type="cellIs" dxfId="13" priority="16" operator="notBetween">
      <formula>-0.001</formula>
      <formula>0.001</formula>
    </cfRule>
  </conditionalFormatting>
  <conditionalFormatting sqref="G60:G61">
    <cfRule type="cellIs" dxfId="12" priority="15" operator="notBetween">
      <formula>-0.001</formula>
      <formula>0.001</formula>
    </cfRule>
  </conditionalFormatting>
  <conditionalFormatting sqref="G67:G72">
    <cfRule type="cellIs" dxfId="11" priority="4" operator="notBetween">
      <formula>-0.001</formula>
      <formula>0.001</formula>
    </cfRule>
  </conditionalFormatting>
  <conditionalFormatting sqref="G76:G79">
    <cfRule type="cellIs" dxfId="10" priority="3" operator="notBetween">
      <formula>-0.001</formula>
      <formula>0.001</formula>
    </cfRule>
  </conditionalFormatting>
  <conditionalFormatting sqref="G81:G84">
    <cfRule type="cellIs" dxfId="9" priority="13" operator="notBetween">
      <formula>-0.001</formula>
      <formula>0.001</formula>
    </cfRule>
  </conditionalFormatting>
  <conditionalFormatting sqref="G86:G89">
    <cfRule type="cellIs" dxfId="8" priority="12" operator="notBetween">
      <formula>-0.001</formula>
      <formula>0.001</formula>
    </cfRule>
  </conditionalFormatting>
  <conditionalFormatting sqref="G92">
    <cfRule type="cellIs" dxfId="7" priority="1" operator="notBetween">
      <formula>-0.001</formula>
      <formula>0.001</formula>
    </cfRule>
  </conditionalFormatting>
  <conditionalFormatting sqref="G94:G95">
    <cfRule type="cellIs" dxfId="6" priority="11" operator="notBetween">
      <formula>-0.001</formula>
      <formula>0.001</formula>
    </cfRule>
  </conditionalFormatting>
  <conditionalFormatting sqref="G97:G101">
    <cfRule type="cellIs" dxfId="5" priority="10" operator="notBetween">
      <formula>-0.001</formula>
      <formula>0.001</formula>
    </cfRule>
  </conditionalFormatting>
  <conditionalFormatting sqref="G104">
    <cfRule type="cellIs" dxfId="4" priority="9" operator="notBetween">
      <formula>-0.001</formula>
      <formula>0.001</formula>
    </cfRule>
  </conditionalFormatting>
  <conditionalFormatting sqref="G106:G108">
    <cfRule type="cellIs" dxfId="3" priority="8" operator="notBetween">
      <formula>-0.001</formula>
      <formula>0.001</formula>
    </cfRule>
  </conditionalFormatting>
  <conditionalFormatting sqref="G112:G113">
    <cfRule type="cellIs" dxfId="2" priority="7" operator="notBetween">
      <formula>-0.001</formula>
      <formula>0.001</formula>
    </cfRule>
  </conditionalFormatting>
  <conditionalFormatting sqref="G117">
    <cfRule type="cellIs" dxfId="1" priority="6" operator="notBetween">
      <formula>-0.001</formula>
      <formula>0.001</formula>
    </cfRule>
  </conditionalFormatting>
  <conditionalFormatting sqref="G119">
    <cfRule type="cellIs" dxfId="0" priority="5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2024-09-12T14:27:03Z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