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trlProps/ctrlProp1.xml" ContentType="application/vnd.ms-excel.controlproperti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celloB\mdb\!Progetti\!KCI\!SP2200052 - Bolt &amp; Beautiful\!pyflange-package\validations\flangesegments.PolynomialLFlangeSegment\"/>
    </mc:Choice>
  </mc:AlternateContent>
  <xr:revisionPtr revIDLastSave="0" documentId="13_ncr:1_{31942A82-1A1F-4EF1-9DE7-18505417D4A2}" xr6:coauthVersionLast="47" xr6:coauthVersionMax="47" xr10:uidLastSave="{00000000-0000-0000-0000-000000000000}"/>
  <bookViews>
    <workbookView xWindow="-21375" yWindow="6840" windowWidth="17280" windowHeight="8880" activeTab="4" xr2:uid="{710C990D-69B5-462C-923E-A1886280CCCB}"/>
  </bookViews>
  <sheets>
    <sheet name="Gap30deg" sheetId="2" r:id="rId1"/>
    <sheet name="Gap60deg" sheetId="13" r:id="rId2"/>
    <sheet name="Gap90deg" sheetId="14" r:id="rId3"/>
    <sheet name="Gap120deg" sheetId="15" r:id="rId4"/>
    <sheet name="AMD1" sheetId="16" r:id="rId5"/>
  </sheets>
  <definedNames>
    <definedName name="a" localSheetId="3">Gap120deg!$J$36</definedName>
    <definedName name="a" localSheetId="0">Gap30deg!$J$36</definedName>
    <definedName name="a" localSheetId="1">Gap60deg!$J$36</definedName>
    <definedName name="a" localSheetId="2">Gap90deg!$J$36</definedName>
    <definedName name="a_prime" localSheetId="3">Gap120deg!$J$161</definedName>
    <definedName name="a_prime" localSheetId="0">Gap30deg!$J$161</definedName>
    <definedName name="a_prime" localSheetId="1">Gap60deg!$J$161</definedName>
    <definedName name="a_prime" localSheetId="2">Gap90deg!$J$161</definedName>
    <definedName name="a_star" localSheetId="3">Gap120deg!$J$162</definedName>
    <definedName name="a_star" localSheetId="0">Gap30deg!$J$162</definedName>
    <definedName name="a_star" localSheetId="1">Gap60deg!$J$162</definedName>
    <definedName name="a_star" localSheetId="2">Gap90deg!$J$162</definedName>
    <definedName name="b" localSheetId="3">Gap120deg!$J$37</definedName>
    <definedName name="b" localSheetId="0">Gap30deg!$J$37</definedName>
    <definedName name="b" localSheetId="1">Gap60deg!$J$37</definedName>
    <definedName name="b" localSheetId="2">Gap90deg!$J$37</definedName>
    <definedName name="bolt.As" localSheetId="3">Gap120deg!$J$157</definedName>
    <definedName name="bolt.As" localSheetId="0">Gap30deg!$J$157</definedName>
    <definedName name="bolt.As" localSheetId="1">Gap60deg!$J$157</definedName>
    <definedName name="bolt.As" localSheetId="2">Gap90deg!$J$157</definedName>
    <definedName name="bolt.axial_stiffness" localSheetId="3">Gap120deg!$J$155</definedName>
    <definedName name="bolt.axial_stiffness" localSheetId="0">Gap30deg!$J$155</definedName>
    <definedName name="bolt.axial_stiffness" localSheetId="1">Gap60deg!$J$155</definedName>
    <definedName name="bolt.axial_stiffness" localSheetId="2">Gap90deg!$J$155</definedName>
    <definedName name="bolt.bending_stiffness" localSheetId="3">Gap120deg!$J$156</definedName>
    <definedName name="bolt.bending_stiffness" localSheetId="0">Gap30deg!$J$156</definedName>
    <definedName name="bolt.bending_stiffness" localSheetId="1">Gap60deg!$J$156</definedName>
    <definedName name="bolt.bending_stiffness" localSheetId="2">Gap90deg!$J$156</definedName>
    <definedName name="bolt.Dn" localSheetId="3">Gap120deg!$J$48</definedName>
    <definedName name="bolt.Dn" localSheetId="0">Gap30deg!$J$48</definedName>
    <definedName name="bolt.Dn" localSheetId="1">Gap60deg!$J$48</definedName>
    <definedName name="bolt.Dn" localSheetId="2">Gap90deg!$J$48</definedName>
    <definedName name="bolt.Dsh" localSheetId="3">Gap120deg!$J$49</definedName>
    <definedName name="bolt.Dsh" localSheetId="0">Gap30deg!$J$49</definedName>
    <definedName name="bolt.Dsh" localSheetId="1">Gap60deg!$J$49</definedName>
    <definedName name="bolt.Dsh" localSheetId="2">Gap90deg!$J$49</definedName>
    <definedName name="bolt.E" localSheetId="3">Gap120deg!$J$54</definedName>
    <definedName name="bolt.E" localSheetId="0">Gap30deg!$J$54</definedName>
    <definedName name="bolt.E" localSheetId="1">Gap60deg!$J$54</definedName>
    <definedName name="bolt.E" localSheetId="2">Gap90deg!$J$54</definedName>
    <definedName name="bolt.fu" localSheetId="3">Gap120deg!$J$53</definedName>
    <definedName name="bolt.fu" localSheetId="0">Gap30deg!$J$53</definedName>
    <definedName name="bolt.fu" localSheetId="1">Gap60deg!$J$53</definedName>
    <definedName name="bolt.fu" localSheetId="2">Gap90deg!$J$53</definedName>
    <definedName name="bolt.fy" localSheetId="3">Gap120deg!$J$52</definedName>
    <definedName name="bolt.fy" localSheetId="0">Gap30deg!$J$52</definedName>
    <definedName name="bolt.fy" localSheetId="1">Gap60deg!$J$52</definedName>
    <definedName name="bolt.fy" localSheetId="2">Gap90deg!$J$52</definedName>
    <definedName name="bolt.Lsh" localSheetId="3">Gap120deg!$J$50</definedName>
    <definedName name="bolt.Lsh" localSheetId="0">Gap30deg!$J$50</definedName>
    <definedName name="bolt.Lsh" localSheetId="1">Gap60deg!$J$50</definedName>
    <definedName name="bolt.Lsh" localSheetId="2">Gap90deg!$J$50</definedName>
    <definedName name="bolt.pitch" localSheetId="3">Gap120deg!$J$51</definedName>
    <definedName name="bolt.pitch" localSheetId="0">Gap30deg!$J$51</definedName>
    <definedName name="bolt.pitch" localSheetId="1">Gap60deg!$J$51</definedName>
    <definedName name="bolt.pitch" localSheetId="2">Gap90deg!$J$51</definedName>
    <definedName name="bolt.pretension" localSheetId="3">Gap120deg!$J$55</definedName>
    <definedName name="bolt.pretension" localSheetId="0">Gap30deg!$J$55</definedName>
    <definedName name="bolt.pretension" localSheetId="1">Gap60deg!$J$55</definedName>
    <definedName name="bolt.pretension" localSheetId="2">Gap90deg!$J$55</definedName>
    <definedName name="bolt.size" localSheetId="3">Gap120deg!$J$47</definedName>
    <definedName name="bolt.size" localSheetId="0">Gap30deg!$J$47</definedName>
    <definedName name="bolt.size" localSheetId="1">Gap60deg!$J$47</definedName>
    <definedName name="bolt.size" localSheetId="2">Gap90deg!$J$47</definedName>
    <definedName name="case_number" localSheetId="4">'AMD1'!$G$22</definedName>
    <definedName name="central_angle" localSheetId="3">Gap120deg!$J$40</definedName>
    <definedName name="central_angle" localSheetId="0">Gap30deg!$J$40</definedName>
    <definedName name="central_angle" localSheetId="1">Gap60deg!$J$40</definedName>
    <definedName name="central_angle" localSheetId="2">Gap90deg!$J$40</definedName>
    <definedName name="clamped_parts_stiffness" localSheetId="3">Gap120deg!$J$164</definedName>
    <definedName name="clamped_parts_stiffness" localSheetId="0">Gap30deg!$J$164</definedName>
    <definedName name="clamped_parts_stiffness" localSheetId="1">Gap60deg!$J$164</definedName>
    <definedName name="clamped_parts_stiffness" localSheetId="2">Gap90deg!$J$164</definedName>
    <definedName name="dataseries.Fs" localSheetId="3">Gap120deg!$O$67</definedName>
    <definedName name="dataseries.Fs" localSheetId="0">Gap30deg!$O$67</definedName>
    <definedName name="dataseries.Fs" localSheetId="1">Gap60deg!$O$67</definedName>
    <definedName name="dataseries.Fs" localSheetId="2">Gap90deg!$O$67</definedName>
    <definedName name="dataseries.Ms" localSheetId="3">Gap120deg!$O$68</definedName>
    <definedName name="dataseries.Ms" localSheetId="0">Gap30deg!$O$68</definedName>
    <definedName name="dataseries.Ms" localSheetId="1">Gap60deg!$O$68</definedName>
    <definedName name="dataseries.Ms" localSheetId="2">Gap90deg!$O$68</definedName>
    <definedName name="dataseries.Z" localSheetId="3">Gap120deg!$O$66</definedName>
    <definedName name="dataseries.Z" localSheetId="0">Gap30deg!$O$66</definedName>
    <definedName name="dataseries.Z" localSheetId="1">Gap60deg!$O$66</definedName>
    <definedName name="dataseries.Z" localSheetId="2">Gap90deg!$O$66</definedName>
    <definedName name="Do" localSheetId="3">Gap120deg!$J$56</definedName>
    <definedName name="Do" localSheetId="0">Gap30deg!$J$56</definedName>
    <definedName name="Do" localSheetId="1">Gap60deg!$J$56</definedName>
    <definedName name="Do" localSheetId="2">Gap90deg!$J$56</definedName>
    <definedName name="Dw" localSheetId="3">Gap120deg!$J$57</definedName>
    <definedName name="Dw" localSheetId="0">Gap30deg!$J$57</definedName>
    <definedName name="Dw" localSheetId="1">Gap60deg!$J$57</definedName>
    <definedName name="Dw" localSheetId="2">Gap90deg!$J$57</definedName>
    <definedName name="DZ_gap" localSheetId="3">Gap120deg!$J$148</definedName>
    <definedName name="DZ_gap" localSheetId="0">Gap30deg!$J$148</definedName>
    <definedName name="DZ_gap" localSheetId="1">Gap60deg!$J$148</definedName>
    <definedName name="DZ_gap" localSheetId="2">Gap90deg!$J$148</definedName>
    <definedName name="DZ_gap_inclination" localSheetId="3">Gap120deg!$J$147</definedName>
    <definedName name="DZ_gap_inclination" localSheetId="0">Gap30deg!$J$147</definedName>
    <definedName name="DZ_gap_inclination" localSheetId="1">Gap60deg!$J$147</definedName>
    <definedName name="DZ_gap_inclination" localSheetId="2">Gap90deg!$J$147</definedName>
    <definedName name="DZ_gap_tot" localSheetId="3">Gap120deg!$J$149</definedName>
    <definedName name="DZ_gap_tot" localSheetId="0">Gap30deg!$J$149</definedName>
    <definedName name="DZ_gap_tot" localSheetId="1">Gap60deg!$J$149</definedName>
    <definedName name="DZ_gap_tot" localSheetId="2">Gap90deg!$J$149</definedName>
    <definedName name="E_mod" localSheetId="3">Gap120deg!$J$43</definedName>
    <definedName name="E_mod" localSheetId="0">Gap30deg!$J$43</definedName>
    <definedName name="E_mod" localSheetId="1">Gap60deg!$J$43</definedName>
    <definedName name="E_mod" localSheetId="2">Gap90deg!$J$43</definedName>
    <definedName name="flange.A_cf" localSheetId="3">Gap120deg!$J$134</definedName>
    <definedName name="flange.A_cf" localSheetId="0">Gap30deg!$J$134</definedName>
    <definedName name="flange.A_cf" localSheetId="1">Gap60deg!$J$134</definedName>
    <definedName name="flange.A_cf" localSheetId="2">Gap90deg!$J$134</definedName>
    <definedName name="flange.I_cf" localSheetId="3">Gap120deg!$J$135</definedName>
    <definedName name="flange.I_cf" localSheetId="0">Gap30deg!$J$135</definedName>
    <definedName name="flange.I_cf" localSheetId="1">Gap60deg!$J$135</definedName>
    <definedName name="flange.I_cf" localSheetId="2">Gap90deg!$J$135</definedName>
    <definedName name="Fs_coeff.comp.0" localSheetId="3">Gap120deg!$I$90</definedName>
    <definedName name="Fs_coeff.comp.0" localSheetId="0">Gap30deg!$I$90</definedName>
    <definedName name="Fs_coeff.comp.0" localSheetId="1">Gap60deg!$I$90</definedName>
    <definedName name="Fs_coeff.comp.0" localSheetId="2">Gap90deg!$I$90</definedName>
    <definedName name="Fs_coeff.comp.1" localSheetId="3">Gap120deg!$J$90</definedName>
    <definedName name="Fs_coeff.comp.1" localSheetId="0">Gap30deg!$J$90</definedName>
    <definedName name="Fs_coeff.comp.1" localSheetId="1">Gap60deg!$J$90</definedName>
    <definedName name="Fs_coeff.comp.1" localSheetId="2">Gap90deg!$J$90</definedName>
    <definedName name="Fs_coeff.comp.2" localSheetId="3">Gap120deg!$K$90</definedName>
    <definedName name="Fs_coeff.comp.2" localSheetId="0">Gap30deg!$K$90</definedName>
    <definedName name="Fs_coeff.comp.2" localSheetId="1">Gap60deg!$K$90</definedName>
    <definedName name="Fs_coeff.comp.2" localSheetId="2">Gap90deg!$K$90</definedName>
    <definedName name="Fs_coeff.const" localSheetId="3">Gap120deg!$I$91</definedName>
    <definedName name="Fs_coeff.const" localSheetId="0">Gap30deg!$I$91</definedName>
    <definedName name="Fs_coeff.const" localSheetId="1">Gap60deg!$I$91</definedName>
    <definedName name="Fs_coeff.const" localSheetId="2">Gap90deg!$I$91</definedName>
    <definedName name="Fs_coeff.tens.0" localSheetId="3">Gap120deg!$I$89</definedName>
    <definedName name="Fs_coeff.tens.0" localSheetId="0">Gap30deg!$I$89</definedName>
    <definedName name="Fs_coeff.tens.0" localSheetId="1">Gap60deg!$I$89</definedName>
    <definedName name="Fs_coeff.tens.0" localSheetId="2">Gap90deg!$I$89</definedName>
    <definedName name="Fs_coeff.tens.1" localSheetId="3">Gap120deg!$J$89</definedName>
    <definedName name="Fs_coeff.tens.1" localSheetId="0">Gap30deg!$J$89</definedName>
    <definedName name="Fs_coeff.tens.1" localSheetId="1">Gap60deg!$J$89</definedName>
    <definedName name="Fs_coeff.tens.1" localSheetId="2">Gap90deg!$J$89</definedName>
    <definedName name="Fs_coeff.tens.2" localSheetId="3">Gap120deg!$K$89</definedName>
    <definedName name="Fs_coeff.tens.2" localSheetId="0">Gap30deg!$K$89</definedName>
    <definedName name="Fs_coeff.tens.2" localSheetId="1">Gap60deg!$K$89</definedName>
    <definedName name="Fs_coeff.tens.2" localSheetId="2">Gap90deg!$K$89</definedName>
    <definedName name="G_mod" localSheetId="3">Gap120deg!$J$44</definedName>
    <definedName name="G_mod" localSheetId="0">Gap30deg!$J$44</definedName>
    <definedName name="G_mod" localSheetId="1">Gap60deg!$J$44</definedName>
    <definedName name="G_mod" localSheetId="2">Gap90deg!$J$44</definedName>
    <definedName name="gap.angle" localSheetId="3">Gap120deg!$J$160</definedName>
    <definedName name="gap.angle" localSheetId="0">Gap30deg!$J$160</definedName>
    <definedName name="gap.angle" localSheetId="1">Gap60deg!$J$160</definedName>
    <definedName name="gap.angle" localSheetId="2">Gap90deg!$J$160</definedName>
    <definedName name="gap.COV" localSheetId="3">Gap120deg!$J$129</definedName>
    <definedName name="gap.COV" localSheetId="0">Gap30deg!$J$129</definedName>
    <definedName name="gap.COV" localSheetId="1">Gap60deg!$J$129</definedName>
    <definedName name="gap.COV" localSheetId="2">Gap90deg!$J$129</definedName>
    <definedName name="gap.h" localSheetId="3">Gap120deg!$J$60</definedName>
    <definedName name="gap.h" localSheetId="0">Gap30deg!$J$60</definedName>
    <definedName name="gap.h" localSheetId="1">Gap60deg!$J$60</definedName>
    <definedName name="gap.h" localSheetId="2">Gap90deg!$J$60</definedName>
    <definedName name="gap.k_fac" localSheetId="3">Gap120deg!$J$132</definedName>
    <definedName name="gap.k_fac" localSheetId="0">Gap30deg!$J$132</definedName>
    <definedName name="gap.k_fac" localSheetId="1">Gap60deg!$J$132</definedName>
    <definedName name="gap.k_fac" localSheetId="2">Gap90deg!$J$132</definedName>
    <definedName name="gap.k_fl" localSheetId="3">Gap120deg!$J$136</definedName>
    <definedName name="gap.k_fl" localSheetId="0">Gap30deg!$J$136</definedName>
    <definedName name="gap.k_fl" localSheetId="1">Gap60deg!$J$136</definedName>
    <definedName name="gap.k_fl" localSheetId="2">Gap90deg!$J$136</definedName>
    <definedName name="gap.k_mean" localSheetId="3">Gap120deg!$J$128</definedName>
    <definedName name="gap.k_mean" localSheetId="0">Gap30deg!$J$128</definedName>
    <definedName name="gap.k_mean" localSheetId="1">Gap60deg!$J$128</definedName>
    <definedName name="gap.k_mean" localSheetId="2">Gap90deg!$J$128</definedName>
    <definedName name="gap.k_shell" localSheetId="3">Gap120deg!$J$133</definedName>
    <definedName name="gap.k_shell" localSheetId="0">Gap30deg!$J$133</definedName>
    <definedName name="gap.k_shell" localSheetId="1">Gap60deg!$J$133</definedName>
    <definedName name="gap.k_shell" localSheetId="2">Gap90deg!$J$133</definedName>
    <definedName name="gap.L" localSheetId="3">Gap120deg!$J$61</definedName>
    <definedName name="gap.L" localSheetId="0">Gap30deg!$J$61</definedName>
    <definedName name="gap.L" localSheetId="1">Gap60deg!$J$61</definedName>
    <definedName name="gap.L" localSheetId="2">Gap90deg!$J$61</definedName>
    <definedName name="gap.stiffness" localSheetId="3">Gap120deg!$J$137</definedName>
    <definedName name="gap.stiffness" localSheetId="0">Gap30deg!$J$137</definedName>
    <definedName name="gap.stiffness" localSheetId="1">Gap60deg!$J$137</definedName>
    <definedName name="gap.stiffness" localSheetId="2">Gap90deg!$J$137</definedName>
    <definedName name="gap_angle" localSheetId="4">'AMD1'!$G$21</definedName>
    <definedName name="I_tg" localSheetId="3">Gap120deg!$J$163</definedName>
    <definedName name="I_tg" localSheetId="0">Gap30deg!$J$163</definedName>
    <definedName name="I_tg" localSheetId="1">Gap60deg!$J$163</definedName>
    <definedName name="I_tg" localSheetId="2">Gap90deg!$J$163</definedName>
    <definedName name="k_seg" localSheetId="3">Gap120deg!$J$141</definedName>
    <definedName name="k_seg" localSheetId="0">Gap30deg!$J$141</definedName>
    <definedName name="k_seg" localSheetId="1">Gap60deg!$J$141</definedName>
    <definedName name="k_seg" localSheetId="2">Gap90deg!$J$141</definedName>
    <definedName name="Ms_coeff.comp.0" localSheetId="3">Gap120deg!$I$120</definedName>
    <definedName name="Ms_coeff.comp.0" localSheetId="0">Gap30deg!$I$120</definedName>
    <definedName name="Ms_coeff.comp.0" localSheetId="1">Gap60deg!$I$120</definedName>
    <definedName name="Ms_coeff.comp.0" localSheetId="2">Gap90deg!$I$120</definedName>
    <definedName name="Ms_coeff.comp.1" localSheetId="3">Gap120deg!$J$120</definedName>
    <definedName name="Ms_coeff.comp.1" localSheetId="0">Gap30deg!$J$120</definedName>
    <definedName name="Ms_coeff.comp.1" localSheetId="1">Gap60deg!$J$120</definedName>
    <definedName name="Ms_coeff.comp.1" localSheetId="2">Gap90deg!$J$120</definedName>
    <definedName name="Ms_coeff.comp.2" localSheetId="3">Gap120deg!$K$120</definedName>
    <definedName name="Ms_coeff.comp.2" localSheetId="0">Gap30deg!$K$120</definedName>
    <definedName name="Ms_coeff.comp.2" localSheetId="1">Gap60deg!$K$120</definedName>
    <definedName name="Ms_coeff.comp.2" localSheetId="2">Gap90deg!$K$120</definedName>
    <definedName name="Ms_coeff.const" localSheetId="3">Gap120deg!$I$121</definedName>
    <definedName name="Ms_coeff.const" localSheetId="0">Gap30deg!$I$121</definedName>
    <definedName name="Ms_coeff.const" localSheetId="1">Gap60deg!$I$121</definedName>
    <definedName name="Ms_coeff.const" localSheetId="2">Gap90deg!$I$121</definedName>
    <definedName name="Ms_coeff.tens.0" localSheetId="3">Gap120deg!$I$119</definedName>
    <definedName name="Ms_coeff.tens.0" localSheetId="0">Gap30deg!$I$119</definedName>
    <definedName name="Ms_coeff.tens.0" localSheetId="1">Gap60deg!$I$119</definedName>
    <definedName name="Ms_coeff.tens.0" localSheetId="2">Gap90deg!$I$119</definedName>
    <definedName name="Ms_coeff.tens.1" localSheetId="3">Gap120deg!$J$119</definedName>
    <definedName name="Ms_coeff.tens.1" localSheetId="0">Gap30deg!$J$119</definedName>
    <definedName name="Ms_coeff.tens.1" localSheetId="1">Gap60deg!$J$119</definedName>
    <definedName name="Ms_coeff.tens.1" localSheetId="2">Gap90deg!$J$119</definedName>
    <definedName name="Ms_coeff.tens.2" localSheetId="3">Gap120deg!$K$119</definedName>
    <definedName name="Ms_coeff.tens.2" localSheetId="0">Gap30deg!$K$119</definedName>
    <definedName name="Ms_coeff.tens.2" localSheetId="1">Gap60deg!$K$119</definedName>
    <definedName name="Ms_coeff.tens.2" localSheetId="2">Gap90deg!$K$119</definedName>
    <definedName name="point1.Fs" localSheetId="3">Gap120deg!$K$83</definedName>
    <definedName name="point1.Fs" localSheetId="0">Gap30deg!$K$83</definedName>
    <definedName name="point1.Fs" localSheetId="1">Gap60deg!$K$83</definedName>
    <definedName name="point1.Fs" localSheetId="2">Gap90deg!$K$83</definedName>
    <definedName name="point1.Ms" localSheetId="3">Gap120deg!$K$113</definedName>
    <definedName name="point1.Ms" localSheetId="0">Gap30deg!$K$113</definedName>
    <definedName name="point1.Ms" localSheetId="1">Gap60deg!$K$113</definedName>
    <definedName name="point1.Ms" localSheetId="2">Gap90deg!$K$113</definedName>
    <definedName name="point1.Z" localSheetId="3">Gap120deg!$J$83</definedName>
    <definedName name="point1.Z" localSheetId="0">Gap30deg!$J$83</definedName>
    <definedName name="point1.Z" localSheetId="1">Gap60deg!$J$83</definedName>
    <definedName name="point1.Z" localSheetId="2">Gap90deg!$J$83</definedName>
    <definedName name="point2.Fs" localSheetId="3">Gap120deg!$K$84</definedName>
    <definedName name="point2.Fs" localSheetId="0">Gap30deg!$K$84</definedName>
    <definedName name="point2.Fs" localSheetId="1">Gap60deg!$K$84</definedName>
    <definedName name="point2.Fs" localSheetId="2">Gap90deg!$K$84</definedName>
    <definedName name="point2.Ms" localSheetId="3">Gap120deg!$K$114</definedName>
    <definedName name="point2.Ms" localSheetId="0">Gap30deg!$K$114</definedName>
    <definedName name="point2.Ms" localSheetId="1">Gap60deg!$K$114</definedName>
    <definedName name="point2.Ms" localSheetId="2">Gap90deg!$K$114</definedName>
    <definedName name="point2.Z" localSheetId="3">Gap120deg!$J$84</definedName>
    <definedName name="point2.Z" localSheetId="0">Gap30deg!$J$84</definedName>
    <definedName name="point2.Z" localSheetId="1">Gap60deg!$J$84</definedName>
    <definedName name="point2.Z" localSheetId="2">Gap90deg!$J$84</definedName>
    <definedName name="point3.Fs" localSheetId="3">Gap120deg!$K$85</definedName>
    <definedName name="point3.Fs" localSheetId="0">Gap30deg!$K$85</definedName>
    <definedName name="point3.Fs" localSheetId="1">Gap60deg!$K$85</definedName>
    <definedName name="point3.Fs" localSheetId="2">Gap90deg!$K$85</definedName>
    <definedName name="point3.Ms" localSheetId="3">Gap120deg!$K$115</definedName>
    <definedName name="point3.Ms" localSheetId="0">Gap30deg!$K$115</definedName>
    <definedName name="point3.Ms" localSheetId="1">Gap60deg!$K$115</definedName>
    <definedName name="point3.Ms" localSheetId="2">Gap90deg!$K$115</definedName>
    <definedName name="point3.Z" localSheetId="3">Gap120deg!$J$85</definedName>
    <definedName name="point3.Z" localSheetId="0">Gap30deg!$J$85</definedName>
    <definedName name="point3.Z" localSheetId="1">Gap60deg!$J$85</definedName>
    <definedName name="point3.Z" localSheetId="2">Gap90deg!$J$85</definedName>
    <definedName name="point4.Fs" localSheetId="3">Gap120deg!$K$86</definedName>
    <definedName name="point4.Fs" localSheetId="0">Gap30deg!$K$86</definedName>
    <definedName name="point4.Fs" localSheetId="1">Gap60deg!$K$86</definedName>
    <definedName name="point4.Fs" localSheetId="2">Gap90deg!$K$86</definedName>
    <definedName name="point4.Ms" localSheetId="3">Gap120deg!$K$116</definedName>
    <definedName name="point4.Ms" localSheetId="0">Gap30deg!$K$116</definedName>
    <definedName name="point4.Ms" localSheetId="1">Gap60deg!$K$116</definedName>
    <definedName name="point4.Ms" localSheetId="2">Gap90deg!$K$116</definedName>
    <definedName name="point4.Z" localSheetId="3">Gap120deg!$J$86</definedName>
    <definedName name="point4.Z" localSheetId="0">Gap30deg!$J$86</definedName>
    <definedName name="point4.Z" localSheetId="1">Gap60deg!$J$86</definedName>
    <definedName name="point4.Z" localSheetId="2">Gap90deg!$J$86</definedName>
    <definedName name="polynomial_initial_slope" localSheetId="3">Gap120deg!$J$152</definedName>
    <definedName name="polynomial_initial_slope" localSheetId="0">Gap30deg!$J$152</definedName>
    <definedName name="polynomial_initial_slope" localSheetId="1">Gap60deg!$J$152</definedName>
    <definedName name="polynomial_initial_slope" localSheetId="2">Gap90deg!$J$152</definedName>
    <definedName name="_xlnm.Print_Area" localSheetId="3">Gap120deg!$A$11:$K$176</definedName>
    <definedName name="_xlnm.Print_Area" localSheetId="0">Gap30deg!$A$11:$K$176</definedName>
    <definedName name="_xlnm.Print_Area" localSheetId="1">Gap60deg!$A$11:$K$176</definedName>
    <definedName name="_xlnm.Print_Area" localSheetId="2">Gap90deg!$A$11:$K$176</definedName>
    <definedName name="Radius" localSheetId="3">Gap120deg!$J$41</definedName>
    <definedName name="Radius" localSheetId="0">Gap30deg!$J$41</definedName>
    <definedName name="Radius" localSheetId="1">Gap60deg!$J$41</definedName>
    <definedName name="Radius" localSheetId="2">Gap90deg!$J$41</definedName>
    <definedName name="sheet_name" localSheetId="4">'AMD1'!$G$23</definedName>
    <definedName name="shell_thickness" localSheetId="3">Gap120deg!$J$38</definedName>
    <definedName name="shell_thickness" localSheetId="0">Gap30deg!$J$38</definedName>
    <definedName name="shell_thickness" localSheetId="1">Gap60deg!$J$38</definedName>
    <definedName name="shell_thickness" localSheetId="2">Gap90deg!$J$38</definedName>
    <definedName name="stiffness_correction_factor" localSheetId="3">Gap120deg!$J$142</definedName>
    <definedName name="stiffness_correction_factor" localSheetId="0">Gap30deg!$J$142</definedName>
    <definedName name="stiffness_correction_factor" localSheetId="1">Gap60deg!$J$142</definedName>
    <definedName name="stiffness_correction_factor" localSheetId="2">Gap90deg!$J$142</definedName>
    <definedName name="t" localSheetId="3">Gap120deg!$J$39</definedName>
    <definedName name="t" localSheetId="0">Gap30deg!$J$39</definedName>
    <definedName name="t" localSheetId="1">Gap60deg!$J$39</definedName>
    <definedName name="t" localSheetId="2">Gap90deg!$J$39</definedName>
    <definedName name="TemplateTitle" localSheetId="3">Gap120deg!$B$1</definedName>
    <definedName name="TemplateTitle" localSheetId="0">Gap30deg!$B$1</definedName>
    <definedName name="TemplateTitle" localSheetId="1">Gap60deg!$B$1</definedName>
    <definedName name="TemplateTitle" localSheetId="2">Gap90deg!$B$1</definedName>
    <definedName name="TemplateVersion" localSheetId="3">Gap120deg!$K$1</definedName>
    <definedName name="TemplateVersion" localSheetId="0">Gap30deg!$K$1</definedName>
    <definedName name="TemplateVersion" localSheetId="1">Gap60deg!$K$1</definedName>
    <definedName name="TemplateVersion" localSheetId="2">Gap90deg!$K$1</definedName>
    <definedName name="Title" localSheetId="3">Gap120deg!$B$11</definedName>
    <definedName name="Title" localSheetId="0">Gap30deg!$B$11</definedName>
    <definedName name="Title" localSheetId="1">Gap60deg!$B$11</definedName>
    <definedName name="Title" localSheetId="2">Gap90deg!$B$11</definedName>
    <definedName name="true_force_initial_slope" localSheetId="3">Gap120deg!$J$165</definedName>
    <definedName name="true_force_initial_slope" localSheetId="0">Gap30deg!$J$165</definedName>
    <definedName name="true_force_initial_slope" localSheetId="1">Gap60deg!$J$165</definedName>
    <definedName name="true_force_initial_slope" localSheetId="2">Gap90deg!$J$165</definedName>
    <definedName name="true_moment_initial_slope" localSheetId="3">Gap120deg!$J$166</definedName>
    <definedName name="true_moment_initial_slope" localSheetId="0">Gap30deg!$J$166</definedName>
    <definedName name="true_moment_initial_slope" localSheetId="1">Gap60deg!$J$166</definedName>
    <definedName name="true_moment_initial_slope" localSheetId="2">Gap90deg!$J$166</definedName>
    <definedName name="u" localSheetId="3">Gap120deg!$J$140</definedName>
    <definedName name="u" localSheetId="0">Gap30deg!$J$140</definedName>
    <definedName name="u" localSheetId="1">Gap60deg!$J$140</definedName>
    <definedName name="u" localSheetId="2">Gap90deg!$J$140</definedName>
    <definedName name="u_tol" localSheetId="3">Gap120deg!$J$127</definedName>
    <definedName name="u_tol" localSheetId="0">Gap30deg!$J$127</definedName>
    <definedName name="u_tol" localSheetId="1">Gap60deg!$J$127</definedName>
    <definedName name="u_tol" localSheetId="2">Gap90deg!$J$127</definedName>
    <definedName name="Z_2_td" localSheetId="3">Gap120deg!$J$146</definedName>
    <definedName name="Z_2_td" localSheetId="0">Gap30deg!$J$146</definedName>
    <definedName name="Z_2_td" localSheetId="1">Gap60deg!$J$146</definedName>
    <definedName name="Z_2_td" localSheetId="2">Gap90deg!$J$146</definedName>
    <definedName name="Z_dw" localSheetId="3">Gap120deg!$J$42</definedName>
    <definedName name="Z_dw" localSheetId="0">Gap30deg!$J$42</definedName>
    <definedName name="Z_dw" localSheetId="1">Gap60deg!$J$42</definedName>
    <definedName name="Z_dw" localSheetId="2">Gap90deg!$J$42</definedName>
    <definedName name="Z0" localSheetId="3">Gap120deg!$J$145</definedName>
    <definedName name="Z0" localSheetId="0">Gap30deg!$J$145</definedName>
    <definedName name="Z0" localSheetId="1">Gap60deg!$J$145</definedName>
    <definedName name="Z0" localSheetId="2">Gap90deg!$J$145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6" l="1"/>
  <c r="G22" i="16"/>
  <c r="E120" i="16" s="1" a="1"/>
  <c r="E120" i="16" s="1"/>
  <c r="R27" i="16"/>
  <c r="B28" i="16"/>
  <c r="K28" i="16"/>
  <c r="R28" i="16"/>
  <c r="R29" i="16"/>
  <c r="R30" i="16"/>
  <c r="B31" i="16"/>
  <c r="B35" i="16" s="1"/>
  <c r="B39" i="16" s="1"/>
  <c r="B41" i="16" s="1"/>
  <c r="B42" i="16" s="1"/>
  <c r="B43" i="16" s="1"/>
  <c r="B44" i="16" s="1"/>
  <c r="B45" i="16" s="1"/>
  <c r="B47" i="16" s="1"/>
  <c r="B52" i="16" s="1"/>
  <c r="B53" i="16" s="1"/>
  <c r="B55" i="16" s="1"/>
  <c r="B56" i="16" s="1"/>
  <c r="B57" i="16" s="1"/>
  <c r="B58" i="16" s="1"/>
  <c r="B59" i="16" s="1"/>
  <c r="B60" i="16" s="1"/>
  <c r="B62" i="16" s="1"/>
  <c r="B63" i="16" s="1"/>
  <c r="B64" i="16" s="1"/>
  <c r="B65" i="16" s="1"/>
  <c r="B66" i="16" s="1"/>
  <c r="B79" i="16" s="1"/>
  <c r="B84" i="16" s="1"/>
  <c r="B85" i="16" s="1"/>
  <c r="B88" i="16" s="1"/>
  <c r="B89" i="16" s="1"/>
  <c r="B90" i="16" s="1"/>
  <c r="B91" i="16" s="1"/>
  <c r="B93" i="16" s="1"/>
  <c r="B94" i="16" s="1"/>
  <c r="B95" i="16" s="1"/>
  <c r="B96" i="16" s="1"/>
  <c r="B97" i="16" s="1"/>
  <c r="B99" i="16" s="1"/>
  <c r="B100" i="16" s="1"/>
  <c r="B101" i="16" s="1"/>
  <c r="B102" i="16" s="1"/>
  <c r="B104" i="16" s="1"/>
  <c r="B105" i="16" s="1"/>
  <c r="B106" i="16" s="1"/>
  <c r="B107" i="16" s="1"/>
  <c r="B108" i="16" s="1"/>
  <c r="B109" i="16" s="1"/>
  <c r="B110" i="16" s="1"/>
  <c r="B111" i="16" s="1"/>
  <c r="B112" i="16" s="1"/>
  <c r="B114" i="16" s="1"/>
  <c r="B115" i="16" s="1"/>
  <c r="B116" i="16" s="1"/>
  <c r="B117" i="16" s="1"/>
  <c r="B119" i="16" s="1"/>
  <c r="K31" i="16"/>
  <c r="K35" i="16" s="1"/>
  <c r="K39" i="16" s="1"/>
  <c r="K41" i="16" s="1"/>
  <c r="K42" i="16" s="1"/>
  <c r="K43" i="16" s="1"/>
  <c r="K44" i="16" s="1"/>
  <c r="K45" i="16" s="1"/>
  <c r="K47" i="16" s="1"/>
  <c r="K52" i="16" s="1"/>
  <c r="K53" i="16" s="1"/>
  <c r="K55" i="16" s="1"/>
  <c r="K56" i="16" s="1"/>
  <c r="K57" i="16" s="1"/>
  <c r="K58" i="16" s="1"/>
  <c r="K59" i="16" s="1"/>
  <c r="K60" i="16" s="1"/>
  <c r="K62" i="16" s="1"/>
  <c r="K63" i="16" s="1"/>
  <c r="K64" i="16" s="1"/>
  <c r="K65" i="16" s="1"/>
  <c r="K66" i="16" s="1"/>
  <c r="K79" i="16" s="1"/>
  <c r="K84" i="16" s="1"/>
  <c r="K85" i="16" s="1"/>
  <c r="K88" i="16" s="1"/>
  <c r="K89" i="16" s="1"/>
  <c r="K90" i="16" s="1"/>
  <c r="K91" i="16" s="1"/>
  <c r="K93" i="16" s="1"/>
  <c r="K94" i="16" s="1"/>
  <c r="K95" i="16" s="1"/>
  <c r="K96" i="16" s="1"/>
  <c r="K97" i="16" s="1"/>
  <c r="K99" i="16" s="1"/>
  <c r="K100" i="16" s="1"/>
  <c r="K101" i="16" s="1"/>
  <c r="K102" i="16" s="1"/>
  <c r="K104" i="16" s="1"/>
  <c r="K105" i="16" s="1"/>
  <c r="K106" i="16" s="1"/>
  <c r="K107" i="16" s="1"/>
  <c r="K108" i="16" s="1"/>
  <c r="K109" i="16" s="1"/>
  <c r="K110" i="16" s="1"/>
  <c r="K111" i="16" s="1"/>
  <c r="K112" i="16" s="1"/>
  <c r="K114" i="16" s="1"/>
  <c r="K115" i="16" s="1"/>
  <c r="K116" i="16" s="1"/>
  <c r="K117" i="16" s="1"/>
  <c r="K119" i="16" s="1"/>
  <c r="R31" i="16"/>
  <c r="R32" i="16"/>
  <c r="R33" i="16"/>
  <c r="R34" i="16"/>
  <c r="R35" i="16"/>
  <c r="R36" i="16"/>
  <c r="R37" i="16"/>
  <c r="R39" i="16"/>
  <c r="R40" i="16"/>
  <c r="R41" i="16"/>
  <c r="R42" i="16"/>
  <c r="R43" i="16"/>
  <c r="R44" i="16"/>
  <c r="R45" i="16"/>
  <c r="R46" i="16"/>
  <c r="R47" i="16"/>
  <c r="R48" i="16"/>
  <c r="R49" i="16"/>
  <c r="R50" i="16"/>
  <c r="R51" i="16"/>
  <c r="R52" i="16"/>
  <c r="R53" i="16"/>
  <c r="R54" i="16"/>
  <c r="R55" i="16"/>
  <c r="R56" i="16"/>
  <c r="R57" i="16"/>
  <c r="R58" i="16"/>
  <c r="R59" i="16"/>
  <c r="R60" i="16"/>
  <c r="R61" i="16"/>
  <c r="R62" i="16"/>
  <c r="R63" i="16"/>
  <c r="R64" i="16"/>
  <c r="R65" i="16"/>
  <c r="R66" i="16"/>
  <c r="R79" i="16"/>
  <c r="R80" i="16"/>
  <c r="R81" i="16"/>
  <c r="R82" i="16"/>
  <c r="R83" i="16"/>
  <c r="R84" i="16"/>
  <c r="R85" i="16"/>
  <c r="R86" i="16"/>
  <c r="R87" i="16"/>
  <c r="R88" i="16"/>
  <c r="R89" i="16"/>
  <c r="R90" i="16"/>
  <c r="R91" i="16"/>
  <c r="R93" i="16"/>
  <c r="R94" i="16"/>
  <c r="R95" i="16"/>
  <c r="R96" i="16"/>
  <c r="R97" i="16"/>
  <c r="R98" i="16"/>
  <c r="R99" i="16"/>
  <c r="R100" i="16"/>
  <c r="R101" i="16"/>
  <c r="R102" i="16"/>
  <c r="R103" i="16"/>
  <c r="R104" i="16"/>
  <c r="R105" i="16"/>
  <c r="R106" i="16"/>
  <c r="R107" i="16"/>
  <c r="R108" i="16"/>
  <c r="R109" i="16"/>
  <c r="R110" i="16"/>
  <c r="R111" i="16"/>
  <c r="R112" i="16"/>
  <c r="R113" i="16"/>
  <c r="R114" i="16"/>
  <c r="R115" i="16"/>
  <c r="R116" i="16"/>
  <c r="R117" i="16"/>
  <c r="R118" i="16"/>
  <c r="R119" i="16"/>
  <c r="R120" i="16"/>
  <c r="F92" i="16" a="1"/>
  <c r="F89" i="16" a="1"/>
  <c r="F49" i="16" a="1"/>
  <c r="F93" i="16" a="1"/>
  <c r="F30" i="16" a="1"/>
  <c r="F69" i="16" a="1"/>
  <c r="F78" i="16" a="1"/>
  <c r="F36" i="16" a="1"/>
  <c r="F83" i="16" a="1"/>
  <c r="F61" i="16" a="1"/>
  <c r="F88" i="16" a="1"/>
  <c r="F101" i="16" a="1"/>
  <c r="F38" i="16" a="1"/>
  <c r="F108" i="16" a="1"/>
  <c r="F68" i="16" a="1"/>
  <c r="F100" i="16" a="1"/>
  <c r="F72" i="16" a="1"/>
  <c r="F51" i="16" a="1"/>
  <c r="F31" i="16" a="1"/>
  <c r="F71" i="16" a="1"/>
  <c r="F77" i="16" a="1"/>
  <c r="F76" i="16" a="1"/>
  <c r="F37" i="16" a="1"/>
  <c r="F87" i="16" a="1"/>
  <c r="F104" i="16" a="1"/>
  <c r="F70" i="16" a="1"/>
  <c r="F112" i="16" a="1"/>
  <c r="F107" i="16" a="1"/>
  <c r="F29" i="16" a="1"/>
  <c r="F106" i="16" a="1"/>
  <c r="F109" i="16" a="1"/>
  <c r="F84" i="16" a="1"/>
  <c r="F113" i="16" a="1"/>
  <c r="F79" i="16" a="1"/>
  <c r="F48" i="16" a="1"/>
  <c r="F60" i="16" a="1"/>
  <c r="F95" i="16" a="1"/>
  <c r="F67" i="16" a="1"/>
  <c r="F117" i="16" a="1"/>
  <c r="F86" i="16" a="1"/>
  <c r="F53" i="16" a="1"/>
  <c r="F97" i="16" a="1"/>
  <c r="F99" i="16" a="1"/>
  <c r="F81" i="16" a="1"/>
  <c r="F52" i="16" a="1"/>
  <c r="F82" i="16" a="1"/>
  <c r="F119" i="16" a="1"/>
  <c r="F50" i="16" a="1"/>
  <c r="F109" i="16" l="1"/>
  <c r="E131" i="16" a="1"/>
  <c r="E131" i="16" s="1"/>
  <c r="E122" i="16" a="1"/>
  <c r="E122" i="16" s="1"/>
  <c r="E123" i="16" a="1"/>
  <c r="E123" i="16" s="1"/>
  <c r="E124" i="16" a="1"/>
  <c r="E124" i="16" s="1"/>
  <c r="E125" i="16" a="1"/>
  <c r="E125" i="16" s="1"/>
  <c r="E126" i="16" a="1"/>
  <c r="E126" i="16" s="1"/>
  <c r="E127" i="16" a="1"/>
  <c r="E127" i="16" s="1"/>
  <c r="E128" i="16" a="1"/>
  <c r="E128" i="16" s="1"/>
  <c r="E129" i="16" a="1"/>
  <c r="E129" i="16" s="1"/>
  <c r="E130" i="16" a="1"/>
  <c r="E130" i="16" s="1"/>
  <c r="E132" i="16" a="1"/>
  <c r="E132" i="16" s="1"/>
  <c r="E121" i="16" a="1"/>
  <c r="E121" i="16" s="1"/>
  <c r="E133" i="16" a="1"/>
  <c r="E133" i="16" s="1"/>
  <c r="F93" i="16"/>
  <c r="F79" i="16"/>
  <c r="F100" i="16"/>
  <c r="F92" i="16"/>
  <c r="F36" i="16"/>
  <c r="F113" i="16"/>
  <c r="F38" i="16"/>
  <c r="E37" i="16" a="1"/>
  <c r="E37" i="16" s="1"/>
  <c r="E61" i="16" a="1"/>
  <c r="E61" i="16" s="1"/>
  <c r="E78" i="16" a="1"/>
  <c r="E78" i="16" s="1"/>
  <c r="E90" i="16" a="1"/>
  <c r="E90" i="16" s="1"/>
  <c r="E102" i="16" a="1"/>
  <c r="E102" i="16" s="1"/>
  <c r="E38" i="16" a="1"/>
  <c r="E38" i="16" s="1"/>
  <c r="E67" i="16" a="1"/>
  <c r="E67" i="16" s="1"/>
  <c r="E91" i="16" a="1"/>
  <c r="E91" i="16" s="1"/>
  <c r="E39" i="16" a="1"/>
  <c r="E39" i="16" s="1"/>
  <c r="E51" i="16" a="1"/>
  <c r="E51" i="16" s="1"/>
  <c r="E68" i="16" a="1"/>
  <c r="E68" i="16" s="1"/>
  <c r="E80" i="16" a="1"/>
  <c r="E80" i="16" s="1"/>
  <c r="E92" i="16" a="1"/>
  <c r="E92" i="16" s="1"/>
  <c r="H92" i="16" s="1"/>
  <c r="R92" i="16" s="1"/>
  <c r="E104" i="16" a="1"/>
  <c r="E104" i="16" s="1"/>
  <c r="E28" i="16" a="1"/>
  <c r="E28" i="16" s="1"/>
  <c r="E40" i="16" a="1"/>
  <c r="E40" i="16" s="1"/>
  <c r="E52" i="16" a="1"/>
  <c r="E52" i="16" s="1"/>
  <c r="E69" i="16" a="1"/>
  <c r="E69" i="16" s="1"/>
  <c r="E81" i="16" a="1"/>
  <c r="E81" i="16" s="1"/>
  <c r="E93" i="16" a="1"/>
  <c r="E93" i="16" s="1"/>
  <c r="E106" i="16" a="1"/>
  <c r="E106" i="16" s="1"/>
  <c r="E29" i="16" a="1"/>
  <c r="E29" i="16" s="1"/>
  <c r="E41" i="16" a="1"/>
  <c r="E41" i="16" s="1"/>
  <c r="E53" i="16" a="1"/>
  <c r="E53" i="16" s="1"/>
  <c r="E70" i="16" a="1"/>
  <c r="E70" i="16" s="1"/>
  <c r="E82" i="16" a="1"/>
  <c r="E82" i="16" s="1"/>
  <c r="E94" i="16" a="1"/>
  <c r="E94" i="16" s="1"/>
  <c r="E107" i="16" a="1"/>
  <c r="E107" i="16" s="1"/>
  <c r="E30" i="16" a="1"/>
  <c r="E30" i="16" s="1"/>
  <c r="E42" i="16" a="1"/>
  <c r="E42" i="16" s="1"/>
  <c r="E54" i="16" a="1"/>
  <c r="E54" i="16" s="1"/>
  <c r="E71" i="16" a="1"/>
  <c r="E71" i="16" s="1"/>
  <c r="E83" i="16" a="1"/>
  <c r="E83" i="16" s="1"/>
  <c r="E95" i="16" a="1"/>
  <c r="E95" i="16" s="1"/>
  <c r="E108" i="16" a="1"/>
  <c r="E108" i="16" s="1"/>
  <c r="E31" i="16" a="1"/>
  <c r="E31" i="16" s="1"/>
  <c r="E43" i="16" a="1"/>
  <c r="E43" i="16" s="1"/>
  <c r="E55" i="16" a="1"/>
  <c r="E55" i="16" s="1"/>
  <c r="E72" i="16" a="1"/>
  <c r="E72" i="16" s="1"/>
  <c r="E84" i="16" a="1"/>
  <c r="E84" i="16" s="1"/>
  <c r="E96" i="16" a="1"/>
  <c r="E96" i="16" s="1"/>
  <c r="E109" i="16" a="1"/>
  <c r="E109" i="16" s="1"/>
  <c r="E32" i="16" a="1"/>
  <c r="E32" i="16" s="1"/>
  <c r="E56" i="16" a="1"/>
  <c r="E56" i="16" s="1"/>
  <c r="E73" i="16" a="1"/>
  <c r="E73" i="16" s="1"/>
  <c r="E85" i="16" a="1"/>
  <c r="E85" i="16" s="1"/>
  <c r="E97" i="16" a="1"/>
  <c r="E97" i="16" s="1"/>
  <c r="E110" i="16" a="1"/>
  <c r="E110" i="16" s="1"/>
  <c r="E33" i="16" a="1"/>
  <c r="E33" i="16" s="1"/>
  <c r="E44" i="16" a="1"/>
  <c r="E44" i="16" s="1"/>
  <c r="E57" i="16" a="1"/>
  <c r="E57" i="16" s="1"/>
  <c r="E74" i="16" a="1"/>
  <c r="E74" i="16" s="1"/>
  <c r="E86" i="16" a="1"/>
  <c r="E86" i="16" s="1"/>
  <c r="E98" i="16" a="1"/>
  <c r="E98" i="16" s="1"/>
  <c r="E112" i="16" a="1"/>
  <c r="E112" i="16" s="1"/>
  <c r="E34" i="16" a="1"/>
  <c r="E34" i="16" s="1"/>
  <c r="E45" i="16" a="1"/>
  <c r="E45" i="16" s="1"/>
  <c r="E58" i="16" a="1"/>
  <c r="E58" i="16" s="1"/>
  <c r="E75" i="16" a="1"/>
  <c r="E75" i="16" s="1"/>
  <c r="E87" i="16" a="1"/>
  <c r="E87" i="16" s="1"/>
  <c r="E99" i="16" a="1"/>
  <c r="E99" i="16" s="1"/>
  <c r="E113" i="16" a="1"/>
  <c r="E113" i="16" s="1"/>
  <c r="E35" i="16" a="1"/>
  <c r="E35" i="16" s="1"/>
  <c r="E46" i="16" a="1"/>
  <c r="E46" i="16" s="1"/>
  <c r="E59" i="16" a="1"/>
  <c r="E59" i="16" s="1"/>
  <c r="E76" i="16" a="1"/>
  <c r="E76" i="16" s="1"/>
  <c r="E88" i="16" a="1"/>
  <c r="E88" i="16" s="1"/>
  <c r="E100" i="16" a="1"/>
  <c r="E100" i="16" s="1"/>
  <c r="E117" i="16" a="1"/>
  <c r="E117" i="16" s="1"/>
  <c r="E36" i="16" a="1"/>
  <c r="E36" i="16" s="1"/>
  <c r="E48" i="16" a="1"/>
  <c r="E48" i="16" s="1"/>
  <c r="E60" i="16" a="1"/>
  <c r="E60" i="16" s="1"/>
  <c r="E77" i="16" a="1"/>
  <c r="E77" i="16" s="1"/>
  <c r="E89" i="16" a="1"/>
  <c r="E89" i="16" s="1"/>
  <c r="E101" i="16" a="1"/>
  <c r="E101" i="16" s="1"/>
  <c r="E118" i="16" a="1"/>
  <c r="E118" i="16" s="1"/>
  <c r="E49" i="16" a="1"/>
  <c r="E49" i="16" s="1"/>
  <c r="E119" i="16" a="1"/>
  <c r="E119" i="16" s="1"/>
  <c r="E50" i="16" a="1"/>
  <c r="E50" i="16" s="1"/>
  <c r="E79" i="16" a="1"/>
  <c r="E79" i="16" s="1"/>
  <c r="E103" i="16" a="1"/>
  <c r="E103" i="16" s="1"/>
  <c r="F76" i="16"/>
  <c r="F78" i="16"/>
  <c r="F77" i="16"/>
  <c r="F72" i="16"/>
  <c r="F71" i="16"/>
  <c r="F70" i="16"/>
  <c r="F69" i="16"/>
  <c r="F68" i="16"/>
  <c r="F67" i="16"/>
  <c r="F119" i="16"/>
  <c r="F108" i="16"/>
  <c r="F112" i="16"/>
  <c r="F117" i="16"/>
  <c r="F106" i="16"/>
  <c r="F107" i="16"/>
  <c r="F99" i="16"/>
  <c r="F81" i="16"/>
  <c r="F82" i="16"/>
  <c r="F87" i="16"/>
  <c r="F101" i="16"/>
  <c r="F95" i="16"/>
  <c r="F104" i="16"/>
  <c r="F84" i="16"/>
  <c r="F83" i="16"/>
  <c r="F97" i="16"/>
  <c r="F89" i="16"/>
  <c r="F86" i="16"/>
  <c r="F88" i="16"/>
  <c r="F51" i="16"/>
  <c r="F61" i="16"/>
  <c r="F48" i="16"/>
  <c r="F52" i="16"/>
  <c r="F49" i="16"/>
  <c r="F53" i="16"/>
  <c r="F37" i="16"/>
  <c r="F50" i="16"/>
  <c r="F60" i="16"/>
  <c r="F29" i="16"/>
  <c r="F30" i="16"/>
  <c r="F31" i="16"/>
  <c r="D17" i="15"/>
  <c r="D18" i="15"/>
  <c r="D16" i="15"/>
  <c r="D15" i="15"/>
  <c r="D14" i="15"/>
  <c r="D13" i="15"/>
  <c r="D18" i="13"/>
  <c r="D17" i="13"/>
  <c r="D16" i="13"/>
  <c r="D15" i="13"/>
  <c r="D14" i="13"/>
  <c r="D13" i="13"/>
  <c r="D13" i="14"/>
  <c r="D14" i="14"/>
  <c r="D15" i="14"/>
  <c r="D18" i="14"/>
  <c r="D17" i="14"/>
  <c r="S156" i="15"/>
  <c r="S155" i="15"/>
  <c r="A124" i="15"/>
  <c r="A159" i="15" s="1"/>
  <c r="J116" i="15"/>
  <c r="J115" i="15"/>
  <c r="J114" i="15"/>
  <c r="J113" i="15"/>
  <c r="A94" i="15"/>
  <c r="A112" i="15" s="1"/>
  <c r="A64" i="15"/>
  <c r="A82" i="15" s="1"/>
  <c r="A21" i="15"/>
  <c r="A59" i="15" s="1"/>
  <c r="S156" i="14"/>
  <c r="S155" i="14"/>
  <c r="A124" i="14"/>
  <c r="A159" i="14" s="1"/>
  <c r="J116" i="14"/>
  <c r="J115" i="14"/>
  <c r="J114" i="14"/>
  <c r="J113" i="14"/>
  <c r="A94" i="14"/>
  <c r="A112" i="14" s="1"/>
  <c r="A64" i="14"/>
  <c r="A88" i="14" s="1"/>
  <c r="A21" i="14"/>
  <c r="A59" i="14" s="1"/>
  <c r="D16" i="14"/>
  <c r="S156" i="13"/>
  <c r="S155" i="13"/>
  <c r="A124" i="13"/>
  <c r="A159" i="13" s="1"/>
  <c r="J116" i="13"/>
  <c r="J115" i="13"/>
  <c r="J114" i="13"/>
  <c r="J113" i="13"/>
  <c r="A94" i="13"/>
  <c r="A112" i="13" s="1"/>
  <c r="A64" i="13"/>
  <c r="A82" i="13" s="1"/>
  <c r="A21" i="13"/>
  <c r="A59" i="13" s="1"/>
  <c r="S155" i="2"/>
  <c r="S156" i="2"/>
  <c r="D16" i="2"/>
  <c r="G109" i="16" l="1"/>
  <c r="G92" i="16"/>
  <c r="G79" i="16"/>
  <c r="G119" i="16"/>
  <c r="G76" i="16"/>
  <c r="G52" i="16"/>
  <c r="G101" i="16"/>
  <c r="G78" i="16"/>
  <c r="G30" i="16"/>
  <c r="G38" i="16"/>
  <c r="R38" i="16"/>
  <c r="G112" i="16"/>
  <c r="G113" i="16"/>
  <c r="G104" i="16"/>
  <c r="G61" i="16"/>
  <c r="G82" i="16"/>
  <c r="G89" i="16"/>
  <c r="G71" i="16"/>
  <c r="G95" i="16"/>
  <c r="G67" i="16"/>
  <c r="G70" i="16"/>
  <c r="G88" i="16"/>
  <c r="G37" i="16"/>
  <c r="G99" i="16"/>
  <c r="G77" i="16"/>
  <c r="G48" i="16"/>
  <c r="G87" i="16"/>
  <c r="G51" i="16"/>
  <c r="G60" i="16"/>
  <c r="G86" i="16"/>
  <c r="G50" i="16"/>
  <c r="G81" i="16"/>
  <c r="G69" i="16"/>
  <c r="G83" i="16"/>
  <c r="G107" i="16"/>
  <c r="G49" i="16"/>
  <c r="G106" i="16"/>
  <c r="G108" i="16"/>
  <c r="G31" i="16"/>
  <c r="G29" i="16"/>
  <c r="G100" i="16"/>
  <c r="G68" i="16"/>
  <c r="G97" i="16"/>
  <c r="G53" i="16"/>
  <c r="G36" i="16"/>
  <c r="G84" i="16"/>
  <c r="G117" i="16"/>
  <c r="G72" i="16"/>
  <c r="A131" i="15"/>
  <c r="A46" i="15"/>
  <c r="A88" i="15"/>
  <c r="A35" i="15"/>
  <c r="A82" i="14"/>
  <c r="A35" i="14"/>
  <c r="A46" i="13"/>
  <c r="A35" i="13"/>
  <c r="A88" i="13"/>
  <c r="A131" i="13"/>
  <c r="A118" i="13"/>
  <c r="A154" i="13"/>
  <c r="A118" i="14"/>
  <c r="A154" i="14"/>
  <c r="A46" i="14"/>
  <c r="A131" i="14"/>
  <c r="A118" i="15"/>
  <c r="A154" i="15"/>
  <c r="A126" i="15"/>
  <c r="A144" i="15"/>
  <c r="A139" i="15"/>
  <c r="A151" i="15"/>
  <c r="A126" i="14"/>
  <c r="A144" i="14"/>
  <c r="A139" i="14"/>
  <c r="A151" i="14"/>
  <c r="A139" i="13"/>
  <c r="A126" i="13"/>
  <c r="A144" i="13"/>
  <c r="A151" i="13"/>
  <c r="A124" i="2"/>
  <c r="J116" i="2"/>
  <c r="J115" i="2"/>
  <c r="J114" i="2"/>
  <c r="J113" i="2"/>
  <c r="A94" i="2"/>
  <c r="A118" i="2" s="1"/>
  <c r="A21" i="2"/>
  <c r="A59" i="2" s="1"/>
  <c r="A64" i="2"/>
  <c r="A82" i="2" s="1"/>
  <c r="R112" i="2" l="1"/>
  <c r="R113" i="2" s="1"/>
  <c r="R114" i="2" s="1"/>
  <c r="R115" i="2" s="1"/>
  <c r="A159" i="2"/>
  <c r="A126" i="2"/>
  <c r="A151" i="2"/>
  <c r="A154" i="2"/>
  <c r="A139" i="2"/>
  <c r="A144" i="2"/>
  <c r="A131" i="2"/>
  <c r="A35" i="2"/>
  <c r="A46" i="2"/>
  <c r="A112" i="2"/>
  <c r="A88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<sst xmlns="http://schemas.openxmlformats.org/spreadsheetml/2006/main" count="1677" uniqueCount="347">
  <si>
    <t>u</t>
  </si>
  <si>
    <t>a*</t>
  </si>
  <si>
    <t>c)</t>
  </si>
  <si>
    <t>b)</t>
  </si>
  <si>
    <t>a)</t>
  </si>
  <si>
    <t>e)</t>
  </si>
  <si>
    <t>d)</t>
  </si>
  <si>
    <t>mm</t>
  </si>
  <si>
    <t>kN</t>
  </si>
  <si>
    <t xml:space="preserve">
</t>
  </si>
  <si>
    <t>approver</t>
  </si>
  <si>
    <t>checker</t>
  </si>
  <si>
    <t>author</t>
  </si>
  <si>
    <t>date</t>
  </si>
  <si>
    <t>description</t>
  </si>
  <si>
    <t>version</t>
  </si>
  <si>
    <t>Describe here the template. This text should provide the user with instruction about how to use the template.</t>
  </si>
  <si>
    <t>1.5</t>
  </si>
  <si>
    <t>ver.</t>
  </si>
  <si>
    <t>A4 Excel Calculation Template</t>
  </si>
  <si>
    <t>Flange Segment Parameters</t>
  </si>
  <si>
    <t>Distance between inner face of the flange and center of the bolt hole:</t>
  </si>
  <si>
    <t>a =</t>
  </si>
  <si>
    <t>Distance between center of the bolt hole and center-line of the shell:</t>
  </si>
  <si>
    <t>b =</t>
  </si>
  <si>
    <t>Shell thickness:</t>
  </si>
  <si>
    <t>s =</t>
  </si>
  <si>
    <t>Flange thickness:</t>
  </si>
  <si>
    <t>t =</t>
  </si>
  <si>
    <t>R =</t>
  </si>
  <si>
    <t>f)</t>
  </si>
  <si>
    <r>
      <t>Z</t>
    </r>
    <r>
      <rPr>
        <vertAlign val="subscript"/>
        <sz val="10"/>
        <color rgb="FF000000"/>
        <rFont val="Consolas"/>
        <family val="3"/>
      </rPr>
      <t>dw</t>
    </r>
    <r>
      <rPr>
        <sz val="10"/>
        <color rgb="FF000000"/>
        <rFont val="Consolas"/>
        <family val="3"/>
      </rPr>
      <t xml:space="preserve"> =</t>
    </r>
  </si>
  <si>
    <t>Bolt pretension:</t>
  </si>
  <si>
    <t>g)</t>
  </si>
  <si>
    <t>h)</t>
  </si>
  <si>
    <t>i)</t>
  </si>
  <si>
    <r>
      <t>F</t>
    </r>
    <r>
      <rPr>
        <vertAlign val="subscript"/>
        <sz val="10"/>
        <color rgb="FF000000"/>
        <rFont val="Consolas"/>
        <family val="3"/>
      </rPr>
      <t>v</t>
    </r>
    <r>
      <rPr>
        <sz val="10"/>
        <color rgb="FF000000"/>
        <rFont val="Consolas"/>
        <family val="3"/>
      </rPr>
      <t xml:space="preserve"> =</t>
    </r>
  </si>
  <si>
    <t>Bolt thread pitch:</t>
  </si>
  <si>
    <t>j)</t>
  </si>
  <si>
    <t>P =</t>
  </si>
  <si>
    <t>M80</t>
  </si>
  <si>
    <t>Bolt hole diameter:</t>
  </si>
  <si>
    <t>Washer diameter:</t>
  </si>
  <si>
    <t>Gap height:</t>
  </si>
  <si>
    <t>Gap length:</t>
  </si>
  <si>
    <r>
      <t>L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</si>
  <si>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u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</si>
  <si>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o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</si>
  <si>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w</t>
    </r>
    <r>
      <rPr>
        <sz val="10"/>
        <color rgb="FF000000"/>
        <rFont val="Consolas"/>
        <family val="3"/>
      </rPr>
      <t xml:space="preserve"> =</t>
    </r>
  </si>
  <si>
    <t>k)</t>
  </si>
  <si>
    <t>Flange modulus of elasticity:</t>
  </si>
  <si>
    <t>Flange shear modulus:</t>
  </si>
  <si>
    <t>E =</t>
  </si>
  <si>
    <t>G =</t>
  </si>
  <si>
    <t>GPa</t>
  </si>
  <si>
    <r>
      <t>F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Axial Force as a function of the shell pull</t>
    </r>
  </si>
  <si>
    <t>Ms [N·m}:</t>
  </si>
  <si>
    <t>Reference points</t>
  </si>
  <si>
    <t>Z [kN]</t>
  </si>
  <si>
    <t>Fs [kN]</t>
  </si>
  <si>
    <t>Point 2: flange at ultimate limit state</t>
  </si>
  <si>
    <t>Point 3: flange at small deformations</t>
  </si>
  <si>
    <t>Polynomial coefficients</t>
  </si>
  <si>
    <t>Point 4: gap completely closed</t>
  </si>
  <si>
    <r>
      <t>Compressive zone (Z4 &lt; Z &lt;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</si>
  <si>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Closed gap zone (Z &lt; Z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):</t>
    </r>
  </si>
  <si>
    <r>
      <t>c</t>
    </r>
    <r>
      <rPr>
        <b/>
        <vertAlign val="subscript"/>
        <sz val="10"/>
        <color rgb="FFFFFFFF"/>
        <rFont val="Arial"/>
        <family val="2"/>
      </rPr>
      <t>1</t>
    </r>
  </si>
  <si>
    <r>
      <t>c</t>
    </r>
    <r>
      <rPr>
        <b/>
        <vertAlign val="subscript"/>
        <sz val="10"/>
        <color rgb="FFFFFFFF"/>
        <rFont val="Arial"/>
        <family val="2"/>
      </rPr>
      <t>2</t>
    </r>
  </si>
  <si>
    <r>
      <t>M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Bending Moment as a function of the shell pull</t>
    </r>
  </si>
  <si>
    <t>Ms [N·m]</t>
  </si>
  <si>
    <t>Reduced prying distance:</t>
  </si>
  <si>
    <t>a' =</t>
  </si>
  <si>
    <t>Ideal shell force at tensile ULS:</t>
  </si>
  <si>
    <r>
      <t>Z</t>
    </r>
    <r>
      <rPr>
        <vertAlign val="subscript"/>
        <sz val="10"/>
        <color rgb="FF000000"/>
        <rFont val="Consolas"/>
        <family val="3"/>
      </rPr>
      <t>0</t>
    </r>
    <r>
      <rPr>
        <sz val="10"/>
        <color rgb="FF000000"/>
        <rFont val="Consolas"/>
        <family val="3"/>
      </rPr>
      <t xml:space="preserve"> =</t>
    </r>
  </si>
  <si>
    <t>Cantilever shell force at tensile ULS:</t>
  </si>
  <si>
    <r>
      <t>Z</t>
    </r>
    <r>
      <rPr>
        <vertAlign val="subscript"/>
        <sz val="10"/>
        <color rgb="FF000000"/>
        <rFont val="Consolas"/>
        <family val="3"/>
      </rPr>
      <t>2,tilde</t>
    </r>
    <r>
      <rPr>
        <sz val="10"/>
        <color rgb="FF000000"/>
        <rFont val="Consolas"/>
        <family val="3"/>
      </rPr>
      <t xml:space="preserve"> =</t>
    </r>
  </si>
  <si>
    <t>Bolt bending stiffness:</t>
  </si>
  <si>
    <t>kN·m/rad</t>
  </si>
  <si>
    <t>Gap stiffness:</t>
  </si>
  <si>
    <r>
      <t>k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</si>
  <si>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kN/mm/m</t>
  </si>
  <si>
    <t>Shell force at closed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</si>
  <si>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</si>
  <si>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Stiffness correction factor:</t>
  </si>
  <si>
    <r>
      <t>α</t>
    </r>
    <r>
      <rPr>
        <vertAlign val="subscript"/>
        <sz val="10"/>
        <color rgb="FF000000"/>
        <rFont val="Aptos Narrow"/>
        <family val="2"/>
      </rPr>
      <t>k</t>
    </r>
    <r>
      <rPr>
        <sz val="10"/>
        <color rgb="FF000000"/>
        <rFont val="Aptos Narrow"/>
        <family val="2"/>
      </rPr>
      <t xml:space="preserve"> =</t>
    </r>
  </si>
  <si>
    <t>-</t>
  </si>
  <si>
    <t>Fs polynomial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</si>
  <si>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ini,mod</t>
    </r>
    <r>
      <rPr>
        <sz val="10"/>
        <color rgb="FF000000"/>
        <rFont val="Consolas"/>
        <family val="3"/>
      </rPr>
      <t xml:space="preserve"> =</t>
    </r>
  </si>
  <si>
    <t>Fs polynomial true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</si>
  <si>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ini,true</t>
    </r>
    <r>
      <rPr>
        <sz val="10"/>
        <color rgb="FF000000"/>
        <rFont val="Consolas"/>
        <family val="3"/>
      </rPr>
      <t xml:space="preserve"> =</t>
    </r>
  </si>
  <si>
    <t>Ms polynomial true initial slope:</t>
  </si>
  <si>
    <r>
      <t>χ</t>
    </r>
    <r>
      <rPr>
        <vertAlign val="subscript"/>
        <sz val="10"/>
        <color rgb="FF000000"/>
        <rFont val="Consolas"/>
        <family val="3"/>
      </rPr>
      <t>ini,true,M</t>
    </r>
    <r>
      <rPr>
        <sz val="10"/>
        <color rgb="FF000000"/>
        <rFont val="Consolas"/>
        <family val="3"/>
      </rPr>
      <t xml:space="preserve"> =</t>
    </r>
  </si>
  <si>
    <t>D</t>
  </si>
  <si>
    <r>
      <t>c</t>
    </r>
    <r>
      <rPr>
        <b/>
        <vertAlign val="subscript"/>
        <sz val="10"/>
        <color rgb="FFFFFFFF"/>
        <rFont val="Arial"/>
        <family val="2"/>
      </rPr>
      <t>0</t>
    </r>
  </si>
  <si>
    <t>MPa</t>
  </si>
  <si>
    <t>Date:</t>
  </si>
  <si>
    <t>Revision:</t>
  </si>
  <si>
    <t>Subject:</t>
  </si>
  <si>
    <t>Project name:</t>
  </si>
  <si>
    <t>Client:</t>
  </si>
  <si>
    <t>Project number:</t>
  </si>
  <si>
    <t>SP2200052</t>
  </si>
  <si>
    <t>Bolt and Beautiful</t>
  </si>
  <si>
    <t>Stichting GROW</t>
  </si>
  <si>
    <t>Flange Parameters</t>
  </si>
  <si>
    <t>Bolt parameters</t>
  </si>
  <si>
    <t>Gap parameters</t>
  </si>
  <si>
    <t>Bolt nominal diameter:</t>
  </si>
  <si>
    <t>Bolt shank diameter:</t>
  </si>
  <si>
    <t>Bolt shank length:</t>
  </si>
  <si>
    <r>
      <t>D</t>
    </r>
    <r>
      <rPr>
        <vertAlign val="subscript"/>
        <sz val="10"/>
        <color rgb="FF000000"/>
        <rFont val="Consolas"/>
        <family val="3"/>
      </rPr>
      <t>n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</si>
  <si>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</si>
  <si>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r>
      <t>L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</si>
  <si>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t>Bolt material yield stress:</t>
  </si>
  <si>
    <t>Bolt material ultimate tensile stress:</t>
  </si>
  <si>
    <r>
      <t>f</t>
    </r>
    <r>
      <rPr>
        <vertAlign val="subscript"/>
        <sz val="10"/>
        <color rgb="FF000000"/>
        <rFont val="Consolas"/>
        <family val="3"/>
      </rPr>
      <t>y</t>
    </r>
    <r>
      <rPr>
        <sz val="10"/>
        <color rgb="FF000000"/>
        <rFont val="Consolas"/>
        <family val="3"/>
      </rPr>
      <t xml:space="preserve"> =</t>
    </r>
  </si>
  <si>
    <r>
      <t>f</t>
    </r>
    <r>
      <rPr>
        <vertAlign val="subscript"/>
        <sz val="10"/>
        <color rgb="FF000000"/>
        <rFont val="Consolas"/>
        <family val="3"/>
      </rPr>
      <t>u</t>
    </r>
    <r>
      <rPr>
        <sz val="10"/>
        <color rgb="FF000000"/>
        <rFont val="Consolas"/>
        <family val="3"/>
      </rPr>
      <t xml:space="preserve"> =</t>
    </r>
  </si>
  <si>
    <t>Bolt modulus of elasticity:</t>
  </si>
  <si>
    <t>Z [kN]:</t>
  </si>
  <si>
    <t>Fs [kN}:</t>
  </si>
  <si>
    <t>[Nm]</t>
  </si>
  <si>
    <r>
      <t>M</t>
    </r>
    <r>
      <rPr>
        <vertAlign val="subscript"/>
        <sz val="10"/>
        <color theme="1"/>
        <rFont val="Arial"/>
        <family val="2"/>
      </rPr>
      <t>S,min</t>
    </r>
  </si>
  <si>
    <t>[-]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</si>
  <si>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</t>
    </r>
  </si>
  <si>
    <r>
      <t>M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1"/>
        <charset val="2"/>
      </rPr>
      <t>(Z)</t>
    </r>
  </si>
  <si>
    <t>[mm]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</si>
  <si>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ini,mod</t>
    </r>
  </si>
  <si>
    <t>[kN]</t>
  </si>
  <si>
    <r>
      <t>F</t>
    </r>
    <r>
      <rPr>
        <vertAlign val="subscript"/>
        <sz val="10"/>
        <color theme="1"/>
        <rFont val="Arial"/>
        <family val="2"/>
      </rPr>
      <t>S,min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</si>
  <si>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ini,true</t>
    </r>
  </si>
  <si>
    <r>
      <t>Z</t>
    </r>
    <r>
      <rPr>
        <vertAlign val="subscript"/>
        <sz val="10"/>
        <color theme="1"/>
        <rFont val="Arial"/>
        <family val="2"/>
      </rPr>
      <t>close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</si>
  <si>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</si>
  <si>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t>G</t>
    </r>
    <r>
      <rPr>
        <vertAlign val="subscript"/>
        <sz val="10"/>
        <color theme="1"/>
        <rFont val="Arial"/>
        <family val="2"/>
      </rPr>
      <t>twr</t>
    </r>
    <r>
      <rPr>
        <sz val="10"/>
        <color theme="1"/>
        <rFont val="Arial"/>
        <family val="2"/>
      </rPr>
      <t>+G</t>
    </r>
    <r>
      <rPr>
        <vertAlign val="subscript"/>
        <sz val="10"/>
        <color theme="1"/>
        <rFont val="Arial"/>
        <family val="2"/>
      </rPr>
      <t>RNA</t>
    </r>
  </si>
  <si>
    <r>
      <t>Z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~</t>
    </r>
  </si>
  <si>
    <t>[N/mm/mm]</t>
  </si>
  <si>
    <r>
      <t>k</t>
    </r>
    <r>
      <rPr>
        <vertAlign val="subscript"/>
        <sz val="10"/>
        <color theme="1"/>
        <rFont val="Arial"/>
        <family val="2"/>
      </rPr>
      <t>seg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</si>
  <si>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k</t>
    </r>
  </si>
  <si>
    <r>
      <t>Z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</si>
  <si>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S,0</t>
    </r>
    <r>
      <rPr>
        <sz val="10"/>
        <color theme="1"/>
        <rFont val="Arial"/>
        <family val="2"/>
      </rPr>
      <t>=F</t>
    </r>
    <r>
      <rPr>
        <vertAlign val="subscript"/>
        <sz val="10"/>
        <color theme="1"/>
        <rFont val="Arial"/>
        <family val="2"/>
      </rPr>
      <t>S,2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</si>
  <si>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</si>
  <si>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gap,inclination</t>
    </r>
  </si>
  <si>
    <r>
      <t>F</t>
    </r>
    <r>
      <rPr>
        <vertAlign val="subscript"/>
        <sz val="10"/>
        <color theme="1"/>
        <rFont val="Arial"/>
        <family val="2"/>
      </rPr>
      <t>V,c</t>
    </r>
  </si>
  <si>
    <r>
      <t>I</t>
    </r>
    <r>
      <rPr>
        <vertAlign val="subscript"/>
        <sz val="10"/>
        <color theme="1"/>
        <rFont val="Arial"/>
        <family val="2"/>
      </rPr>
      <t>tg</t>
    </r>
  </si>
  <si>
    <t>[mm²]</t>
  </si>
  <si>
    <r>
      <t>A</t>
    </r>
    <r>
      <rPr>
        <vertAlign val="subscript"/>
        <sz val="10"/>
        <color theme="1"/>
        <rFont val="Arial"/>
        <family val="2"/>
      </rPr>
      <t>tg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</si>
  <si>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gap,c</t>
    </r>
  </si>
  <si>
    <r>
      <t>k</t>
    </r>
    <r>
      <rPr>
        <vertAlign val="subscript"/>
        <sz val="10"/>
        <color theme="1"/>
        <rFont val="Arial"/>
        <family val="2"/>
      </rPr>
      <t>fl</t>
    </r>
  </si>
  <si>
    <r>
      <t>I</t>
    </r>
    <r>
      <rPr>
        <vertAlign val="subscript"/>
        <sz val="10"/>
        <color theme="1"/>
        <rFont val="Arial"/>
        <family val="2"/>
      </rPr>
      <t>cf</t>
    </r>
  </si>
  <si>
    <r>
      <t>A</t>
    </r>
    <r>
      <rPr>
        <vertAlign val="subscript"/>
        <sz val="10"/>
        <color theme="1"/>
        <rFont val="Arial"/>
        <family val="2"/>
      </rPr>
      <t>cf</t>
    </r>
  </si>
  <si>
    <r>
      <t>k</t>
    </r>
    <r>
      <rPr>
        <vertAlign val="subscript"/>
        <sz val="10"/>
        <color theme="1"/>
        <rFont val="Arial"/>
        <family val="2"/>
      </rPr>
      <t>fac</t>
    </r>
  </si>
  <si>
    <t>Value used</t>
  </si>
  <si>
    <r>
      <t>k</t>
    </r>
    <r>
      <rPr>
        <vertAlign val="subscript"/>
        <sz val="10"/>
        <color theme="1"/>
        <rFont val="Arial"/>
        <family val="2"/>
      </rPr>
      <t>shell,ini</t>
    </r>
  </si>
  <si>
    <t>Simplified formula</t>
  </si>
  <si>
    <t>Interpolated value</t>
  </si>
  <si>
    <r>
      <t>k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</si>
  <si>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</t>
    </r>
  </si>
  <si>
    <t>Summarized formula for bolt force curve</t>
  </si>
  <si>
    <r>
      <t>F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(Z)</t>
    </r>
  </si>
  <si>
    <r>
      <t>F</t>
    </r>
    <r>
      <rPr>
        <vertAlign val="subscript"/>
        <sz val="10"/>
        <color theme="1"/>
        <rFont val="Arial"/>
        <family val="2"/>
      </rPr>
      <t>U,A</t>
    </r>
  </si>
  <si>
    <r>
      <t>F</t>
    </r>
    <r>
      <rPr>
        <vertAlign val="subscript"/>
        <sz val="10"/>
        <color theme="1"/>
        <rFont val="Arial"/>
        <family val="2"/>
      </rPr>
      <t>U,B</t>
    </r>
  </si>
  <si>
    <t>Stress range formula</t>
  </si>
  <si>
    <t>Ds</t>
  </si>
  <si>
    <t>Gap shape formula</t>
  </si>
  <si>
    <t>k(l)</t>
  </si>
  <si>
    <t>Gap value used for calculation</t>
  </si>
  <si>
    <r>
      <t>k</t>
    </r>
    <r>
      <rPr>
        <vertAlign val="subscript"/>
        <sz val="10"/>
        <color theme="1"/>
        <rFont val="Arial"/>
        <family val="2"/>
      </rPr>
      <t>used</t>
    </r>
  </si>
  <si>
    <r>
      <t>k</t>
    </r>
    <r>
      <rPr>
        <vertAlign val="subscript"/>
        <sz val="10"/>
        <color theme="1"/>
        <rFont val="Arial"/>
        <family val="2"/>
      </rPr>
      <t>design</t>
    </r>
  </si>
  <si>
    <r>
      <t>p</t>
    </r>
    <r>
      <rPr>
        <vertAlign val="subscript"/>
        <sz val="10"/>
        <color theme="1"/>
        <rFont val="Arial"/>
        <family val="2"/>
      </rPr>
      <t>95</t>
    </r>
  </si>
  <si>
    <r>
      <rPr>
        <sz val="10"/>
        <color theme="1"/>
        <rFont val="Symbol"/>
        <family val="1"/>
        <charset val="2"/>
      </rPr>
      <t>m</t>
    </r>
    <r>
      <rPr>
        <vertAlign val="subscript"/>
        <sz val="10"/>
        <color theme="1"/>
        <rFont val="Arial"/>
        <family val="2"/>
      </rPr>
      <t>k</t>
    </r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</si>
  <si>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k</t>
    </r>
  </si>
  <si>
    <r>
      <t>u</t>
    </r>
    <r>
      <rPr>
        <vertAlign val="subscript"/>
        <sz val="10"/>
        <color theme="1"/>
        <rFont val="Arial"/>
        <family val="2"/>
      </rPr>
      <t>tol,360°</t>
    </r>
  </si>
  <si>
    <r>
      <t>u</t>
    </r>
    <r>
      <rPr>
        <vertAlign val="subscript"/>
        <sz val="10"/>
        <color theme="1"/>
        <rFont val="Arial"/>
        <family val="2"/>
      </rPr>
      <t>tol,30°</t>
    </r>
  </si>
  <si>
    <t>[m]</t>
  </si>
  <si>
    <r>
      <t>L</t>
    </r>
    <r>
      <rPr>
        <vertAlign val="subscript"/>
        <sz val="10"/>
        <color theme="1"/>
        <rFont val="Arial"/>
        <family val="2"/>
      </rPr>
      <t>30°</t>
    </r>
  </si>
  <si>
    <r>
      <t>COV</t>
    </r>
    <r>
      <rPr>
        <vertAlign val="subscript"/>
        <sz val="10"/>
        <color theme="1"/>
        <rFont val="Arial"/>
        <family val="2"/>
      </rPr>
      <t>k</t>
    </r>
  </si>
  <si>
    <r>
      <t>k</t>
    </r>
    <r>
      <rPr>
        <vertAlign val="subscript"/>
        <sz val="10"/>
        <color theme="1"/>
        <rFont val="Arial"/>
        <family val="2"/>
      </rPr>
      <t>mean</t>
    </r>
  </si>
  <si>
    <t>[mm/m]</t>
  </si>
  <si>
    <r>
      <t>u</t>
    </r>
    <r>
      <rPr>
        <vertAlign val="subscript"/>
        <sz val="10"/>
        <color theme="1"/>
        <rFont val="Arial"/>
        <family val="2"/>
      </rPr>
      <t>tol,1m</t>
    </r>
  </si>
  <si>
    <r>
      <t>L</t>
    </r>
    <r>
      <rPr>
        <vertAlign val="subscript"/>
        <sz val="10"/>
        <color theme="1"/>
        <rFont val="Arial"/>
        <family val="2"/>
      </rPr>
      <t>Gap</t>
    </r>
  </si>
  <si>
    <t>[deg]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</si>
  <si>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Gap</t>
    </r>
  </si>
  <si>
    <r>
      <t>F</t>
    </r>
    <r>
      <rPr>
        <vertAlign val="subscript"/>
        <sz val="10"/>
        <color theme="1"/>
        <rFont val="Arial"/>
        <family val="2"/>
      </rPr>
      <t>U,D</t>
    </r>
    <r>
      <rPr>
        <sz val="10"/>
        <color theme="1"/>
        <rFont val="Arial"/>
        <family val="2"/>
      </rPr>
      <t>/Z</t>
    </r>
    <r>
      <rPr>
        <vertAlign val="subscript"/>
        <sz val="10"/>
        <color theme="1"/>
        <rFont val="Arial"/>
        <family val="2"/>
      </rPr>
      <t>loss</t>
    </r>
  </si>
  <si>
    <r>
      <t>Z</t>
    </r>
    <r>
      <rPr>
        <vertAlign val="subscript"/>
        <sz val="10"/>
        <color theme="1"/>
        <rFont val="Arial"/>
        <family val="2"/>
      </rPr>
      <t>loss</t>
    </r>
  </si>
  <si>
    <t>[MNm]</t>
  </si>
  <si>
    <r>
      <t>M</t>
    </r>
    <r>
      <rPr>
        <vertAlign val="subscript"/>
        <sz val="10"/>
        <color theme="1"/>
        <rFont val="Arial"/>
        <family val="2"/>
      </rPr>
      <t>min,FLS</t>
    </r>
  </si>
  <si>
    <r>
      <t>M</t>
    </r>
    <r>
      <rPr>
        <vertAlign val="subscript"/>
        <sz val="10"/>
        <color theme="1"/>
        <rFont val="Arial"/>
        <family val="2"/>
      </rPr>
      <t>max,FLS</t>
    </r>
  </si>
  <si>
    <t>Note: S1 loads not included here, only FLS loads</t>
  </si>
  <si>
    <r>
      <t>M</t>
    </r>
    <r>
      <rPr>
        <vertAlign val="subscript"/>
        <sz val="10"/>
        <color theme="1"/>
        <rFont val="Arial"/>
        <family val="2"/>
      </rPr>
      <t>loss</t>
    </r>
  </si>
  <si>
    <r>
      <t>F</t>
    </r>
    <r>
      <rPr>
        <vertAlign val="subscript"/>
        <sz val="10"/>
        <color theme="1"/>
        <rFont val="Arial"/>
        <family val="2"/>
      </rPr>
      <t>S,loss</t>
    </r>
  </si>
  <si>
    <t>Including 50% reduction where re-tightening is assumed</t>
  </si>
  <si>
    <r>
      <t>f</t>
    </r>
    <r>
      <rPr>
        <vertAlign val="subscript"/>
        <sz val="10"/>
        <color theme="1"/>
        <rFont val="Arial"/>
        <family val="2"/>
      </rPr>
      <t>Z,tot</t>
    </r>
  </si>
  <si>
    <r>
      <t>DFT</t>
    </r>
    <r>
      <rPr>
        <vertAlign val="subscript"/>
        <sz val="10"/>
        <color theme="1"/>
        <rFont val="Arial"/>
        <family val="2"/>
      </rPr>
      <t>sbw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</si>
  <si>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Z</t>
    </r>
  </si>
  <si>
    <t>p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</si>
  <si>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P</t>
    </r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</si>
  <si>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S</t>
    </r>
  </si>
  <si>
    <t>Limit value for HV bolts</t>
  </si>
  <si>
    <r>
      <t>F</t>
    </r>
    <r>
      <rPr>
        <vertAlign val="subscript"/>
        <sz val="10"/>
        <color theme="1"/>
        <rFont val="Arial"/>
        <family val="2"/>
      </rPr>
      <t>p,C</t>
    </r>
    <r>
      <rPr>
        <sz val="10"/>
        <color theme="1"/>
        <rFont val="Arial"/>
        <family val="2"/>
      </rPr>
      <t>'</t>
    </r>
  </si>
  <si>
    <t>Design preload averaged over 5 bolts</t>
  </si>
  <si>
    <r>
      <t>F</t>
    </r>
    <r>
      <rPr>
        <vertAlign val="subscript"/>
        <sz val="10"/>
        <color theme="1"/>
        <rFont val="Arial"/>
        <family val="2"/>
      </rPr>
      <t>p,mean</t>
    </r>
  </si>
  <si>
    <r>
      <t>COV</t>
    </r>
    <r>
      <rPr>
        <vertAlign val="subscript"/>
        <sz val="10"/>
        <color theme="1"/>
        <rFont val="Arial"/>
        <family val="2"/>
      </rPr>
      <t>p</t>
    </r>
  </si>
  <si>
    <r>
      <t>F</t>
    </r>
    <r>
      <rPr>
        <vertAlign val="subscript"/>
        <sz val="10"/>
        <color theme="1"/>
        <rFont val="Arial"/>
        <family val="2"/>
      </rPr>
      <t>p,inst.,mean</t>
    </r>
  </si>
  <si>
    <t>Design value of preload, simplified formula</t>
  </si>
  <si>
    <r>
      <t>A</t>
    </r>
    <r>
      <rPr>
        <vertAlign val="subscript"/>
        <sz val="10"/>
        <color theme="1"/>
        <rFont val="Arial"/>
        <family val="2"/>
      </rPr>
      <t>S</t>
    </r>
  </si>
  <si>
    <t>Nominal yield strength (0.2% strain limit) for 10.9 bolts</t>
  </si>
  <si>
    <t>[MPa]</t>
  </si>
  <si>
    <r>
      <t>f</t>
    </r>
    <r>
      <rPr>
        <vertAlign val="subscript"/>
        <sz val="10"/>
        <color theme="1"/>
        <rFont val="Arial"/>
        <family val="2"/>
      </rPr>
      <t>y,b</t>
    </r>
  </si>
  <si>
    <t>Simplified formula used, therefore not used directly (but reported here for info)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</si>
  <si>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pl</t>
    </r>
  </si>
  <si>
    <t>Simplified formula used, therefore not evaluated</t>
  </si>
  <si>
    <t>Comment</t>
  </si>
  <si>
    <t>Unit</t>
  </si>
  <si>
    <t>Symbol</t>
  </si>
  <si>
    <t>Equation</t>
  </si>
  <si>
    <t>Collection of all (intermediate) values as calculated according to IEC 61400-6 AMD1:2024</t>
  </si>
  <si>
    <t>°</t>
  </si>
  <si>
    <t>SGRE Value</t>
  </si>
  <si>
    <t>KCI Value</t>
  </si>
  <si>
    <t>mm²</t>
  </si>
  <si>
    <r>
      <t>A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</si>
  <si>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t>Mismatch</t>
  </si>
  <si>
    <t>Bolt axial stiffness:</t>
  </si>
  <si>
    <t>kN/mm</t>
  </si>
  <si>
    <t>rad/(GN·m)</t>
  </si>
  <si>
    <t>mm/kN</t>
  </si>
  <si>
    <t>Clamped parts stiffness:</t>
  </si>
  <si>
    <t>SK</t>
  </si>
  <si>
    <t>Gew</t>
  </si>
  <si>
    <t>G</t>
  </si>
  <si>
    <t>M</t>
  </si>
  <si>
    <t>Tot</t>
  </si>
  <si>
    <r>
      <t>β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</si>
  <si>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r>
      <t>δ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</si>
  <si>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t>i =</t>
  </si>
  <si>
    <r>
      <t>C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</si>
  <si>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D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</si>
  <si>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Ms</t>
    </r>
    <r>
      <rPr>
        <sz val="10"/>
        <color rgb="FF000000"/>
        <rFont val="Consolas"/>
        <family val="3"/>
      </rPr>
      <t xml:space="preserve"> =</t>
    </r>
  </si>
  <si>
    <t>Gap angle:</t>
  </si>
  <si>
    <r>
      <t>α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</si>
  <si>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Miscellaneous</t>
  </si>
  <si>
    <t>Gap Stiffness</t>
  </si>
  <si>
    <t>Initial shell stiffness factor:</t>
  </si>
  <si>
    <r>
      <t>k</t>
    </r>
    <r>
      <rPr>
        <vertAlign val="subscript"/>
        <sz val="10"/>
        <color rgb="FF000000"/>
        <rFont val="Consolas"/>
        <family val="3"/>
      </rPr>
      <t>fac</t>
    </r>
    <r>
      <rPr>
        <sz val="10"/>
        <color rgb="FF000000"/>
        <rFont val="Consolas"/>
        <family val="3"/>
      </rPr>
      <t xml:space="preserve"> =</t>
    </r>
  </si>
  <si>
    <t>Initial shell stiffness:</t>
  </si>
  <si>
    <r>
      <t>k</t>
    </r>
    <r>
      <rPr>
        <vertAlign val="subscript"/>
        <sz val="10"/>
        <color rgb="FF000000"/>
        <rFont val="Consolas"/>
        <family val="3"/>
      </rPr>
      <t>shell,ini</t>
    </r>
    <r>
      <rPr>
        <sz val="10"/>
        <color rgb="FF000000"/>
        <rFont val="Consolas"/>
        <family val="3"/>
      </rPr>
      <t xml:space="preserve"> =</t>
    </r>
  </si>
  <si>
    <t>Flange stiffness:</t>
  </si>
  <si>
    <r>
      <t>k</t>
    </r>
    <r>
      <rPr>
        <vertAlign val="subscript"/>
        <sz val="10"/>
        <color rgb="FF000000"/>
        <rFont val="Consolas"/>
        <family val="3"/>
      </rPr>
      <t>fl</t>
    </r>
    <r>
      <rPr>
        <sz val="10"/>
        <color rgb="FF000000"/>
        <rFont val="Consolas"/>
        <family val="3"/>
      </rPr>
      <t xml:space="preserve"> =</t>
    </r>
  </si>
  <si>
    <t>Segment stiffness:</t>
  </si>
  <si>
    <r>
      <t>k</t>
    </r>
    <r>
      <rPr>
        <vertAlign val="subscript"/>
        <sz val="10"/>
        <color rgb="FF000000"/>
        <rFont val="Consolas"/>
        <family val="3"/>
      </rPr>
      <t>seg</t>
    </r>
    <r>
      <rPr>
        <sz val="10"/>
        <color rgb="FF000000"/>
        <rFont val="Consolas"/>
        <family val="3"/>
      </rPr>
      <t xml:space="preserve"> =</t>
    </r>
  </si>
  <si>
    <t>Stiffness correction factor</t>
  </si>
  <si>
    <t>Displacement in the ultimate prying state:</t>
  </si>
  <si>
    <t>u =</t>
  </si>
  <si>
    <r>
      <t>Determination of ULS point P</t>
    </r>
    <r>
      <rPr>
        <b/>
        <i/>
        <vertAlign val="subscript"/>
        <sz val="10"/>
        <color rgb="FF0095D3"/>
        <rFont val="Arial"/>
        <family val="2"/>
      </rPr>
      <t>2</t>
    </r>
  </si>
  <si>
    <t>Model Internal Parameters</t>
  </si>
  <si>
    <r>
      <t>Determination of small displacements point P</t>
    </r>
    <r>
      <rPr>
        <b/>
        <i/>
        <vertAlign val="subscript"/>
        <sz val="10"/>
        <color rgb="FF0095D3"/>
        <rFont val="Arial"/>
        <family val="2"/>
      </rPr>
      <t>3</t>
    </r>
  </si>
  <si>
    <t>Bolt</t>
  </si>
  <si>
    <t>Gap height probability distribution</t>
  </si>
  <si>
    <t>Mean gap height:</t>
  </si>
  <si>
    <r>
      <t>k</t>
    </r>
    <r>
      <rPr>
        <vertAlign val="subscript"/>
        <sz val="10"/>
        <color rgb="FF000000"/>
        <rFont val="Consolas"/>
        <family val="3"/>
      </rPr>
      <t>mean</t>
    </r>
    <r>
      <rPr>
        <sz val="10"/>
        <color rgb="FF000000"/>
        <rFont val="Consolas"/>
        <family val="3"/>
      </rPr>
      <t xml:space="preserve"> =</t>
    </r>
  </si>
  <si>
    <t>Coefficient of variation:</t>
  </si>
  <si>
    <r>
      <t>COV</t>
    </r>
    <r>
      <rPr>
        <vertAlign val="subscript"/>
        <sz val="10"/>
        <color rgb="FF000000"/>
        <rFont val="Consolas"/>
        <family val="3"/>
      </rPr>
      <t>k</t>
    </r>
    <r>
      <rPr>
        <sz val="10"/>
        <color rgb="FF000000"/>
        <rFont val="Consolas"/>
        <family val="3"/>
      </rPr>
      <t xml:space="preserve"> =</t>
    </r>
  </si>
  <si>
    <t>Local flatness tolerance of the flange:</t>
  </si>
  <si>
    <r>
      <t>u</t>
    </r>
    <r>
      <rPr>
        <vertAlign val="subscript"/>
        <sz val="10"/>
        <color rgb="FF000000"/>
        <rFont val="Consolas"/>
        <family val="3"/>
      </rPr>
      <t>tol,1m</t>
    </r>
    <r>
      <rPr>
        <sz val="10"/>
        <color rgb="FF000000"/>
        <rFont val="Consolas"/>
        <family val="3"/>
      </rPr>
      <t xml:space="preserve"> =</t>
    </r>
  </si>
  <si>
    <t>mm/m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</si>
  <si>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S,T,high(Z)</t>
    </r>
  </si>
  <si>
    <t>Intermediate values as function of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</si>
  <si>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S,T,low(Z)</t>
    </r>
  </si>
  <si>
    <t>Bending moment for T-Flange as a function of external force Z</t>
  </si>
  <si>
    <t>[1/Nmm]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</si>
  <si>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</rPr>
      <t>S</t>
    </r>
  </si>
  <si>
    <t>Bending resilience of bolt assembly</t>
  </si>
  <si>
    <t>Bending moment L-Flange as a function of external force Z</t>
  </si>
  <si>
    <t>c</t>
  </si>
  <si>
    <r>
      <t>[mm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]</t>
    </r>
  </si>
  <si>
    <r>
      <t>[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>m]</t>
    </r>
  </si>
  <si>
    <t>[m/N]</t>
  </si>
  <si>
    <r>
      <t>F</t>
    </r>
    <r>
      <rPr>
        <i/>
        <vertAlign val="subscript"/>
        <sz val="10"/>
        <color theme="1"/>
        <rFont val="Arial"/>
        <family val="2"/>
      </rPr>
      <t>p,C</t>
    </r>
    <r>
      <rPr>
        <i/>
        <sz val="10"/>
        <color theme="1"/>
        <rFont val="Arial"/>
        <family val="2"/>
      </rPr>
      <t>'</t>
    </r>
  </si>
  <si>
    <t>120°</t>
  </si>
  <si>
    <t>90°</t>
  </si>
  <si>
    <t>60°</t>
  </si>
  <si>
    <t>30°</t>
  </si>
  <si>
    <t>Geometry:</t>
  </si>
  <si>
    <t>Design cases</t>
  </si>
  <si>
    <t>Bolt stress area:</t>
  </si>
  <si>
    <t>Flange cross-section area in circumferential direction:</t>
  </si>
  <si>
    <r>
      <t>A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</si>
  <si>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t>Flange moment of inertia in circumferential direction:</t>
  </si>
  <si>
    <r>
      <t>I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</si>
  <si>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r>
      <t>mm</t>
    </r>
    <r>
      <rPr>
        <vertAlign val="superscript"/>
        <sz val="10"/>
        <color rgb="FF000000"/>
        <rFont val="Consolas"/>
        <family val="3"/>
      </rPr>
      <t>4</t>
    </r>
  </si>
  <si>
    <t>Compare Gap Angle</t>
  </si>
  <si>
    <t>Shell outer radius of curvature:</t>
  </si>
  <si>
    <t>a* =</t>
  </si>
  <si>
    <t>Empirical prying distance:</t>
  </si>
  <si>
    <t>Shell second moment of area:</t>
  </si>
  <si>
    <r>
      <t>I</t>
    </r>
    <r>
      <rPr>
        <vertAlign val="subscript"/>
        <sz val="10"/>
        <color rgb="FF000000"/>
        <rFont val="Consolas"/>
        <family val="3"/>
      </rPr>
      <t>tg</t>
    </r>
    <r>
      <rPr>
        <sz val="10"/>
        <color rgb="FF000000"/>
        <rFont val="Consolas"/>
        <family val="3"/>
      </rPr>
      <t xml:space="preserve"> =</t>
    </r>
  </si>
  <si>
    <t>Central angle of the flange segment:</t>
  </si>
  <si>
    <t>α =</t>
  </si>
  <si>
    <t>X1 =</t>
  </si>
  <si>
    <t>c2 =</t>
  </si>
  <si>
    <t>c1 =</t>
  </si>
  <si>
    <t>c0 =</t>
  </si>
  <si>
    <t>Ms,min =</t>
  </si>
  <si>
    <t>(valid in case T-Flange is calculated)</t>
  </si>
  <si>
    <t>(valid in case L-Flange is calculated)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</si>
  <si>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Symbol"/>
        <family val="1"/>
        <charset val="2"/>
      </rPr>
      <t>0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</si>
  <si>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1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</si>
  <si>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</si>
  <si>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</si>
  <si>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1</t>
    </r>
  </si>
  <si>
    <r>
      <t>D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</si>
  <si>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S,3</t>
    </r>
  </si>
  <si>
    <r>
      <t>Z</t>
    </r>
    <r>
      <rPr>
        <vertAlign val="subscript"/>
        <sz val="10"/>
        <color theme="1"/>
        <rFont val="Arial"/>
        <family val="2"/>
      </rPr>
      <t>3</t>
    </r>
  </si>
  <si>
    <r>
      <t>F</t>
    </r>
    <r>
      <rPr>
        <vertAlign val="subscript"/>
        <sz val="10"/>
        <color theme="1"/>
        <rFont val="Arial"/>
        <family val="2"/>
      </rPr>
      <t>S,2</t>
    </r>
  </si>
  <si>
    <r>
      <t>Z</t>
    </r>
    <r>
      <rPr>
        <vertAlign val="subscript"/>
        <sz val="10"/>
        <color theme="1"/>
        <rFont val="Arial"/>
        <family val="2"/>
      </rPr>
      <t>2</t>
    </r>
  </si>
  <si>
    <r>
      <t>F</t>
    </r>
    <r>
      <rPr>
        <vertAlign val="subscript"/>
        <sz val="10"/>
        <color theme="1"/>
        <rFont val="Arial"/>
        <family val="2"/>
      </rPr>
      <t>S,1</t>
    </r>
  </si>
  <si>
    <r>
      <t>Z</t>
    </r>
    <r>
      <rPr>
        <vertAlign val="subscript"/>
        <sz val="10"/>
        <color theme="1"/>
        <rFont val="Arial"/>
        <family val="2"/>
      </rPr>
      <t>1</t>
    </r>
  </si>
  <si>
    <t>Gap length measured on outside diameter</t>
  </si>
  <si>
    <t>Fs_coeff.tens</t>
  </si>
  <si>
    <t>Point 1: flange segment at rest</t>
  </si>
  <si>
    <t>Segment force without external load:</t>
  </si>
  <si>
    <r>
      <t>Tensile zone (Z &gt;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</si>
  <si>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Flange Segment Analytical Model for 30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shape factor 1.2</t>
    </r>
  </si>
  <si>
    <t>E</t>
  </si>
  <si>
    <r>
      <t>Flange Segment Analytical Model for 60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ans shape factor 1.2</t>
    </r>
  </si>
  <si>
    <t>F</t>
  </si>
  <si>
    <r>
      <t>Flange Segment Analytical Model for 90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shape factor 1.2</t>
    </r>
  </si>
  <si>
    <r>
      <t>Flange Segment Analytical Model for 120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shape factor 1.2</t>
    </r>
  </si>
  <si>
    <t>H</t>
  </si>
  <si>
    <t>Force necessary to neutralize the flange tilt: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</si>
  <si>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gap,inclination</t>
    </r>
    <r>
      <rPr>
        <sz val="10"/>
        <color rgb="FF000000"/>
        <rFont val="Consolas"/>
        <family val="3"/>
      </rPr>
      <t xml:space="preserve"> =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</si>
  <si>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  <r>
      <rPr>
        <sz val="10"/>
        <color theme="1"/>
        <rFont val="Arial"/>
        <family val="2"/>
      </rPr>
      <t>+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</si>
  <si>
    <r>
      <t>M</t>
    </r>
    <r>
      <rPr>
        <vertAlign val="subscript"/>
        <sz val="11"/>
        <color theme="1"/>
        <rFont val="Arial"/>
        <family val="2"/>
      </rPr>
      <t>s,T,low</t>
    </r>
  </si>
  <si>
    <r>
      <t>M</t>
    </r>
    <r>
      <rPr>
        <vertAlign val="subscript"/>
        <sz val="11"/>
        <color theme="1"/>
        <rFont val="Arial"/>
        <family val="2"/>
      </rPr>
      <t>s,T,high</t>
    </r>
  </si>
  <si>
    <r>
      <t>M</t>
    </r>
    <r>
      <rPr>
        <vertAlign val="subscript"/>
        <sz val="11"/>
        <color theme="1"/>
        <rFont val="Arial"/>
        <family val="2"/>
      </rPr>
      <t>s,T</t>
    </r>
  </si>
  <si>
    <r>
      <t>M</t>
    </r>
    <r>
      <rPr>
        <vertAlign val="subscript"/>
        <sz val="11"/>
        <color theme="1"/>
        <rFont val="Arial"/>
        <family val="2"/>
      </rPr>
      <t>1</t>
    </r>
  </si>
  <si>
    <r>
      <t>M</t>
    </r>
    <r>
      <rPr>
        <vertAlign val="subscript"/>
        <sz val="11"/>
        <color theme="1"/>
        <rFont val="Arial"/>
        <family val="2"/>
      </rPr>
      <t>2</t>
    </r>
  </si>
  <si>
    <r>
      <t>M</t>
    </r>
    <r>
      <rPr>
        <vertAlign val="subscript"/>
        <sz val="11"/>
        <color theme="1"/>
        <rFont val="Arial"/>
        <family val="2"/>
      </rPr>
      <t>3</t>
    </r>
  </si>
  <si>
    <r>
      <t>a</t>
    </r>
    <r>
      <rPr>
        <vertAlign val="subscript"/>
        <sz val="10"/>
        <color theme="1"/>
        <rFont val="Arial"/>
        <family val="2"/>
      </rPr>
      <t>2,M</t>
    </r>
  </si>
  <si>
    <r>
      <t>a</t>
    </r>
    <r>
      <rPr>
        <vertAlign val="subscript"/>
        <sz val="10"/>
        <color theme="1"/>
        <rFont val="Arial"/>
        <family val="2"/>
      </rPr>
      <t>1,M</t>
    </r>
  </si>
  <si>
    <r>
      <t>a</t>
    </r>
    <r>
      <rPr>
        <vertAlign val="subscript"/>
        <sz val="10"/>
        <color theme="1"/>
        <rFont val="Arial"/>
        <family val="2"/>
      </rPr>
      <t>0,M</t>
    </r>
  </si>
  <si>
    <r>
      <rPr>
        <sz val="10"/>
        <color theme="1"/>
        <rFont val="Arial"/>
        <family val="2"/>
      </rPr>
      <t xml:space="preserve">Value at 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</si>
  <si>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rPr>
        <sz val="10"/>
        <color theme="1"/>
        <rFont val="Arial"/>
        <family val="2"/>
      </rPr>
      <t xml:space="preserve">Value at 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  <r>
      <rPr>
        <sz val="10"/>
        <color theme="1"/>
        <rFont val="Arial"/>
        <family val="2"/>
      </rPr>
      <t>+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</si>
  <si>
    <t>Polynomial coefficients for bending moment</t>
  </si>
  <si>
    <t>Note that these don't provide an exact match to</t>
  </si>
  <si>
    <t>the interpolated values, but usually good enough</t>
  </si>
  <si>
    <t>Total force necessary to neutralize the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</si>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</sst>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0.0000"/>
    <numFmt numFmtId="166" formatCode="0.000"/>
    <numFmt numFmtId="167" formatCode="\(0\)"/>
    <numFmt numFmtId="168" formatCode="0.0%"/>
    <numFmt numFmtId="169" formatCode="0.0E+00"/>
    <numFmt numFmtId="170" formatCode="0.000E+00"/>
    <numFmt numFmtId="171" formatCode="0.0000000"/>
    <numFmt numFmtId="172" formatCode="0.000000"/>
    <numFmt numFmtId="173" formatCode="0.00000000000000000000"/>
  </numFmts>
  <fonts count="6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 tint="-0.499984740745262"/>
      <name val="Consolas"/>
      <family val="3"/>
    </font>
    <font>
      <sz val="10"/>
      <color theme="1"/>
      <name val="Consolas"/>
      <family val="3"/>
    </font>
    <font>
      <sz val="10"/>
      <color rgb="FF000000"/>
      <name val="Consolas"/>
      <family val="3"/>
    </font>
    <font>
      <b/>
      <sz val="10"/>
      <color rgb="FF000000"/>
      <name val="Consolas"/>
      <family val="3"/>
    </font>
    <font>
      <vertAlign val="subscript"/>
      <sz val="10"/>
      <color rgb="FF000000"/>
      <name val="Consolas"/>
      <family val="3"/>
    </font>
    <font>
      <sz val="10"/>
      <color rgb="FF000000"/>
      <name val="Arial"/>
      <family val="2"/>
    </font>
    <font>
      <sz val="10"/>
      <color rgb="FF0095D3"/>
      <name val="Arial"/>
      <family val="2"/>
    </font>
    <font>
      <b/>
      <i/>
      <sz val="10"/>
      <color rgb="FF0095D3"/>
      <name val="Arial"/>
      <family val="2"/>
    </font>
    <font>
      <b/>
      <sz val="12"/>
      <color rgb="FFFF0000"/>
      <name val="Consolas"/>
      <family val="3"/>
    </font>
    <font>
      <b/>
      <sz val="12"/>
      <color rgb="FF0095D3"/>
      <name val="Arial"/>
      <family val="2"/>
    </font>
    <font>
      <i/>
      <sz val="10"/>
      <color rgb="FF808080"/>
      <name val="Arial"/>
      <family val="2"/>
    </font>
    <font>
      <i/>
      <sz val="10"/>
      <color theme="1"/>
      <name val="Arial"/>
      <family val="2"/>
    </font>
    <font>
      <sz val="14"/>
      <color theme="0" tint="-0.499984740745262"/>
      <name val="Consolas"/>
      <family val="3"/>
    </font>
    <font>
      <b/>
      <sz val="14"/>
      <color rgb="FF0095D3"/>
      <name val="Arial"/>
      <family val="2"/>
    </font>
    <font>
      <b/>
      <sz val="10"/>
      <color rgb="FF0095D3"/>
      <name val="Consolas"/>
      <family val="3"/>
    </font>
    <font>
      <sz val="10"/>
      <color rgb="FF0095D3"/>
      <name val="Consolas"/>
      <family val="3"/>
    </font>
    <font>
      <b/>
      <sz val="12"/>
      <color rgb="FF0095D3"/>
      <name val="Consolas"/>
      <family val="3"/>
    </font>
    <font>
      <sz val="8"/>
      <color theme="0" tint="-0.499984740745262"/>
      <name val="Consolas"/>
      <family val="3"/>
    </font>
    <font>
      <b/>
      <sz val="8"/>
      <color rgb="FF0095D3"/>
      <name val="Consolas"/>
      <family val="3"/>
    </font>
    <font>
      <sz val="8"/>
      <color rgb="FF0095D3"/>
      <name val="Consolas"/>
      <family val="3"/>
    </font>
    <font>
      <b/>
      <sz val="8"/>
      <color rgb="FF808080"/>
      <name val="Consolas"/>
      <family val="3"/>
    </font>
    <font>
      <b/>
      <i/>
      <sz val="8"/>
      <color rgb="FF808080"/>
      <name val="Consolas"/>
      <family val="3"/>
    </font>
    <font>
      <sz val="8"/>
      <color rgb="FF808080"/>
      <name val="Consolas"/>
      <family val="3"/>
    </font>
    <font>
      <b/>
      <sz val="14"/>
      <color rgb="FF0095D3"/>
      <name val="Aptos Narrow"/>
      <family val="2"/>
    </font>
    <font>
      <b/>
      <vertAlign val="subscript"/>
      <sz val="12"/>
      <color rgb="FF0095D3"/>
      <name val="Arial"/>
      <family val="2"/>
    </font>
    <font>
      <b/>
      <sz val="10"/>
      <color rgb="FFFFFFFF"/>
      <name val="Arial"/>
      <family val="2"/>
    </font>
    <font>
      <vertAlign val="subscript"/>
      <sz val="10"/>
      <color rgb="FF000000"/>
      <name val="Arial"/>
      <family val="2"/>
    </font>
    <font>
      <b/>
      <vertAlign val="subscript"/>
      <sz val="10"/>
      <color rgb="FFFFFFFF"/>
      <name val="Arial"/>
      <family val="2"/>
    </font>
    <font>
      <sz val="10"/>
      <color rgb="FF000000"/>
      <name val="Aptos Narrow"/>
      <family val="2"/>
    </font>
    <font>
      <sz val="10"/>
      <color rgb="FF000000"/>
      <name val="Consolas"/>
      <family val="2"/>
    </font>
    <font>
      <vertAlign val="subscript"/>
      <sz val="10"/>
      <color rgb="FF000000"/>
      <name val="Aptos Narrow"/>
      <family val="2"/>
    </font>
    <font>
      <b/>
      <sz val="10"/>
      <color rgb="FF000000"/>
      <name val="Arial"/>
      <family val="2"/>
    </font>
    <font>
      <sz val="10"/>
      <color rgb="FF808080"/>
      <name val="Consolas"/>
      <family val="3"/>
    </font>
    <font>
      <b/>
      <sz val="10"/>
      <color rgb="FF808080"/>
      <name val="Arial"/>
      <family val="2"/>
    </font>
    <font>
      <sz val="10"/>
      <color rgb="FF808080"/>
      <name val="Arial"/>
      <family val="2"/>
    </font>
    <font>
      <b/>
      <sz val="10"/>
      <color rgb="FF808080"/>
      <name val="Consolas"/>
      <family val="3"/>
    </font>
    <font>
      <sz val="10"/>
      <color theme="1"/>
      <name val="Arial"/>
      <family val="2"/>
    </font>
    <font>
      <sz val="10"/>
      <color theme="1"/>
      <name val="Arial"/>
      <family val="1"/>
      <charset val="2"/>
    </font>
    <font>
      <vertAlign val="sub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vertAlign val="subscript"/>
      <sz val="10"/>
      <color theme="0" tint="-0.499984740745262"/>
      <name val="Consolas"/>
      <family val="3"/>
    </font>
    <font>
      <b/>
      <i/>
      <vertAlign val="subscript"/>
      <sz val="10"/>
      <color rgb="FF0095D3"/>
      <name val="Arial"/>
      <family val="2"/>
    </font>
    <font>
      <vertAlign val="super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vertAlign val="superscript"/>
      <sz val="10"/>
      <color rgb="FF000000"/>
      <name val="Consolas"/>
      <family val="3"/>
    </font>
    <font>
      <b/>
      <sz val="10"/>
      <color theme="1"/>
      <name val="Arial Narrow"/>
      <family val="2"/>
    </font>
    <font>
      <b/>
      <sz val="14"/>
      <color rgb="FF000000"/>
      <name val="Consolas"/>
      <family val="3"/>
    </font>
    <font>
      <sz val="9"/>
      <color rgb="FF808080"/>
      <name val="Consolas"/>
      <family val="3"/>
    </font>
    <font>
      <vertAlign val="subscript"/>
      <sz val="10"/>
      <color theme="1"/>
      <name val="Symbol"/>
      <family val="1"/>
      <charset val="2"/>
    </font>
    <font>
      <sz val="10"/>
      <color rgb="FF00B050"/>
      <name val="Arial"/>
      <family val="2"/>
    </font>
    <font>
      <sz val="10"/>
      <color rgb="FF00B050"/>
      <name val="Arial"/>
      <family val="1"/>
      <charset val="2"/>
    </font>
    <font>
      <i/>
      <sz val="10"/>
      <color rgb="FF00B050"/>
      <name val="Arial"/>
      <family val="2"/>
    </font>
    <font>
      <sz val="10"/>
      <color rgb="FF0070C0"/>
      <name val="Arial"/>
      <family val="1"/>
      <charset val="2"/>
    </font>
    <font>
      <sz val="10"/>
      <color rgb="FF0070C0"/>
      <name val="Symbol"/>
      <family val="1"/>
      <charset val="2"/>
    </font>
    <font>
      <sz val="10"/>
      <color rgb="FF0070C0"/>
      <name val="Arial"/>
      <family val="2"/>
    </font>
    <font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sz val="10"/>
      <color theme="1"/>
      <name val="Arial"/>
      <family val="2"/>
      <charset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lightUp">
        <bgColor theme="9" tint="0.59999389629810485"/>
      </patternFill>
    </fill>
  </fills>
  <borders count="31">
    <border>
      <left/>
      <right/>
      <top/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rgb="FF0095D3"/>
      </bottom>
      <diagonal/>
    </border>
    <border>
      <left/>
      <right/>
      <top/>
      <bottom style="medium">
        <color rgb="FF0095D3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/>
      <bottom style="thick">
        <color rgb="FF0095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rgb="FF0095D3"/>
      </top>
      <bottom style="thin">
        <color rgb="FF0095D3"/>
      </bottom>
      <diagonal/>
    </border>
    <border>
      <left style="thin">
        <color rgb="FF0095D3"/>
      </left>
      <right/>
      <top style="thin">
        <color rgb="FF0095D3"/>
      </top>
      <bottom style="thin">
        <color rgb="FF0095D3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/>
      <top/>
      <bottom style="thin">
        <color rgb="FFA6A6A6"/>
      </bottom>
      <diagonal/>
    </border>
    <border>
      <left/>
      <right style="thin">
        <color theme="0" tint="-0.34998626667073579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 style="thin">
        <color rgb="FF0095D3"/>
      </bottom>
      <diagonal/>
    </border>
  </borders>
  <cellStyleXfs count="59">
    <xf numFmtId="0" fontId="0" fillId="0" borderId="0"/>
    <xf numFmtId="0" fontId="6" fillId="0" borderId="0"/>
    <xf numFmtId="0" fontId="5" fillId="0" borderId="0"/>
    <xf numFmtId="9" fontId="43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66" fillId="0" borderId="0"/>
    <xf numFmtId="9" fontId="66" fillId="0" borderId="0" applyFont="0" applyFill="0" applyBorder="0" applyAlignment="0" applyProtection="0"/>
    <xf numFmtId="0" fontId="66" fillId="0" borderId="0"/>
    <xf numFmtId="0" fontId="2" fillId="0" borderId="0"/>
    <xf numFmtId="9" fontId="6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9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8">
    <xf numFmtId="0" fontId="0" fillId="0" borderId="0" xfId="0"/>
    <xf numFmtId="0" fontId="7" fillId="2" borderId="0" xfId="1" applyFont="1" applyFill="1" applyAlignment="1">
      <alignment vertical="center"/>
    </xf>
    <xf numFmtId="0" fontId="8" fillId="2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3" borderId="1" xfId="1" applyFont="1" applyFill="1" applyBorder="1" applyAlignment="1">
      <alignment horizontal="left" vertical="center"/>
    </xf>
    <xf numFmtId="2" fontId="10" fillId="3" borderId="1" xfId="1" applyNumberFormat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right" vertical="center"/>
    </xf>
    <xf numFmtId="0" fontId="12" fillId="3" borderId="1" xfId="1" applyFont="1" applyFill="1" applyBorder="1" applyAlignment="1">
      <alignment horizontal="left" vertical="center"/>
    </xf>
    <xf numFmtId="0" fontId="13" fillId="3" borderId="0" xfId="1" applyFont="1" applyFill="1" applyAlignment="1">
      <alignment horizontal="right" vertical="center"/>
    </xf>
    <xf numFmtId="0" fontId="9" fillId="3" borderId="2" xfId="1" applyFont="1" applyFill="1" applyBorder="1" applyAlignment="1">
      <alignment horizontal="right" vertical="center"/>
    </xf>
    <xf numFmtId="0" fontId="12" fillId="3" borderId="2" xfId="1" applyFont="1" applyFill="1" applyBorder="1" applyAlignment="1">
      <alignment horizontal="left" vertical="center"/>
    </xf>
    <xf numFmtId="0" fontId="14" fillId="3" borderId="3" xfId="1" applyFont="1" applyFill="1" applyBorder="1" applyAlignment="1">
      <alignment horizontal="left"/>
    </xf>
    <xf numFmtId="2" fontId="15" fillId="3" borderId="4" xfId="1" applyNumberFormat="1" applyFont="1" applyFill="1" applyBorder="1" applyAlignment="1">
      <alignment horizontal="center"/>
    </xf>
    <xf numFmtId="0" fontId="16" fillId="3" borderId="4" xfId="1" applyFont="1" applyFill="1" applyBorder="1" applyAlignment="1">
      <alignment horizontal="left"/>
    </xf>
    <xf numFmtId="0" fontId="9" fillId="3" borderId="5" xfId="1" applyFont="1" applyFill="1" applyBorder="1" applyAlignment="1">
      <alignment horizontal="left" vertical="center"/>
    </xf>
    <xf numFmtId="0" fontId="9" fillId="3" borderId="5" xfId="1" applyFont="1" applyFill="1" applyBorder="1" applyAlignment="1">
      <alignment horizontal="right" vertical="center"/>
    </xf>
    <xf numFmtId="0" fontId="12" fillId="3" borderId="5" xfId="1" applyFont="1" applyFill="1" applyBorder="1" applyAlignment="1">
      <alignment horizontal="left" vertical="center"/>
    </xf>
    <xf numFmtId="0" fontId="7" fillId="2" borderId="0" xfId="1" applyFont="1" applyFill="1" applyAlignment="1">
      <alignment vertical="center" wrapText="1"/>
    </xf>
    <xf numFmtId="0" fontId="17" fillId="4" borderId="0" xfId="1" applyFont="1" applyFill="1" applyAlignment="1">
      <alignment horizontal="left" vertical="top" wrapText="1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18" fillId="0" borderId="7" xfId="1" applyFont="1" applyBorder="1" applyAlignment="1">
      <alignment horizontal="center" vertical="center" wrapText="1"/>
    </xf>
    <xf numFmtId="0" fontId="18" fillId="0" borderId="0" xfId="1" applyFont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  <xf numFmtId="0" fontId="17" fillId="4" borderId="0" xfId="1" applyFont="1" applyFill="1" applyAlignment="1">
      <alignment vertical="top" wrapText="1"/>
    </xf>
    <xf numFmtId="0" fontId="18" fillId="0" borderId="11" xfId="1" applyFont="1" applyBorder="1" applyAlignment="1">
      <alignment vertical="center" wrapText="1"/>
    </xf>
    <xf numFmtId="0" fontId="18" fillId="0" borderId="12" xfId="1" applyFont="1" applyBorder="1" applyAlignment="1">
      <alignment vertical="center" wrapText="1"/>
    </xf>
    <xf numFmtId="0" fontId="18" fillId="0" borderId="13" xfId="1" applyFont="1" applyBorder="1" applyAlignment="1">
      <alignment vertical="center" wrapText="1"/>
    </xf>
    <xf numFmtId="0" fontId="8" fillId="0" borderId="9" xfId="1" applyFont="1" applyBorder="1" applyAlignment="1">
      <alignment vertical="center"/>
    </xf>
    <xf numFmtId="0" fontId="8" fillId="0" borderId="10" xfId="1" applyFont="1" applyBorder="1" applyAlignment="1">
      <alignment vertical="center"/>
    </xf>
    <xf numFmtId="0" fontId="8" fillId="0" borderId="16" xfId="1" applyFont="1" applyBorder="1" applyAlignment="1">
      <alignment vertical="center"/>
    </xf>
    <xf numFmtId="0" fontId="8" fillId="0" borderId="5" xfId="1" applyFont="1" applyBorder="1" applyAlignment="1">
      <alignment vertical="center"/>
    </xf>
    <xf numFmtId="0" fontId="8" fillId="0" borderId="17" xfId="1" applyFont="1" applyBorder="1" applyAlignment="1">
      <alignment vertical="center"/>
    </xf>
    <xf numFmtId="0" fontId="19" fillId="2" borderId="0" xfId="1" applyFont="1" applyFill="1"/>
    <xf numFmtId="0" fontId="17" fillId="0" borderId="0" xfId="1" applyFont="1" applyAlignment="1">
      <alignment vertical="top" wrapText="1"/>
    </xf>
    <xf numFmtId="2" fontId="20" fillId="3" borderId="18" xfId="1" applyNumberFormat="1" applyFont="1" applyFill="1" applyBorder="1" applyAlignment="1">
      <alignment horizontal="left"/>
    </xf>
    <xf numFmtId="0" fontId="20" fillId="3" borderId="18" xfId="1" applyFont="1" applyFill="1" applyBorder="1" applyAlignment="1">
      <alignment horizontal="left"/>
    </xf>
    <xf numFmtId="0" fontId="21" fillId="2" borderId="0" xfId="1" applyFont="1" applyFill="1" applyAlignment="1">
      <alignment horizontal="center" vertical="center"/>
    </xf>
    <xf numFmtId="0" fontId="22" fillId="2" borderId="0" xfId="1" applyFont="1" applyFill="1" applyAlignment="1">
      <alignment horizontal="right" vertical="center"/>
    </xf>
    <xf numFmtId="0" fontId="23" fillId="2" borderId="0" xfId="1" applyFont="1" applyFill="1" applyAlignment="1">
      <alignment vertical="center"/>
    </xf>
    <xf numFmtId="0" fontId="24" fillId="2" borderId="0" xfId="1" applyFont="1" applyFill="1" applyAlignment="1">
      <alignment horizontal="center" vertical="center"/>
    </xf>
    <xf numFmtId="0" fontId="25" fillId="2" borderId="19" xfId="1" applyFont="1" applyFill="1" applyBorder="1" applyAlignment="1">
      <alignment horizontal="center" vertical="center"/>
    </xf>
    <xf numFmtId="0" fontId="26" fillId="2" borderId="19" xfId="1" applyFont="1" applyFill="1" applyBorder="1" applyAlignment="1">
      <alignment horizontal="center" vertical="center"/>
    </xf>
    <xf numFmtId="14" fontId="26" fillId="2" borderId="19" xfId="1" applyNumberFormat="1" applyFont="1" applyFill="1" applyBorder="1" applyAlignment="1">
      <alignment horizontal="center" vertical="center"/>
    </xf>
    <xf numFmtId="49" fontId="25" fillId="2" borderId="19" xfId="1" applyNumberFormat="1" applyFont="1" applyFill="1" applyBorder="1" applyAlignment="1">
      <alignment horizontal="center" vertical="center"/>
    </xf>
    <xf numFmtId="0" fontId="25" fillId="2" borderId="0" xfId="1" applyFont="1" applyFill="1" applyAlignment="1">
      <alignment horizontal="center"/>
    </xf>
    <xf numFmtId="0" fontId="27" fillId="2" borderId="0" xfId="1" applyFont="1" applyFill="1" applyAlignment="1">
      <alignment horizontal="center"/>
    </xf>
    <xf numFmtId="0" fontId="27" fillId="2" borderId="0" xfId="1" applyFont="1" applyFill="1" applyAlignment="1">
      <alignment horizontal="center" vertical="center"/>
    </xf>
    <xf numFmtId="0" fontId="29" fillId="2" borderId="0" xfId="1" applyFont="1" applyFill="1" applyAlignment="1">
      <alignment horizontal="right" vertical="center"/>
    </xf>
    <xf numFmtId="0" fontId="29" fillId="2" borderId="0" xfId="1" applyFont="1" applyFill="1" applyAlignment="1">
      <alignment vertical="center"/>
    </xf>
    <xf numFmtId="0" fontId="27" fillId="2" borderId="0" xfId="1" applyFont="1" applyFill="1" applyAlignment="1">
      <alignment vertical="center"/>
    </xf>
    <xf numFmtId="0" fontId="7" fillId="2" borderId="23" xfId="1" applyFont="1" applyFill="1" applyBorder="1" applyAlignment="1">
      <alignment vertical="center"/>
    </xf>
    <xf numFmtId="49" fontId="21" fillId="2" borderId="23" xfId="1" applyNumberFormat="1" applyFont="1" applyFill="1" applyBorder="1" applyAlignment="1">
      <alignment horizontal="center" vertical="center"/>
    </xf>
    <xf numFmtId="0" fontId="22" fillId="2" borderId="23" xfId="1" applyFont="1" applyFill="1" applyBorder="1" applyAlignment="1">
      <alignment horizontal="right" vertical="center"/>
    </xf>
    <xf numFmtId="0" fontId="8" fillId="2" borderId="23" xfId="1" applyFont="1" applyFill="1" applyBorder="1" applyAlignment="1">
      <alignment vertical="center"/>
    </xf>
    <xf numFmtId="0" fontId="23" fillId="2" borderId="23" xfId="1" applyFont="1" applyFill="1" applyBorder="1" applyAlignment="1">
      <alignment vertical="center"/>
    </xf>
    <xf numFmtId="0" fontId="8" fillId="2" borderId="24" xfId="1" applyFont="1" applyFill="1" applyBorder="1" applyAlignment="1">
      <alignment vertical="center"/>
    </xf>
    <xf numFmtId="0" fontId="12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right" vertical="center"/>
    </xf>
    <xf numFmtId="0" fontId="9" fillId="3" borderId="0" xfId="1" applyFont="1" applyFill="1" applyAlignment="1">
      <alignment horizontal="left" vertical="center"/>
    </xf>
    <xf numFmtId="0" fontId="10" fillId="3" borderId="1" xfId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0" fontId="10" fillId="3" borderId="0" xfId="1" applyFont="1" applyFill="1" applyAlignment="1">
      <alignment horizontal="center" vertical="center"/>
    </xf>
    <xf numFmtId="164" fontId="10" fillId="3" borderId="5" xfId="1" applyNumberFormat="1" applyFont="1" applyFill="1" applyBorder="1" applyAlignment="1">
      <alignment horizontal="center" vertical="center"/>
    </xf>
    <xf numFmtId="0" fontId="10" fillId="3" borderId="5" xfId="1" applyFont="1" applyFill="1" applyBorder="1" applyAlignment="1">
      <alignment horizontal="center" vertical="center"/>
    </xf>
    <xf numFmtId="165" fontId="10" fillId="3" borderId="1" xfId="1" applyNumberFormat="1" applyFont="1" applyFill="1" applyBorder="1" applyAlignment="1">
      <alignment horizontal="center" vertical="center"/>
    </xf>
    <xf numFmtId="166" fontId="10" fillId="3" borderId="1" xfId="1" applyNumberFormat="1" applyFont="1" applyFill="1" applyBorder="1" applyAlignment="1">
      <alignment horizontal="center" vertical="center"/>
    </xf>
    <xf numFmtId="1" fontId="10" fillId="3" borderId="5" xfId="1" applyNumberFormat="1" applyFont="1" applyFill="1" applyBorder="1" applyAlignment="1">
      <alignment horizontal="center" vertical="center"/>
    </xf>
    <xf numFmtId="0" fontId="8" fillId="2" borderId="0" xfId="1" applyFont="1" applyFill="1" applyAlignment="1">
      <alignment vertical="center" wrapText="1"/>
    </xf>
    <xf numFmtId="0" fontId="7" fillId="2" borderId="0" xfId="1" applyFont="1" applyFill="1" applyAlignment="1">
      <alignment horizontal="right" vertical="center"/>
    </xf>
    <xf numFmtId="0" fontId="7" fillId="2" borderId="25" xfId="1" applyFont="1" applyFill="1" applyBorder="1" applyAlignment="1">
      <alignment vertical="center"/>
    </xf>
    <xf numFmtId="0" fontId="8" fillId="0" borderId="2" xfId="1" applyFont="1" applyBorder="1" applyAlignment="1">
      <alignment vertical="center"/>
    </xf>
    <xf numFmtId="0" fontId="8" fillId="0" borderId="15" xfId="1" applyFont="1" applyBorder="1" applyAlignment="1">
      <alignment vertical="center"/>
    </xf>
    <xf numFmtId="0" fontId="8" fillId="0" borderId="14" xfId="1" applyFont="1" applyBorder="1" applyAlignment="1">
      <alignment vertical="center"/>
    </xf>
    <xf numFmtId="0" fontId="14" fillId="3" borderId="0" xfId="1" applyFont="1" applyFill="1" applyAlignment="1">
      <alignment horizontal="left" indent="2"/>
    </xf>
    <xf numFmtId="1" fontId="12" fillId="3" borderId="25" xfId="1" applyNumberFormat="1" applyFont="1" applyFill="1" applyBorder="1" applyAlignment="1">
      <alignment horizontal="center" vertical="center"/>
    </xf>
    <xf numFmtId="1" fontId="32" fillId="6" borderId="25" xfId="1" applyNumberFormat="1" applyFont="1" applyFill="1" applyBorder="1" applyAlignment="1">
      <alignment horizontal="center" vertical="center"/>
    </xf>
    <xf numFmtId="0" fontId="32" fillId="6" borderId="25" xfId="1" applyFont="1" applyFill="1" applyBorder="1" applyAlignment="1">
      <alignment horizontal="center" vertical="center"/>
    </xf>
    <xf numFmtId="164" fontId="12" fillId="3" borderId="25" xfId="1" applyNumberFormat="1" applyFont="1" applyFill="1" applyBorder="1" applyAlignment="1">
      <alignment horizontal="center" vertical="center"/>
    </xf>
    <xf numFmtId="11" fontId="12" fillId="3" borderId="25" xfId="1" applyNumberFormat="1" applyFont="1" applyFill="1" applyBorder="1" applyAlignment="1">
      <alignment horizontal="center" vertical="center"/>
    </xf>
    <xf numFmtId="0" fontId="36" fillId="3" borderId="1" xfId="1" applyFont="1" applyFill="1" applyBorder="1" applyAlignment="1">
      <alignment horizontal="right" vertical="center"/>
    </xf>
    <xf numFmtId="0" fontId="35" fillId="3" borderId="1" xfId="1" applyFont="1" applyFill="1" applyBorder="1" applyAlignment="1">
      <alignment horizontal="right" vertical="center"/>
    </xf>
    <xf numFmtId="0" fontId="36" fillId="3" borderId="5" xfId="1" applyFont="1" applyFill="1" applyBorder="1" applyAlignment="1">
      <alignment horizontal="right" vertical="center"/>
    </xf>
    <xf numFmtId="165" fontId="10" fillId="3" borderId="5" xfId="1" applyNumberFormat="1" applyFont="1" applyFill="1" applyBorder="1" applyAlignment="1">
      <alignment horizontal="center" vertical="center"/>
    </xf>
    <xf numFmtId="0" fontId="7" fillId="2" borderId="0" xfId="2" applyFont="1" applyFill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14" fontId="7" fillId="2" borderId="0" xfId="2" applyNumberFormat="1" applyFont="1" applyFill="1" applyAlignment="1">
      <alignment vertical="center"/>
    </xf>
    <xf numFmtId="0" fontId="18" fillId="0" borderId="26" xfId="1" applyFont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 wrapText="1"/>
    </xf>
    <xf numFmtId="0" fontId="18" fillId="0" borderId="27" xfId="1" applyFont="1" applyBorder="1" applyAlignment="1">
      <alignment horizontal="center" vertical="center" wrapText="1"/>
    </xf>
    <xf numFmtId="164" fontId="10" fillId="3" borderId="2" xfId="1" applyNumberFormat="1" applyFont="1" applyFill="1" applyBorder="1" applyAlignment="1">
      <alignment horizontal="center" vertical="center"/>
    </xf>
    <xf numFmtId="0" fontId="9" fillId="3" borderId="2" xfId="1" applyFont="1" applyFill="1" applyBorder="1" applyAlignment="1">
      <alignment horizontal="left" vertical="center"/>
    </xf>
    <xf numFmtId="0" fontId="14" fillId="3" borderId="3" xfId="1" applyFont="1" applyFill="1" applyBorder="1" applyAlignment="1">
      <alignment horizontal="left" wrapText="1"/>
    </xf>
    <xf numFmtId="0" fontId="14" fillId="3" borderId="0" xfId="1" applyFont="1" applyFill="1" applyAlignment="1">
      <alignment horizontal="left" wrapText="1" indent="2"/>
    </xf>
    <xf numFmtId="164" fontId="10" fillId="3" borderId="0" xfId="1" applyNumberFormat="1" applyFont="1" applyFill="1" applyAlignment="1">
      <alignment horizontal="center" vertical="center"/>
    </xf>
    <xf numFmtId="166" fontId="10" fillId="3" borderId="2" xfId="1" applyNumberFormat="1" applyFont="1" applyFill="1" applyBorder="1" applyAlignment="1">
      <alignment horizontal="center" vertical="center"/>
    </xf>
    <xf numFmtId="1" fontId="10" fillId="3" borderId="1" xfId="1" applyNumberFormat="1" applyFont="1" applyFill="1" applyBorder="1" applyAlignment="1">
      <alignment horizontal="center" vertical="center"/>
    </xf>
    <xf numFmtId="0" fontId="39" fillId="4" borderId="0" xfId="1" applyFont="1" applyFill="1" applyAlignment="1">
      <alignment vertical="center"/>
    </xf>
    <xf numFmtId="0" fontId="40" fillId="4" borderId="0" xfId="1" applyFont="1" applyFill="1" applyAlignment="1">
      <alignment horizontal="center" vertical="center"/>
    </xf>
    <xf numFmtId="0" fontId="41" fillId="4" borderId="0" xfId="1" applyFont="1" applyFill="1" applyAlignment="1">
      <alignment horizontal="center" vertical="center"/>
    </xf>
    <xf numFmtId="164" fontId="39" fillId="4" borderId="28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44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46" fillId="0" borderId="0" xfId="0" applyFont="1" applyAlignment="1">
      <alignment horizontal="center"/>
    </xf>
    <xf numFmtId="165" fontId="0" fillId="7" borderId="0" xfId="0" applyNumberFormat="1" applyFill="1" applyAlignment="1">
      <alignment horizontal="center"/>
    </xf>
    <xf numFmtId="11" fontId="0" fillId="7" borderId="0" xfId="0" applyNumberFormat="1" applyFill="1" applyAlignment="1">
      <alignment horizontal="center"/>
    </xf>
    <xf numFmtId="0" fontId="0" fillId="0" borderId="29" xfId="0" applyBorder="1"/>
    <xf numFmtId="0" fontId="47" fillId="0" borderId="29" xfId="0" applyFont="1" applyBorder="1" applyAlignment="1">
      <alignment horizontal="center"/>
    </xf>
    <xf numFmtId="0" fontId="47" fillId="0" borderId="0" xfId="0" applyFont="1"/>
    <xf numFmtId="168" fontId="0" fillId="7" borderId="0" xfId="3" applyNumberFormat="1" applyFont="1" applyFill="1" applyAlignment="1">
      <alignment horizontal="center"/>
    </xf>
    <xf numFmtId="0" fontId="7" fillId="4" borderId="0" xfId="1" applyFont="1" applyFill="1" applyAlignment="1">
      <alignment vertical="center"/>
    </xf>
    <xf numFmtId="164" fontId="39" fillId="4" borderId="25" xfId="1" applyNumberFormat="1" applyFont="1" applyFill="1" applyBorder="1" applyAlignment="1">
      <alignment horizontal="center" vertical="center"/>
    </xf>
    <xf numFmtId="164" fontId="42" fillId="4" borderId="25" xfId="1" applyNumberFormat="1" applyFont="1" applyFill="1" applyBorder="1" applyAlignment="1">
      <alignment horizontal="center" vertical="center"/>
    </xf>
    <xf numFmtId="169" fontId="42" fillId="4" borderId="28" xfId="1" applyNumberFormat="1" applyFont="1" applyFill="1" applyBorder="1" applyAlignment="1">
      <alignment horizontal="center" vertical="center"/>
    </xf>
    <xf numFmtId="164" fontId="39" fillId="4" borderId="0" xfId="1" applyNumberFormat="1" applyFont="1" applyFill="1" applyAlignment="1">
      <alignment horizontal="center" vertical="center"/>
    </xf>
    <xf numFmtId="164" fontId="42" fillId="4" borderId="0" xfId="1" applyNumberFormat="1" applyFont="1" applyFill="1" applyAlignment="1">
      <alignment horizontal="center" vertical="center"/>
    </xf>
    <xf numFmtId="165" fontId="10" fillId="3" borderId="0" xfId="1" applyNumberFormat="1" applyFont="1" applyFill="1" applyAlignment="1">
      <alignment horizontal="center" vertical="center"/>
    </xf>
    <xf numFmtId="0" fontId="14" fillId="3" borderId="0" xfId="1" applyFont="1" applyFill="1" applyAlignment="1">
      <alignment horizontal="left"/>
    </xf>
    <xf numFmtId="0" fontId="10" fillId="8" borderId="30" xfId="1" applyFont="1" applyFill="1" applyBorder="1" applyAlignment="1">
      <alignment horizontal="center" vertical="center"/>
    </xf>
    <xf numFmtId="0" fontId="0" fillId="9" borderId="0" xfId="0" applyFill="1"/>
    <xf numFmtId="164" fontId="18" fillId="7" borderId="0" xfId="0" applyNumberFormat="1" applyFont="1" applyFill="1" applyAlignment="1">
      <alignment horizontal="center"/>
    </xf>
    <xf numFmtId="0" fontId="18" fillId="0" borderId="0" xfId="0" applyFont="1" applyAlignment="1">
      <alignment horizontal="center"/>
    </xf>
    <xf numFmtId="167" fontId="18" fillId="0" borderId="0" xfId="0" applyNumberFormat="1" applyFont="1" applyAlignment="1">
      <alignment horizontal="center"/>
    </xf>
    <xf numFmtId="0" fontId="18" fillId="0" borderId="0" xfId="0" applyFont="1"/>
    <xf numFmtId="0" fontId="7" fillId="2" borderId="0" xfId="1" applyFont="1" applyFill="1" applyAlignment="1">
      <alignment horizontal="center" vertical="center"/>
    </xf>
    <xf numFmtId="0" fontId="53" fillId="0" borderId="28" xfId="0" applyFont="1" applyBorder="1" applyAlignment="1">
      <alignment horizontal="center"/>
    </xf>
    <xf numFmtId="0" fontId="54" fillId="8" borderId="30" xfId="0" applyFont="1" applyFill="1" applyBorder="1" applyAlignment="1">
      <alignment horizontal="center"/>
    </xf>
    <xf numFmtId="0" fontId="55" fillId="0" borderId="0" xfId="0" applyFont="1" applyAlignment="1">
      <alignment horizontal="center"/>
    </xf>
    <xf numFmtId="0" fontId="7" fillId="2" borderId="0" xfId="1" applyFont="1" applyFill="1" applyAlignment="1">
      <alignment horizontal="left" vertical="center"/>
    </xf>
    <xf numFmtId="0" fontId="57" fillId="0" borderId="0" xfId="0" applyFont="1" applyAlignment="1">
      <alignment horizontal="center"/>
    </xf>
    <xf numFmtId="0" fontId="58" fillId="0" borderId="0" xfId="0" applyFont="1" applyAlignment="1">
      <alignment horizontal="center"/>
    </xf>
    <xf numFmtId="0" fontId="59" fillId="0" borderId="0" xfId="0" applyFont="1" applyAlignment="1">
      <alignment horizontal="center"/>
    </xf>
    <xf numFmtId="0" fontId="60" fillId="0" borderId="0" xfId="0" applyFont="1" applyAlignment="1">
      <alignment horizontal="center"/>
    </xf>
    <xf numFmtId="0" fontId="62" fillId="0" borderId="0" xfId="0" applyFont="1"/>
    <xf numFmtId="167" fontId="62" fillId="0" borderId="0" xfId="0" applyNumberFormat="1" applyFont="1" applyAlignment="1">
      <alignment horizontal="center"/>
    </xf>
    <xf numFmtId="0" fontId="62" fillId="0" borderId="0" xfId="0" applyFont="1" applyAlignment="1">
      <alignment horizontal="center"/>
    </xf>
    <xf numFmtId="0" fontId="61" fillId="0" borderId="0" xfId="0" applyFont="1" applyAlignment="1">
      <alignment horizontal="center"/>
    </xf>
    <xf numFmtId="172" fontId="0" fillId="7" borderId="0" xfId="0" applyNumberFormat="1" applyFill="1" applyAlignment="1">
      <alignment horizontal="center"/>
    </xf>
    <xf numFmtId="2" fontId="12" fillId="3" borderId="25" xfId="1" applyNumberFormat="1" applyFont="1" applyFill="1" applyBorder="1" applyAlignment="1">
      <alignment horizontal="center" vertical="center"/>
    </xf>
    <xf numFmtId="173" fontId="0" fillId="0" borderId="0" xfId="0" applyNumberFormat="1"/>
    <xf numFmtId="2" fontId="10" fillId="3" borderId="5" xfId="1" applyNumberFormat="1" applyFont="1" applyFill="1" applyBorder="1" applyAlignment="1">
      <alignment horizontal="center" vertical="center"/>
    </xf>
    <xf numFmtId="11" fontId="10" fillId="3" borderId="1" xfId="1" applyNumberFormat="1" applyFont="1" applyFill="1" applyBorder="1" applyAlignment="1">
      <alignment horizontal="center" vertical="center"/>
    </xf>
    <xf numFmtId="0" fontId="63" fillId="0" borderId="0" xfId="8" applyFont="1" applyAlignment="1">
      <alignment horizontal="center"/>
    </xf>
    <xf numFmtId="0" fontId="65" fillId="0" borderId="0" xfId="0" applyFont="1" applyAlignment="1">
      <alignment horizontal="left"/>
    </xf>
    <xf numFmtId="170" fontId="0" fillId="7" borderId="0" xfId="0" applyNumberFormat="1" applyFill="1" applyAlignment="1">
      <alignment horizontal="center"/>
    </xf>
    <xf numFmtId="171" fontId="0" fillId="7" borderId="0" xfId="0" applyNumberFormat="1" applyFill="1" applyAlignment="1">
      <alignment horizontal="center"/>
    </xf>
    <xf numFmtId="0" fontId="17" fillId="5" borderId="10" xfId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horizontal="center" vertical="center" wrapText="1"/>
    </xf>
    <xf numFmtId="0" fontId="17" fillId="5" borderId="9" xfId="1" applyFont="1" applyFill="1" applyBorder="1" applyAlignment="1">
      <alignment horizontal="center" vertical="center" wrapText="1"/>
    </xf>
    <xf numFmtId="0" fontId="28" fillId="2" borderId="0" xfId="1" applyFont="1" applyFill="1" applyAlignment="1">
      <alignment horizontal="left" vertical="top" wrapText="1"/>
    </xf>
    <xf numFmtId="0" fontId="28" fillId="2" borderId="0" xfId="1" applyFont="1" applyFill="1" applyAlignment="1">
      <alignment horizontal="left" vertical="top"/>
    </xf>
    <xf numFmtId="0" fontId="27" fillId="2" borderId="6" xfId="1" applyFont="1" applyFill="1" applyBorder="1" applyAlignment="1">
      <alignment horizontal="center"/>
    </xf>
    <xf numFmtId="0" fontId="25" fillId="2" borderId="22" xfId="1" applyFont="1" applyFill="1" applyBorder="1" applyAlignment="1">
      <alignment horizontal="left" vertical="center"/>
    </xf>
    <xf numFmtId="0" fontId="25" fillId="2" borderId="21" xfId="1" applyFont="1" applyFill="1" applyBorder="1" applyAlignment="1">
      <alignment horizontal="left" vertical="center"/>
    </xf>
    <xf numFmtId="0" fontId="25" fillId="2" borderId="20" xfId="1" applyFont="1" applyFill="1" applyBorder="1" applyAlignment="1">
      <alignment horizontal="left" vertical="center"/>
    </xf>
    <xf numFmtId="0" fontId="38" fillId="3" borderId="1" xfId="2" applyFont="1" applyFill="1" applyBorder="1" applyAlignment="1">
      <alignment horizontal="left" vertical="center"/>
    </xf>
    <xf numFmtId="14" fontId="12" fillId="3" borderId="1" xfId="2" applyNumberFormat="1" applyFont="1" applyFill="1" applyBorder="1" applyAlignment="1">
      <alignment horizontal="left" vertical="center" shrinkToFit="1"/>
    </xf>
    <xf numFmtId="0" fontId="12" fillId="3" borderId="1" xfId="2" applyFont="1" applyFill="1" applyBorder="1" applyAlignment="1">
      <alignment horizontal="left" vertical="center"/>
    </xf>
    <xf numFmtId="0" fontId="12" fillId="3" borderId="1" xfId="2" quotePrefix="1" applyFont="1" applyFill="1" applyBorder="1" applyAlignment="1">
      <alignment horizontal="left" vertical="center"/>
    </xf>
  </cellXfs>
  <cellStyles count="59">
    <cellStyle name="Normal" xfId="0" builtinId="0"/>
    <cellStyle name="Normal 2" xfId="1" xr:uid="{441ACF27-160B-4F68-B601-75E0F5333046}"/>
    <cellStyle name="Normal 2 2" xfId="4" xr:uid="{C1D30E0C-7C3D-4B1D-9133-FEEA7CD75A88}"/>
    <cellStyle name="Normal 2 2 2" xfId="34" xr:uid="{446D0569-6C9B-43DC-B621-E87A73E5A267}"/>
    <cellStyle name="Normal 2 2 2 2" xfId="56" xr:uid="{6758D0BA-A753-4236-9686-3DF7CE02DF57}"/>
    <cellStyle name="Normal 2 2 3" xfId="11" xr:uid="{96DFF2E4-33F1-4F11-B1E4-5338D82D6EC6}"/>
    <cellStyle name="Normal 2 2 4" xfId="39" xr:uid="{161E70A0-688D-447E-B855-9C677D4159A7}"/>
    <cellStyle name="Normal 2 3" xfId="6" xr:uid="{B53E3B6D-8252-4B0F-BB8A-4F69B2AB4309}"/>
    <cellStyle name="Normal 2 3 2" xfId="13" xr:uid="{EBE80F39-A4CE-4054-BDF8-108D00D07585}"/>
    <cellStyle name="Normal 2 3 3" xfId="41" xr:uid="{0DFACADF-AA8E-42DF-A085-597084018450}"/>
    <cellStyle name="Normal 2 4" xfId="9" xr:uid="{BACCB0B7-A572-48AE-91FA-21922F761519}"/>
    <cellStyle name="Normal 2 5" xfId="37" xr:uid="{8BD6AF56-31F2-4669-A595-3F141C08E792}"/>
    <cellStyle name="Normal 3" xfId="2" xr:uid="{E743A38D-16A7-497B-BF78-6D533003511F}"/>
    <cellStyle name="Normal 3 2" xfId="5" xr:uid="{2FBB15B9-17A9-4CFA-8BD1-0C9FAB04D83A}"/>
    <cellStyle name="Normal 3 2 2" xfId="31" xr:uid="{81EF09A3-30FE-435E-96BF-90EC3E8A772B}"/>
    <cellStyle name="Normal 3 2 2 2" xfId="53" xr:uid="{6AC32ACF-B96B-408A-80FF-B0D2FFB6994C}"/>
    <cellStyle name="Normal 3 2 3" xfId="12" xr:uid="{A3C5D101-55CE-4D75-8F9E-F609A276A5BE}"/>
    <cellStyle name="Normal 3 2 4" xfId="40" xr:uid="{922AE1B2-405E-4BD9-9A26-E2630580E11C}"/>
    <cellStyle name="Normal 3 3" xfId="7" xr:uid="{E7F3BA36-62F5-4014-9448-A14F8B1B99DD}"/>
    <cellStyle name="Normal 3 3 2" xfId="14" xr:uid="{E66FBB96-F49F-4960-8F60-12DC441A7DAA}"/>
    <cellStyle name="Normal 3 3 3" xfId="42" xr:uid="{1C2ACFBF-A730-4961-B2FF-7B4D6122C2E1}"/>
    <cellStyle name="Normal 3 4" xfId="10" xr:uid="{307518A2-4C72-4E41-AC01-593618544322}"/>
    <cellStyle name="Normal 3 5" xfId="38" xr:uid="{317316BD-981E-474D-8AC4-39701B2AE014}"/>
    <cellStyle name="Normal 4" xfId="20" xr:uid="{06BD363A-42B7-4F52-95CF-22B15997AFB4}"/>
    <cellStyle name="Normal 5" xfId="17" xr:uid="{DA3C2EE0-5C79-4D88-8562-0147800CD4FF}"/>
    <cellStyle name="Normal 5 2" xfId="32" xr:uid="{FC12552C-54F3-4012-A5A0-935AAA7641A1}"/>
    <cellStyle name="Normal 5 2 2" xfId="54" xr:uid="{1451323F-DCA2-45B7-BF2F-A1110411A426}"/>
    <cellStyle name="Normal 5 3" xfId="45" xr:uid="{54C3781F-C473-439F-8306-5AB3465F0312}"/>
    <cellStyle name="Normal 6" xfId="25" xr:uid="{09688FF4-6EE1-41DB-962B-02C6E67072DB}"/>
    <cellStyle name="Normal 6 2" xfId="49" xr:uid="{7C3C183C-E9A2-4176-899A-4BF345E7E243}"/>
    <cellStyle name="Percent" xfId="3" builtinId="5"/>
    <cellStyle name="Percent 2" xfId="22" xr:uid="{191D8434-737D-4FFF-983C-9372A50C7A8B}"/>
    <cellStyle name="Prozent 2" xfId="16" xr:uid="{05100065-C2B8-4D3D-B3A1-D1AAABC33868}"/>
    <cellStyle name="Prozent 2 2" xfId="30" xr:uid="{EEE8A602-04C8-4E93-B4CD-371618396E93}"/>
    <cellStyle name="Prozent 2 2 2" xfId="52" xr:uid="{B1B5236E-21B4-40EB-92DA-A904DBD9FD52}"/>
    <cellStyle name="Prozent 2 3" xfId="44" xr:uid="{71C08475-FD5F-4C47-A585-373E6CE0B628}"/>
    <cellStyle name="Prozent 3" xfId="19" xr:uid="{2046CA90-0253-4F38-A220-A704AFAFF731}"/>
    <cellStyle name="Prozent 4" xfId="28" xr:uid="{35B78A2B-B608-4CA3-A728-F358531E3212}"/>
    <cellStyle name="Standard 2" xfId="8" xr:uid="{01EB1CCF-760D-42B9-8631-D2AD57BA2130}"/>
    <cellStyle name="Standard 2 2" xfId="21" xr:uid="{765D04EC-D20E-4416-ABDD-8820063066F7}"/>
    <cellStyle name="Standard 2 2 2" xfId="33" xr:uid="{D097A259-3334-48E9-B385-11F58BED4F58}"/>
    <cellStyle name="Standard 2 2 2 2" xfId="55" xr:uid="{3B590AAF-F0E9-462D-B1D5-7683306A62BC}"/>
    <cellStyle name="Standard 2 2 3" xfId="46" xr:uid="{6723AF12-DF03-43F4-B347-F174129E065D}"/>
    <cellStyle name="Standard 2 3" xfId="29" xr:uid="{57858AA4-EC95-4832-9070-7276B024BF3F}"/>
    <cellStyle name="Standard 2 3 2" xfId="51" xr:uid="{BE6EA550-0A5B-40FA-859F-C5849C3A75E1}"/>
    <cellStyle name="Standard 2 4" xfId="15" xr:uid="{72EE9E62-CB2A-4B17-B6A8-697D089C6C5E}"/>
    <cellStyle name="Standard 2 5" xfId="43" xr:uid="{5D7C9FE1-45D8-414F-9639-E5F8DCC3C11E}"/>
    <cellStyle name="Standard 3" xfId="18" xr:uid="{686099F0-849D-49CC-B576-3FEDB1949AA9}"/>
    <cellStyle name="Standard 3 2" xfId="23" xr:uid="{76BA2E58-6209-4E06-BA2E-AB007B110A35}"/>
    <cellStyle name="Standard 3 2 2" xfId="35" xr:uid="{5B38811C-D869-4F50-9609-2FCA5702A4A1}"/>
    <cellStyle name="Standard 3 2 2 2" xfId="57" xr:uid="{DBD0236F-9AF9-4ACE-A805-0A4222038CF9}"/>
    <cellStyle name="Standard 3 2 3" xfId="47" xr:uid="{7674629A-D5B8-4E6B-AED0-D45783F3C23D}"/>
    <cellStyle name="Standard 4" xfId="24" xr:uid="{CD64D7B5-5A47-4531-ACD4-FFC72DA65093}"/>
    <cellStyle name="Standard 4 2" xfId="36" xr:uid="{1119FDFF-0846-4AC9-B275-D78221F828AF}"/>
    <cellStyle name="Standard 4 2 2" xfId="58" xr:uid="{5488ED15-4F5E-4839-9D5C-7E8E9E1DE50A}"/>
    <cellStyle name="Standard 4 3" xfId="48" xr:uid="{6F5E70BB-8CC8-49DC-8B34-3C14E32802C1}"/>
    <cellStyle name="Standard 5" xfId="26" xr:uid="{C21EFAAC-F5B3-40E8-B9C0-BC7A3382E5E4}"/>
    <cellStyle name="Standard 5 2" xfId="50" xr:uid="{7B8A7B0B-6742-4AC8-B74B-6F5015F11747}"/>
    <cellStyle name="Standard 6" xfId="27" xr:uid="{1EB04B19-69B0-4095-8A47-A22C4F0D0C9E}"/>
  </cellStyles>
  <dxfs count="28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-1411.8867178057162</c:v>
                </c:pt>
                <c:pt idx="1">
                  <c:v>-1376.3492646910029</c:v>
                </c:pt>
                <c:pt idx="2">
                  <c:v>-1340.8118115762895</c:v>
                </c:pt>
                <c:pt idx="3">
                  <c:v>-1305.2743584615762</c:v>
                </c:pt>
                <c:pt idx="4">
                  <c:v>-1269.7369053468631</c:v>
                </c:pt>
                <c:pt idx="5">
                  <c:v>-1234.19945223215</c:v>
                </c:pt>
                <c:pt idx="6">
                  <c:v>-1198.6619991174366</c:v>
                </c:pt>
                <c:pt idx="7">
                  <c:v>-1163.1245460027233</c:v>
                </c:pt>
                <c:pt idx="8">
                  <c:v>-1127.5870928880099</c:v>
                </c:pt>
                <c:pt idx="9">
                  <c:v>-1092.0496397732966</c:v>
                </c:pt>
                <c:pt idx="10">
                  <c:v>-1056.5121866585835</c:v>
                </c:pt>
                <c:pt idx="11">
                  <c:v>-1020.9747335438701</c:v>
                </c:pt>
                <c:pt idx="12">
                  <c:v>-985.43728042915689</c:v>
                </c:pt>
                <c:pt idx="13">
                  <c:v>-949.89982731444354</c:v>
                </c:pt>
                <c:pt idx="14">
                  <c:v>-914.36237419973031</c:v>
                </c:pt>
                <c:pt idx="15">
                  <c:v>-878.82492108501708</c:v>
                </c:pt>
                <c:pt idx="16">
                  <c:v>-843.28746797030374</c:v>
                </c:pt>
                <c:pt idx="17">
                  <c:v>-807.75001485559039</c:v>
                </c:pt>
                <c:pt idx="18">
                  <c:v>-772.21256174087716</c:v>
                </c:pt>
                <c:pt idx="19">
                  <c:v>-736.67510862616393</c:v>
                </c:pt>
                <c:pt idx="20">
                  <c:v>-701.13765551145059</c:v>
                </c:pt>
                <c:pt idx="21">
                  <c:v>-665.60020239673725</c:v>
                </c:pt>
                <c:pt idx="22">
                  <c:v>-630.06274928202413</c:v>
                </c:pt>
                <c:pt idx="23">
                  <c:v>-594.52529616731078</c:v>
                </c:pt>
                <c:pt idx="24">
                  <c:v>-558.98784305259744</c:v>
                </c:pt>
                <c:pt idx="25">
                  <c:v>-523.45038993788421</c:v>
                </c:pt>
                <c:pt idx="26">
                  <c:v>-487.91293682317087</c:v>
                </c:pt>
                <c:pt idx="27">
                  <c:v>-452.37548370845769</c:v>
                </c:pt>
                <c:pt idx="28">
                  <c:v>-416.83803059374435</c:v>
                </c:pt>
                <c:pt idx="29">
                  <c:v>-381.30057747903106</c:v>
                </c:pt>
                <c:pt idx="30">
                  <c:v>-345.76312436431783</c:v>
                </c:pt>
                <c:pt idx="31">
                  <c:v>-310.22567124960455</c:v>
                </c:pt>
                <c:pt idx="32">
                  <c:v>-274.68821813489126</c:v>
                </c:pt>
                <c:pt idx="33">
                  <c:v>-239.15076502017794</c:v>
                </c:pt>
                <c:pt idx="34">
                  <c:v>-203.61331190546463</c:v>
                </c:pt>
                <c:pt idx="35">
                  <c:v>-168.07585879075131</c:v>
                </c:pt>
                <c:pt idx="36">
                  <c:v>-132.538405676038</c:v>
                </c:pt>
                <c:pt idx="37">
                  <c:v>-97.000952561324922</c:v>
                </c:pt>
                <c:pt idx="38">
                  <c:v>-61.463499446611621</c:v>
                </c:pt>
                <c:pt idx="39">
                  <c:v>-25.926046331898309</c:v>
                </c:pt>
                <c:pt idx="40">
                  <c:v>9.6114067828149992</c:v>
                </c:pt>
                <c:pt idx="41">
                  <c:v>45.148859897528311</c:v>
                </c:pt>
                <c:pt idx="42">
                  <c:v>80.686313012241612</c:v>
                </c:pt>
                <c:pt idx="43">
                  <c:v>116.22376612695493</c:v>
                </c:pt>
                <c:pt idx="44">
                  <c:v>151.76121924166802</c:v>
                </c:pt>
                <c:pt idx="45">
                  <c:v>187.2986723563813</c:v>
                </c:pt>
                <c:pt idx="46">
                  <c:v>222.83612547109462</c:v>
                </c:pt>
                <c:pt idx="47">
                  <c:v>258.37357858580793</c:v>
                </c:pt>
                <c:pt idx="48">
                  <c:v>293.91103170052122</c:v>
                </c:pt>
                <c:pt idx="49">
                  <c:v>329.44848481523456</c:v>
                </c:pt>
                <c:pt idx="50">
                  <c:v>364.98593792994785</c:v>
                </c:pt>
                <c:pt idx="51">
                  <c:v>400.5233910446612</c:v>
                </c:pt>
                <c:pt idx="52">
                  <c:v>436.06084415937448</c:v>
                </c:pt>
                <c:pt idx="53">
                  <c:v>471.59829727408754</c:v>
                </c:pt>
                <c:pt idx="54">
                  <c:v>507.13575038880089</c:v>
                </c:pt>
                <c:pt idx="55">
                  <c:v>542.67320350351417</c:v>
                </c:pt>
                <c:pt idx="56">
                  <c:v>578.21065661822752</c:v>
                </c:pt>
                <c:pt idx="57">
                  <c:v>613.74810973294075</c:v>
                </c:pt>
                <c:pt idx="58">
                  <c:v>649.28556284765409</c:v>
                </c:pt>
                <c:pt idx="59">
                  <c:v>684.82301596236744</c:v>
                </c:pt>
                <c:pt idx="60">
                  <c:v>720.36046907708044</c:v>
                </c:pt>
                <c:pt idx="61">
                  <c:v>755.89792219179401</c:v>
                </c:pt>
                <c:pt idx="62">
                  <c:v>791.43537530650713</c:v>
                </c:pt>
                <c:pt idx="63">
                  <c:v>826.9728284212207</c:v>
                </c:pt>
                <c:pt idx="64">
                  <c:v>862.5102815359337</c:v>
                </c:pt>
                <c:pt idx="65">
                  <c:v>898.04773465064682</c:v>
                </c:pt>
                <c:pt idx="66">
                  <c:v>933.58518776536039</c:v>
                </c:pt>
                <c:pt idx="67">
                  <c:v>969.12264088007339</c:v>
                </c:pt>
                <c:pt idx="68">
                  <c:v>1004.660093994787</c:v>
                </c:pt>
                <c:pt idx="69">
                  <c:v>1040.1975471095</c:v>
                </c:pt>
                <c:pt idx="70">
                  <c:v>1075.7350002242135</c:v>
                </c:pt>
                <c:pt idx="71">
                  <c:v>1111.2724533389267</c:v>
                </c:pt>
                <c:pt idx="72">
                  <c:v>1146.8099064536402</c:v>
                </c:pt>
                <c:pt idx="73">
                  <c:v>1182.3473595683533</c:v>
                </c:pt>
                <c:pt idx="74">
                  <c:v>1217.8848126830665</c:v>
                </c:pt>
                <c:pt idx="75">
                  <c:v>1253.4222657977798</c:v>
                </c:pt>
                <c:pt idx="76">
                  <c:v>1288.9597189124929</c:v>
                </c:pt>
                <c:pt idx="77">
                  <c:v>1324.4971720272065</c:v>
                </c:pt>
                <c:pt idx="78">
                  <c:v>1360.0346251419196</c:v>
                </c:pt>
                <c:pt idx="79">
                  <c:v>1395.5720782566332</c:v>
                </c:pt>
                <c:pt idx="80">
                  <c:v>1431.1095313713463</c:v>
                </c:pt>
                <c:pt idx="81">
                  <c:v>1466.6469844860592</c:v>
                </c:pt>
                <c:pt idx="82">
                  <c:v>1502.1844376007728</c:v>
                </c:pt>
                <c:pt idx="83">
                  <c:v>1537.7218907154859</c:v>
                </c:pt>
                <c:pt idx="84">
                  <c:v>1573.2593438301994</c:v>
                </c:pt>
                <c:pt idx="85">
                  <c:v>1608.7967969449126</c:v>
                </c:pt>
                <c:pt idx="86">
                  <c:v>1644.3342500596261</c:v>
                </c:pt>
                <c:pt idx="87">
                  <c:v>1679.8717031743392</c:v>
                </c:pt>
                <c:pt idx="88">
                  <c:v>1715.4091562890521</c:v>
                </c:pt>
                <c:pt idx="89">
                  <c:v>1750.9466094037657</c:v>
                </c:pt>
                <c:pt idx="90">
                  <c:v>1786.4840625184788</c:v>
                </c:pt>
                <c:pt idx="91">
                  <c:v>1822.0215156331924</c:v>
                </c:pt>
                <c:pt idx="92">
                  <c:v>1857.5589687479055</c:v>
                </c:pt>
                <c:pt idx="93">
                  <c:v>1893.0964218626191</c:v>
                </c:pt>
                <c:pt idx="94">
                  <c:v>1928.633874977332</c:v>
                </c:pt>
                <c:pt idx="95">
                  <c:v>1964.1713280920455</c:v>
                </c:pt>
                <c:pt idx="96">
                  <c:v>1999.7087812067587</c:v>
                </c:pt>
                <c:pt idx="97">
                  <c:v>2035.2462343214718</c:v>
                </c:pt>
                <c:pt idx="98">
                  <c:v>2070.7836874361851</c:v>
                </c:pt>
                <c:pt idx="99">
                  <c:v>2106.3211405508987</c:v>
                </c:pt>
              </c:numCache>
            </c:numRef>
          </c:xVal>
          <c:yVal>
            <c:numRef>
              <c:f>Gap30deg!$O$68:$DJ$68</c:f>
              <c:numCache>
                <c:formatCode>General</c:formatCode>
                <c:ptCount val="100"/>
                <c:pt idx="0">
                  <c:v>-258.16618980336955</c:v>
                </c:pt>
                <c:pt idx="1">
                  <c:v>-258.16618980336955</c:v>
                </c:pt>
                <c:pt idx="2">
                  <c:v>-258.16377749924141</c:v>
                </c:pt>
                <c:pt idx="3">
                  <c:v>-257.91278502539683</c:v>
                </c:pt>
                <c:pt idx="4">
                  <c:v>-257.24905545642764</c:v>
                </c:pt>
                <c:pt idx="5">
                  <c:v>-256.17258879233373</c:v>
                </c:pt>
                <c:pt idx="6">
                  <c:v>-254.68338503311512</c:v>
                </c:pt>
                <c:pt idx="7">
                  <c:v>-252.78144417877186</c:v>
                </c:pt>
                <c:pt idx="8">
                  <c:v>-250.46676622930394</c:v>
                </c:pt>
                <c:pt idx="9">
                  <c:v>-247.73935118471124</c:v>
                </c:pt>
                <c:pt idx="10">
                  <c:v>-244.59919904499392</c:v>
                </c:pt>
                <c:pt idx="11">
                  <c:v>-241.04630981015183</c:v>
                </c:pt>
                <c:pt idx="12">
                  <c:v>-237.08068348018512</c:v>
                </c:pt>
                <c:pt idx="13">
                  <c:v>-232.70232005509368</c:v>
                </c:pt>
                <c:pt idx="14">
                  <c:v>-227.91121953487752</c:v>
                </c:pt>
                <c:pt idx="15">
                  <c:v>-222.70738191953674</c:v>
                </c:pt>
                <c:pt idx="16">
                  <c:v>-217.09080720907122</c:v>
                </c:pt>
                <c:pt idx="17">
                  <c:v>-211.06149540348105</c:v>
                </c:pt>
                <c:pt idx="18">
                  <c:v>-204.61944650276615</c:v>
                </c:pt>
                <c:pt idx="19">
                  <c:v>-197.76466050692662</c:v>
                </c:pt>
                <c:pt idx="20">
                  <c:v>-190.49713741596236</c:v>
                </c:pt>
                <c:pt idx="21">
                  <c:v>-182.8168772298734</c:v>
                </c:pt>
                <c:pt idx="22">
                  <c:v>-174.72387994865977</c:v>
                </c:pt>
                <c:pt idx="23">
                  <c:v>-166.21814557232145</c:v>
                </c:pt>
                <c:pt idx="24">
                  <c:v>-157.29967410085843</c:v>
                </c:pt>
                <c:pt idx="25">
                  <c:v>-147.96846553427071</c:v>
                </c:pt>
                <c:pt idx="26">
                  <c:v>-138.22451987255829</c:v>
                </c:pt>
                <c:pt idx="27">
                  <c:v>-128.06783711572123</c:v>
                </c:pt>
                <c:pt idx="28">
                  <c:v>-117.49841726375945</c:v>
                </c:pt>
                <c:pt idx="29">
                  <c:v>-106.51626031667294</c:v>
                </c:pt>
                <c:pt idx="30">
                  <c:v>-95.12136627446182</c:v>
                </c:pt>
                <c:pt idx="31">
                  <c:v>-83.313735137125974</c:v>
                </c:pt>
                <c:pt idx="32">
                  <c:v>-71.093366904665416</c:v>
                </c:pt>
                <c:pt idx="33">
                  <c:v>-58.460261577080175</c:v>
                </c:pt>
                <c:pt idx="34">
                  <c:v>-45.41441915437025</c:v>
                </c:pt>
                <c:pt idx="35">
                  <c:v>-31.955839636535629</c:v>
                </c:pt>
                <c:pt idx="36">
                  <c:v>-18.08452302357631</c:v>
                </c:pt>
                <c:pt idx="37">
                  <c:v>-3.5953643982777095</c:v>
                </c:pt>
                <c:pt idx="38">
                  <c:v>12.030663593405112</c:v>
                </c:pt>
                <c:pt idx="39">
                  <c:v>28.81893258950317</c:v>
                </c:pt>
                <c:pt idx="40">
                  <c:v>46.76944259001646</c:v>
                </c:pt>
                <c:pt idx="41">
                  <c:v>65.882193594944994</c:v>
                </c:pt>
                <c:pt idx="42">
                  <c:v>86.157185604288756</c:v>
                </c:pt>
                <c:pt idx="43">
                  <c:v>107.59441861804775</c:v>
                </c:pt>
                <c:pt idx="44">
                  <c:v>130.19389263622185</c:v>
                </c:pt>
                <c:pt idx="45">
                  <c:v>153.95560765881132</c:v>
                </c:pt>
                <c:pt idx="46">
                  <c:v>178.87956368581598</c:v>
                </c:pt>
                <c:pt idx="47">
                  <c:v>204.96576071723598</c:v>
                </c:pt>
                <c:pt idx="48">
                  <c:v>232.21419875307112</c:v>
                </c:pt>
                <c:pt idx="49">
                  <c:v>260.62487779332156</c:v>
                </c:pt>
                <c:pt idx="50">
                  <c:v>290.1977978379872</c:v>
                </c:pt>
                <c:pt idx="51">
                  <c:v>320.93295888706808</c:v>
                </c:pt>
                <c:pt idx="52">
                  <c:v>352.83036094056422</c:v>
                </c:pt>
                <c:pt idx="53">
                  <c:v>385.89000399847538</c:v>
                </c:pt>
                <c:pt idx="54">
                  <c:v>420.1118880608019</c:v>
                </c:pt>
                <c:pt idx="55">
                  <c:v>455.49601312754373</c:v>
                </c:pt>
                <c:pt idx="56">
                  <c:v>492.04237919870081</c:v>
                </c:pt>
                <c:pt idx="57">
                  <c:v>529.75098627427315</c:v>
                </c:pt>
                <c:pt idx="58">
                  <c:v>568.62183435426073</c:v>
                </c:pt>
                <c:pt idx="59">
                  <c:v>608.65492343866356</c:v>
                </c:pt>
                <c:pt idx="60">
                  <c:v>649.85025352748119</c:v>
                </c:pt>
                <c:pt idx="61">
                  <c:v>692.20782462071475</c:v>
                </c:pt>
                <c:pt idx="62">
                  <c:v>735.72763671836299</c:v>
                </c:pt>
                <c:pt idx="63">
                  <c:v>780.40968982042693</c:v>
                </c:pt>
                <c:pt idx="64">
                  <c:v>826.25398392690568</c:v>
                </c:pt>
                <c:pt idx="65">
                  <c:v>873.26051903779944</c:v>
                </c:pt>
                <c:pt idx="66">
                  <c:v>921.42929515310914</c:v>
                </c:pt>
                <c:pt idx="67">
                  <c:v>970.76031227283352</c:v>
                </c:pt>
                <c:pt idx="68">
                  <c:v>1021.2535703969738</c:v>
                </c:pt>
                <c:pt idx="69">
                  <c:v>1072.9090695255286</c:v>
                </c:pt>
                <c:pt idx="70">
                  <c:v>1125.7268096584994</c:v>
                </c:pt>
                <c:pt idx="71">
                  <c:v>1179.7067907958844</c:v>
                </c:pt>
                <c:pt idx="72">
                  <c:v>1234.8490129376858</c:v>
                </c:pt>
                <c:pt idx="73">
                  <c:v>1291.1534760839013</c:v>
                </c:pt>
                <c:pt idx="74">
                  <c:v>1348.6201802345324</c:v>
                </c:pt>
                <c:pt idx="75">
                  <c:v>1407.2491253895794</c:v>
                </c:pt>
                <c:pt idx="76">
                  <c:v>1467.0403115490403</c:v>
                </c:pt>
                <c:pt idx="77">
                  <c:v>1527.993738712918</c:v>
                </c:pt>
                <c:pt idx="78">
                  <c:v>1590.1094068812099</c:v>
                </c:pt>
                <c:pt idx="79">
                  <c:v>1653.3873160539176</c:v>
                </c:pt>
                <c:pt idx="80">
                  <c:v>1717.8274662310403</c:v>
                </c:pt>
                <c:pt idx="81">
                  <c:v>1783.4298574125773</c:v>
                </c:pt>
                <c:pt idx="82">
                  <c:v>1850.1944895985309</c:v>
                </c:pt>
                <c:pt idx="83">
                  <c:v>1918.1213627888992</c:v>
                </c:pt>
                <c:pt idx="84">
                  <c:v>1987.2104769836833</c:v>
                </c:pt>
                <c:pt idx="85">
                  <c:v>2057.4618321828816</c:v>
                </c:pt>
                <c:pt idx="86">
                  <c:v>2128.8754283864964</c:v>
                </c:pt>
                <c:pt idx="87">
                  <c:v>2201.451265594525</c:v>
                </c:pt>
                <c:pt idx="88">
                  <c:v>2275.1893438069692</c:v>
                </c:pt>
                <c:pt idx="89">
                  <c:v>2350.0896630238294</c:v>
                </c:pt>
                <c:pt idx="90">
                  <c:v>2426.1522232451039</c:v>
                </c:pt>
                <c:pt idx="91">
                  <c:v>2503.3770244707948</c:v>
                </c:pt>
                <c:pt idx="92">
                  <c:v>2581.7640667008995</c:v>
                </c:pt>
                <c:pt idx="93">
                  <c:v>2661.3133499354208</c:v>
                </c:pt>
                <c:pt idx="94">
                  <c:v>2742.0248741743567</c:v>
                </c:pt>
                <c:pt idx="95">
                  <c:v>2823.8986394177086</c:v>
                </c:pt>
                <c:pt idx="96">
                  <c:v>2906.9346456654744</c:v>
                </c:pt>
                <c:pt idx="97">
                  <c:v>2991.1328929176557</c:v>
                </c:pt>
                <c:pt idx="98">
                  <c:v>3076.493381174253</c:v>
                </c:pt>
                <c:pt idx="99">
                  <c:v>3163.0161104352655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62-4B8A-9811-2E7CB3C61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-1411.8867178057162</c:v>
                </c:pt>
                <c:pt idx="1">
                  <c:v>-1376.3492646910029</c:v>
                </c:pt>
                <c:pt idx="2">
                  <c:v>-1340.8118115762895</c:v>
                </c:pt>
                <c:pt idx="3">
                  <c:v>-1305.2743584615762</c:v>
                </c:pt>
                <c:pt idx="4">
                  <c:v>-1269.7369053468631</c:v>
                </c:pt>
                <c:pt idx="5">
                  <c:v>-1234.19945223215</c:v>
                </c:pt>
                <c:pt idx="6">
                  <c:v>-1198.6619991174366</c:v>
                </c:pt>
                <c:pt idx="7">
                  <c:v>-1163.1245460027233</c:v>
                </c:pt>
                <c:pt idx="8">
                  <c:v>-1127.5870928880099</c:v>
                </c:pt>
                <c:pt idx="9">
                  <c:v>-1092.0496397732966</c:v>
                </c:pt>
                <c:pt idx="10">
                  <c:v>-1056.5121866585835</c:v>
                </c:pt>
                <c:pt idx="11">
                  <c:v>-1020.9747335438701</c:v>
                </c:pt>
                <c:pt idx="12">
                  <c:v>-985.43728042915689</c:v>
                </c:pt>
                <c:pt idx="13">
                  <c:v>-949.89982731444354</c:v>
                </c:pt>
                <c:pt idx="14">
                  <c:v>-914.36237419973031</c:v>
                </c:pt>
                <c:pt idx="15">
                  <c:v>-878.82492108501708</c:v>
                </c:pt>
                <c:pt idx="16">
                  <c:v>-843.28746797030374</c:v>
                </c:pt>
                <c:pt idx="17">
                  <c:v>-807.75001485559039</c:v>
                </c:pt>
                <c:pt idx="18">
                  <c:v>-772.21256174087716</c:v>
                </c:pt>
                <c:pt idx="19">
                  <c:v>-736.67510862616393</c:v>
                </c:pt>
                <c:pt idx="20">
                  <c:v>-701.13765551145059</c:v>
                </c:pt>
                <c:pt idx="21">
                  <c:v>-665.60020239673725</c:v>
                </c:pt>
                <c:pt idx="22">
                  <c:v>-630.06274928202413</c:v>
                </c:pt>
                <c:pt idx="23">
                  <c:v>-594.52529616731078</c:v>
                </c:pt>
                <c:pt idx="24">
                  <c:v>-558.98784305259744</c:v>
                </c:pt>
                <c:pt idx="25">
                  <c:v>-523.45038993788421</c:v>
                </c:pt>
                <c:pt idx="26">
                  <c:v>-487.91293682317087</c:v>
                </c:pt>
                <c:pt idx="27">
                  <c:v>-452.37548370845769</c:v>
                </c:pt>
                <c:pt idx="28">
                  <c:v>-416.83803059374435</c:v>
                </c:pt>
                <c:pt idx="29">
                  <c:v>-381.30057747903106</c:v>
                </c:pt>
                <c:pt idx="30">
                  <c:v>-345.76312436431783</c:v>
                </c:pt>
                <c:pt idx="31">
                  <c:v>-310.22567124960455</c:v>
                </c:pt>
                <c:pt idx="32">
                  <c:v>-274.68821813489126</c:v>
                </c:pt>
                <c:pt idx="33">
                  <c:v>-239.15076502017794</c:v>
                </c:pt>
                <c:pt idx="34">
                  <c:v>-203.61331190546463</c:v>
                </c:pt>
                <c:pt idx="35">
                  <c:v>-168.07585879075131</c:v>
                </c:pt>
                <c:pt idx="36">
                  <c:v>-132.538405676038</c:v>
                </c:pt>
                <c:pt idx="37">
                  <c:v>-97.000952561324922</c:v>
                </c:pt>
                <c:pt idx="38">
                  <c:v>-61.463499446611621</c:v>
                </c:pt>
                <c:pt idx="39">
                  <c:v>-25.926046331898309</c:v>
                </c:pt>
                <c:pt idx="40">
                  <c:v>9.6114067828149992</c:v>
                </c:pt>
                <c:pt idx="41">
                  <c:v>45.148859897528311</c:v>
                </c:pt>
                <c:pt idx="42">
                  <c:v>80.686313012241612</c:v>
                </c:pt>
                <c:pt idx="43">
                  <c:v>116.22376612695493</c:v>
                </c:pt>
                <c:pt idx="44">
                  <c:v>151.76121924166802</c:v>
                </c:pt>
                <c:pt idx="45">
                  <c:v>187.2986723563813</c:v>
                </c:pt>
                <c:pt idx="46">
                  <c:v>222.83612547109462</c:v>
                </c:pt>
                <c:pt idx="47">
                  <c:v>258.37357858580793</c:v>
                </c:pt>
                <c:pt idx="48">
                  <c:v>293.91103170052122</c:v>
                </c:pt>
                <c:pt idx="49">
                  <c:v>329.44848481523456</c:v>
                </c:pt>
                <c:pt idx="50">
                  <c:v>364.98593792994785</c:v>
                </c:pt>
                <c:pt idx="51">
                  <c:v>400.5233910446612</c:v>
                </c:pt>
                <c:pt idx="52">
                  <c:v>436.06084415937448</c:v>
                </c:pt>
                <c:pt idx="53">
                  <c:v>471.59829727408754</c:v>
                </c:pt>
                <c:pt idx="54">
                  <c:v>507.13575038880089</c:v>
                </c:pt>
                <c:pt idx="55">
                  <c:v>542.67320350351417</c:v>
                </c:pt>
                <c:pt idx="56">
                  <c:v>578.21065661822752</c:v>
                </c:pt>
                <c:pt idx="57">
                  <c:v>613.74810973294075</c:v>
                </c:pt>
                <c:pt idx="58">
                  <c:v>649.28556284765409</c:v>
                </c:pt>
                <c:pt idx="59">
                  <c:v>684.82301596236744</c:v>
                </c:pt>
                <c:pt idx="60">
                  <c:v>720.36046907708044</c:v>
                </c:pt>
                <c:pt idx="61">
                  <c:v>755.89792219179401</c:v>
                </c:pt>
                <c:pt idx="62">
                  <c:v>791.43537530650713</c:v>
                </c:pt>
                <c:pt idx="63">
                  <c:v>826.9728284212207</c:v>
                </c:pt>
                <c:pt idx="64">
                  <c:v>862.5102815359337</c:v>
                </c:pt>
                <c:pt idx="65">
                  <c:v>898.04773465064682</c:v>
                </c:pt>
                <c:pt idx="66">
                  <c:v>933.58518776536039</c:v>
                </c:pt>
                <c:pt idx="67">
                  <c:v>969.12264088007339</c:v>
                </c:pt>
                <c:pt idx="68">
                  <c:v>1004.660093994787</c:v>
                </c:pt>
                <c:pt idx="69">
                  <c:v>1040.1975471095</c:v>
                </c:pt>
                <c:pt idx="70">
                  <c:v>1075.7350002242135</c:v>
                </c:pt>
                <c:pt idx="71">
                  <c:v>1111.2724533389267</c:v>
                </c:pt>
                <c:pt idx="72">
                  <c:v>1146.8099064536402</c:v>
                </c:pt>
                <c:pt idx="73">
                  <c:v>1182.3473595683533</c:v>
                </c:pt>
                <c:pt idx="74">
                  <c:v>1217.8848126830665</c:v>
                </c:pt>
                <c:pt idx="75">
                  <c:v>1253.4222657977798</c:v>
                </c:pt>
                <c:pt idx="76">
                  <c:v>1288.9597189124929</c:v>
                </c:pt>
                <c:pt idx="77">
                  <c:v>1324.4971720272065</c:v>
                </c:pt>
                <c:pt idx="78">
                  <c:v>1360.0346251419196</c:v>
                </c:pt>
                <c:pt idx="79">
                  <c:v>1395.5720782566332</c:v>
                </c:pt>
                <c:pt idx="80">
                  <c:v>1431.1095313713463</c:v>
                </c:pt>
                <c:pt idx="81">
                  <c:v>1466.6469844860592</c:v>
                </c:pt>
                <c:pt idx="82">
                  <c:v>1502.1844376007728</c:v>
                </c:pt>
                <c:pt idx="83">
                  <c:v>1537.7218907154859</c:v>
                </c:pt>
                <c:pt idx="84">
                  <c:v>1573.2593438301994</c:v>
                </c:pt>
                <c:pt idx="85">
                  <c:v>1608.7967969449126</c:v>
                </c:pt>
                <c:pt idx="86">
                  <c:v>1644.3342500596261</c:v>
                </c:pt>
                <c:pt idx="87">
                  <c:v>1679.8717031743392</c:v>
                </c:pt>
                <c:pt idx="88">
                  <c:v>1715.4091562890521</c:v>
                </c:pt>
                <c:pt idx="89">
                  <c:v>1750.9466094037657</c:v>
                </c:pt>
                <c:pt idx="90">
                  <c:v>1786.4840625184788</c:v>
                </c:pt>
                <c:pt idx="91">
                  <c:v>1822.0215156331924</c:v>
                </c:pt>
                <c:pt idx="92">
                  <c:v>1857.5589687479055</c:v>
                </c:pt>
                <c:pt idx="93">
                  <c:v>1893.0964218626191</c:v>
                </c:pt>
                <c:pt idx="94">
                  <c:v>1928.633874977332</c:v>
                </c:pt>
                <c:pt idx="95">
                  <c:v>1964.1713280920455</c:v>
                </c:pt>
                <c:pt idx="96">
                  <c:v>1999.7087812067587</c:v>
                </c:pt>
                <c:pt idx="97">
                  <c:v>2035.2462343214718</c:v>
                </c:pt>
                <c:pt idx="98">
                  <c:v>2070.7836874361851</c:v>
                </c:pt>
                <c:pt idx="99">
                  <c:v>2106.3211405508987</c:v>
                </c:pt>
              </c:numCache>
            </c:numRef>
          </c:xVal>
          <c:yVal>
            <c:numRef>
              <c:f>Gap30deg!$O$67:$DJ$67</c:f>
              <c:numCache>
                <c:formatCode>General</c:formatCode>
                <c:ptCount val="100"/>
                <c:pt idx="0">
                  <c:v>2820.651342648744</c:v>
                </c:pt>
                <c:pt idx="1">
                  <c:v>2820.651342648744</c:v>
                </c:pt>
                <c:pt idx="2">
                  <c:v>2820.6518903947072</c:v>
                </c:pt>
                <c:pt idx="3">
                  <c:v>2820.7088815977322</c:v>
                </c:pt>
                <c:pt idx="4">
                  <c:v>2820.8595902864813</c:v>
                </c:pt>
                <c:pt idx="5">
                  <c:v>2821.1040164609544</c:v>
                </c:pt>
                <c:pt idx="6">
                  <c:v>2821.4421601211502</c:v>
                </c:pt>
                <c:pt idx="7">
                  <c:v>2821.8740212670705</c:v>
                </c:pt>
                <c:pt idx="8">
                  <c:v>2822.3995998987148</c:v>
                </c:pt>
                <c:pt idx="9">
                  <c:v>2823.0188960160822</c:v>
                </c:pt>
                <c:pt idx="10">
                  <c:v>2823.7319096191736</c:v>
                </c:pt>
                <c:pt idx="11">
                  <c:v>2824.5386407079886</c:v>
                </c:pt>
                <c:pt idx="12">
                  <c:v>2825.4390892825277</c:v>
                </c:pt>
                <c:pt idx="13">
                  <c:v>2826.4332553427898</c:v>
                </c:pt>
                <c:pt idx="14">
                  <c:v>2827.5211388887765</c:v>
                </c:pt>
                <c:pt idx="15">
                  <c:v>2828.7027399204862</c:v>
                </c:pt>
                <c:pt idx="16">
                  <c:v>2829.97805843792</c:v>
                </c:pt>
                <c:pt idx="17">
                  <c:v>2831.3470944410778</c:v>
                </c:pt>
                <c:pt idx="18">
                  <c:v>2832.8098479299592</c:v>
                </c:pt>
                <c:pt idx="19">
                  <c:v>2834.3663189045642</c:v>
                </c:pt>
                <c:pt idx="20">
                  <c:v>2836.0165073648927</c:v>
                </c:pt>
                <c:pt idx="21">
                  <c:v>2837.7604133109453</c:v>
                </c:pt>
                <c:pt idx="22">
                  <c:v>2839.5980367427219</c:v>
                </c:pt>
                <c:pt idx="23">
                  <c:v>2841.5293776602216</c:v>
                </c:pt>
                <c:pt idx="24">
                  <c:v>2843.5544360634453</c:v>
                </c:pt>
                <c:pt idx="25">
                  <c:v>2845.6732119523926</c:v>
                </c:pt>
                <c:pt idx="26">
                  <c:v>2847.885705327064</c:v>
                </c:pt>
                <c:pt idx="27">
                  <c:v>2850.1919161874584</c:v>
                </c:pt>
                <c:pt idx="28">
                  <c:v>2852.5918445335769</c:v>
                </c:pt>
                <c:pt idx="29">
                  <c:v>2855.0854903654194</c:v>
                </c:pt>
                <c:pt idx="30">
                  <c:v>2857.6728536829855</c:v>
                </c:pt>
                <c:pt idx="31">
                  <c:v>2860.3539344862756</c:v>
                </c:pt>
                <c:pt idx="32">
                  <c:v>2863.1287327752889</c:v>
                </c:pt>
                <c:pt idx="33">
                  <c:v>2865.9972485500266</c:v>
                </c:pt>
                <c:pt idx="34">
                  <c:v>2868.9594818104879</c:v>
                </c:pt>
                <c:pt idx="35">
                  <c:v>2872.0154325566723</c:v>
                </c:pt>
                <c:pt idx="36">
                  <c:v>2875.1651007885807</c:v>
                </c:pt>
                <c:pt idx="37">
                  <c:v>2878.4849527777155</c:v>
                </c:pt>
                <c:pt idx="38">
                  <c:v>2882.1684899140496</c:v>
                </c:pt>
                <c:pt idx="39">
                  <c:v>2886.2251711349336</c:v>
                </c:pt>
                <c:pt idx="40">
                  <c:v>2890.6549964403666</c:v>
                </c:pt>
                <c:pt idx="41">
                  <c:v>2895.4579658303501</c:v>
                </c:pt>
                <c:pt idx="42">
                  <c:v>2900.6340793048835</c:v>
                </c:pt>
                <c:pt idx="43">
                  <c:v>2906.1833368639659</c:v>
                </c:pt>
                <c:pt idx="44">
                  <c:v>2912.1057385075987</c:v>
                </c:pt>
                <c:pt idx="45">
                  <c:v>2918.4012842357806</c:v>
                </c:pt>
                <c:pt idx="46">
                  <c:v>2925.0699740485124</c:v>
                </c:pt>
                <c:pt idx="47">
                  <c:v>2932.1118079457942</c:v>
                </c:pt>
                <c:pt idx="48">
                  <c:v>2939.526785927626</c:v>
                </c:pt>
                <c:pt idx="49">
                  <c:v>2947.3149079940072</c:v>
                </c:pt>
                <c:pt idx="50">
                  <c:v>2955.4761741449383</c:v>
                </c:pt>
                <c:pt idx="51">
                  <c:v>2964.0105843804185</c:v>
                </c:pt>
                <c:pt idx="52">
                  <c:v>2972.9181387004487</c:v>
                </c:pt>
                <c:pt idx="53">
                  <c:v>2982.1988371050293</c:v>
                </c:pt>
                <c:pt idx="54">
                  <c:v>2991.8526795941593</c:v>
                </c:pt>
                <c:pt idx="55">
                  <c:v>3001.8796661678389</c:v>
                </c:pt>
                <c:pt idx="56">
                  <c:v>3012.2797968260684</c:v>
                </c:pt>
                <c:pt idx="57">
                  <c:v>3023.0530715688474</c:v>
                </c:pt>
                <c:pt idx="58">
                  <c:v>3034.1994903961759</c:v>
                </c:pt>
                <c:pt idx="59">
                  <c:v>3045.7190533080548</c:v>
                </c:pt>
                <c:pt idx="60">
                  <c:v>3057.6117603044831</c:v>
                </c:pt>
                <c:pt idx="61">
                  <c:v>3069.8776113854615</c:v>
                </c:pt>
                <c:pt idx="62">
                  <c:v>3082.5166065509889</c:v>
                </c:pt>
                <c:pt idx="63">
                  <c:v>3095.5287458010666</c:v>
                </c:pt>
                <c:pt idx="64">
                  <c:v>3108.9140291356939</c:v>
                </c:pt>
                <c:pt idx="65">
                  <c:v>3122.6724565548707</c:v>
                </c:pt>
                <c:pt idx="66">
                  <c:v>3136.8040280585974</c:v>
                </c:pt>
                <c:pt idx="67">
                  <c:v>3151.3087436468741</c:v>
                </c:pt>
                <c:pt idx="68">
                  <c:v>3166.1866033197002</c:v>
                </c:pt>
                <c:pt idx="69">
                  <c:v>3181.4376070770759</c:v>
                </c:pt>
                <c:pt idx="70">
                  <c:v>3197.0617549190019</c:v>
                </c:pt>
                <c:pt idx="71">
                  <c:v>3213.0590468454775</c:v>
                </c:pt>
                <c:pt idx="72">
                  <c:v>3229.4294828565025</c:v>
                </c:pt>
                <c:pt idx="73">
                  <c:v>3246.1730629520775</c:v>
                </c:pt>
                <c:pt idx="74">
                  <c:v>3263.289787132202</c:v>
                </c:pt>
                <c:pt idx="75">
                  <c:v>3280.7796553968769</c:v>
                </c:pt>
                <c:pt idx="76">
                  <c:v>3298.6426677461004</c:v>
                </c:pt>
                <c:pt idx="77">
                  <c:v>3316.8788241798748</c:v>
                </c:pt>
                <c:pt idx="78">
                  <c:v>3335.4881246981986</c:v>
                </c:pt>
                <c:pt idx="79">
                  <c:v>3354.4705693010715</c:v>
                </c:pt>
                <c:pt idx="80">
                  <c:v>3373.8261579884947</c:v>
                </c:pt>
                <c:pt idx="81">
                  <c:v>3393.5548907604675</c:v>
                </c:pt>
                <c:pt idx="82">
                  <c:v>3413.6567676169902</c:v>
                </c:pt>
                <c:pt idx="83">
                  <c:v>3434.131788558062</c:v>
                </c:pt>
                <c:pt idx="84">
                  <c:v>3454.9799535836846</c:v>
                </c:pt>
                <c:pt idx="85">
                  <c:v>3476.2012626938563</c:v>
                </c:pt>
                <c:pt idx="86">
                  <c:v>3497.7957158885779</c:v>
                </c:pt>
                <c:pt idx="87">
                  <c:v>3519.763313167849</c:v>
                </c:pt>
                <c:pt idx="88">
                  <c:v>3542.10405453167</c:v>
                </c:pt>
                <c:pt idx="89">
                  <c:v>3564.8179399800406</c:v>
                </c:pt>
                <c:pt idx="90">
                  <c:v>3587.9049695129615</c:v>
                </c:pt>
                <c:pt idx="91">
                  <c:v>3611.365143130432</c:v>
                </c:pt>
                <c:pt idx="92">
                  <c:v>3635.1984608324515</c:v>
                </c:pt>
                <c:pt idx="93">
                  <c:v>3659.4049226190214</c:v>
                </c:pt>
                <c:pt idx="94">
                  <c:v>3683.9845284901407</c:v>
                </c:pt>
                <c:pt idx="95">
                  <c:v>3708.9372784458101</c:v>
                </c:pt>
                <c:pt idx="96">
                  <c:v>3734.2631724860289</c:v>
                </c:pt>
                <c:pt idx="97">
                  <c:v>3759.9622106107977</c:v>
                </c:pt>
                <c:pt idx="98">
                  <c:v>3786.034392820116</c:v>
                </c:pt>
                <c:pt idx="99">
                  <c:v>3812.4797191139842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A-4383-810A-24FC591F3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-972.27745279555916</c:v>
                </c:pt>
                <c:pt idx="1">
                  <c:v>-944.44216496292142</c:v>
                </c:pt>
                <c:pt idx="2">
                  <c:v>-916.60687713028369</c:v>
                </c:pt>
                <c:pt idx="3">
                  <c:v>-888.77158929764596</c:v>
                </c:pt>
                <c:pt idx="4">
                  <c:v>-860.93630146500823</c:v>
                </c:pt>
                <c:pt idx="5">
                  <c:v>-833.10101363237038</c:v>
                </c:pt>
                <c:pt idx="6">
                  <c:v>-805.26572579973276</c:v>
                </c:pt>
                <c:pt idx="7">
                  <c:v>-777.43043796709492</c:v>
                </c:pt>
                <c:pt idx="8">
                  <c:v>-749.59515013445719</c:v>
                </c:pt>
                <c:pt idx="9">
                  <c:v>-721.75986230181945</c:v>
                </c:pt>
                <c:pt idx="10">
                  <c:v>-693.92457446918172</c:v>
                </c:pt>
                <c:pt idx="11">
                  <c:v>-666.08928663654387</c:v>
                </c:pt>
                <c:pt idx="12">
                  <c:v>-638.25399880390614</c:v>
                </c:pt>
                <c:pt idx="13">
                  <c:v>-610.41871097126841</c:v>
                </c:pt>
                <c:pt idx="14">
                  <c:v>-582.58342313863068</c:v>
                </c:pt>
                <c:pt idx="15">
                  <c:v>-554.74813530599295</c:v>
                </c:pt>
                <c:pt idx="16">
                  <c:v>-526.91284747335521</c:v>
                </c:pt>
                <c:pt idx="17">
                  <c:v>-499.07755964071748</c:v>
                </c:pt>
                <c:pt idx="18">
                  <c:v>-471.24227180807969</c:v>
                </c:pt>
                <c:pt idx="19">
                  <c:v>-443.4069839754419</c:v>
                </c:pt>
                <c:pt idx="20">
                  <c:v>-415.57169614280423</c:v>
                </c:pt>
                <c:pt idx="21">
                  <c:v>-387.73640831016644</c:v>
                </c:pt>
                <c:pt idx="22">
                  <c:v>-359.90112047752865</c:v>
                </c:pt>
                <c:pt idx="23">
                  <c:v>-332.06583264489086</c:v>
                </c:pt>
                <c:pt idx="24">
                  <c:v>-304.23054481225319</c:v>
                </c:pt>
                <c:pt idx="25">
                  <c:v>-276.39525697961545</c:v>
                </c:pt>
                <c:pt idx="26">
                  <c:v>-248.55996914697764</c:v>
                </c:pt>
                <c:pt idx="27">
                  <c:v>-220.72468131433999</c:v>
                </c:pt>
                <c:pt idx="28">
                  <c:v>-192.8893934817022</c:v>
                </c:pt>
                <c:pt idx="29">
                  <c:v>-165.05410564906441</c:v>
                </c:pt>
                <c:pt idx="30">
                  <c:v>-137.21881781642662</c:v>
                </c:pt>
                <c:pt idx="31">
                  <c:v>-109.38352998378896</c:v>
                </c:pt>
                <c:pt idx="32">
                  <c:v>-81.548242151151172</c:v>
                </c:pt>
                <c:pt idx="33">
                  <c:v>-53.712954318513397</c:v>
                </c:pt>
                <c:pt idx="34">
                  <c:v>-25.877666485875729</c:v>
                </c:pt>
                <c:pt idx="35">
                  <c:v>1.9576213467620547</c:v>
                </c:pt>
                <c:pt idx="36">
                  <c:v>29.792909179399839</c:v>
                </c:pt>
                <c:pt idx="37">
                  <c:v>57.628197012037624</c:v>
                </c:pt>
                <c:pt idx="38">
                  <c:v>85.463484844675406</c:v>
                </c:pt>
                <c:pt idx="39">
                  <c:v>113.29877267731318</c:v>
                </c:pt>
                <c:pt idx="40">
                  <c:v>141.13406050995073</c:v>
                </c:pt>
                <c:pt idx="41">
                  <c:v>168.96934834258852</c:v>
                </c:pt>
                <c:pt idx="42">
                  <c:v>196.80463617522631</c:v>
                </c:pt>
                <c:pt idx="43">
                  <c:v>224.6399240078641</c:v>
                </c:pt>
                <c:pt idx="44">
                  <c:v>252.47521184050186</c:v>
                </c:pt>
                <c:pt idx="45">
                  <c:v>280.31049967313965</c:v>
                </c:pt>
                <c:pt idx="46">
                  <c:v>308.14578750577743</c:v>
                </c:pt>
                <c:pt idx="47">
                  <c:v>335.981075338415</c:v>
                </c:pt>
                <c:pt idx="48">
                  <c:v>363.81636317105279</c:v>
                </c:pt>
                <c:pt idx="49">
                  <c:v>391.65165100369057</c:v>
                </c:pt>
                <c:pt idx="50">
                  <c:v>419.48693883632836</c:v>
                </c:pt>
                <c:pt idx="51">
                  <c:v>447.3222266689661</c:v>
                </c:pt>
                <c:pt idx="52">
                  <c:v>475.15751450160388</c:v>
                </c:pt>
                <c:pt idx="53">
                  <c:v>502.99280233424167</c:v>
                </c:pt>
                <c:pt idx="54">
                  <c:v>530.82809016687929</c:v>
                </c:pt>
                <c:pt idx="55">
                  <c:v>558.66337799951702</c:v>
                </c:pt>
                <c:pt idx="56">
                  <c:v>586.49866583215476</c:v>
                </c:pt>
                <c:pt idx="57">
                  <c:v>614.3339536647926</c:v>
                </c:pt>
                <c:pt idx="58">
                  <c:v>642.16924149743033</c:v>
                </c:pt>
                <c:pt idx="59">
                  <c:v>670.00452933006818</c:v>
                </c:pt>
                <c:pt idx="60">
                  <c:v>697.83981716270591</c:v>
                </c:pt>
                <c:pt idx="61">
                  <c:v>725.67510499534353</c:v>
                </c:pt>
                <c:pt idx="62">
                  <c:v>753.51039282798126</c:v>
                </c:pt>
                <c:pt idx="63">
                  <c:v>781.345680660619</c:v>
                </c:pt>
                <c:pt idx="64">
                  <c:v>809.18096849325684</c:v>
                </c:pt>
                <c:pt idx="65">
                  <c:v>837.01625632589457</c:v>
                </c:pt>
                <c:pt idx="66">
                  <c:v>864.85154415853242</c:v>
                </c:pt>
                <c:pt idx="67">
                  <c:v>892.68683199117015</c:v>
                </c:pt>
                <c:pt idx="68">
                  <c:v>920.52211982380777</c:v>
                </c:pt>
                <c:pt idx="69">
                  <c:v>948.3574076564455</c:v>
                </c:pt>
                <c:pt idx="70">
                  <c:v>976.19269548908335</c:v>
                </c:pt>
                <c:pt idx="71">
                  <c:v>1004.0279833217211</c:v>
                </c:pt>
                <c:pt idx="72">
                  <c:v>1031.8632711543589</c:v>
                </c:pt>
                <c:pt idx="73">
                  <c:v>1059.6985589869967</c:v>
                </c:pt>
                <c:pt idx="74">
                  <c:v>1087.5338468196346</c:v>
                </c:pt>
                <c:pt idx="75">
                  <c:v>1115.3691346522719</c:v>
                </c:pt>
                <c:pt idx="76">
                  <c:v>1143.2044224849101</c:v>
                </c:pt>
                <c:pt idx="77">
                  <c:v>1171.0397103175478</c:v>
                </c:pt>
                <c:pt idx="78">
                  <c:v>1198.8749981501858</c:v>
                </c:pt>
                <c:pt idx="79">
                  <c:v>1226.7102859828231</c:v>
                </c:pt>
                <c:pt idx="80">
                  <c:v>1254.5455738154608</c:v>
                </c:pt>
                <c:pt idx="81">
                  <c:v>1282.3808616480985</c:v>
                </c:pt>
                <c:pt idx="82">
                  <c:v>1310.2161494807362</c:v>
                </c:pt>
                <c:pt idx="83">
                  <c:v>1338.0514373133742</c:v>
                </c:pt>
                <c:pt idx="84">
                  <c:v>1365.8867251460119</c:v>
                </c:pt>
                <c:pt idx="85">
                  <c:v>1393.7220129786497</c:v>
                </c:pt>
                <c:pt idx="86">
                  <c:v>1421.5573008112874</c:v>
                </c:pt>
                <c:pt idx="87">
                  <c:v>1449.3925886439254</c:v>
                </c:pt>
                <c:pt idx="88">
                  <c:v>1477.2278764765631</c:v>
                </c:pt>
                <c:pt idx="89">
                  <c:v>1505.0631643092008</c:v>
                </c:pt>
                <c:pt idx="90">
                  <c:v>1532.8984521418386</c:v>
                </c:pt>
                <c:pt idx="91">
                  <c:v>1560.7337399744763</c:v>
                </c:pt>
                <c:pt idx="92">
                  <c:v>1588.5690278071143</c:v>
                </c:pt>
                <c:pt idx="93">
                  <c:v>1616.4043156397515</c:v>
                </c:pt>
                <c:pt idx="94">
                  <c:v>1644.2396034723893</c:v>
                </c:pt>
                <c:pt idx="95">
                  <c:v>1672.074891305027</c:v>
                </c:pt>
                <c:pt idx="96">
                  <c:v>1699.910179137665</c:v>
                </c:pt>
                <c:pt idx="97">
                  <c:v>1727.7454669703027</c:v>
                </c:pt>
                <c:pt idx="98">
                  <c:v>1755.5807548029404</c:v>
                </c:pt>
                <c:pt idx="99">
                  <c:v>1783.4160426355779</c:v>
                </c:pt>
              </c:numCache>
            </c:numRef>
          </c:xVal>
          <c:yVal>
            <c:numRef>
              <c:f>Gap60deg!$O$68:$DJ$68</c:f>
              <c:numCache>
                <c:formatCode>General</c:formatCode>
                <c:ptCount val="100"/>
                <c:pt idx="0">
                  <c:v>-147.89990326468046</c:v>
                </c:pt>
                <c:pt idx="1">
                  <c:v>-147.89990326468046</c:v>
                </c:pt>
                <c:pt idx="2">
                  <c:v>-147.88320872411668</c:v>
                </c:pt>
                <c:pt idx="3">
                  <c:v>-147.63676121507456</c:v>
                </c:pt>
                <c:pt idx="4">
                  <c:v>-147.09576044184232</c:v>
                </c:pt>
                <c:pt idx="5">
                  <c:v>-146.26020640441993</c:v>
                </c:pt>
                <c:pt idx="6">
                  <c:v>-145.13009910280746</c:v>
                </c:pt>
                <c:pt idx="7">
                  <c:v>-143.70543853700482</c:v>
                </c:pt>
                <c:pt idx="8">
                  <c:v>-141.9862247070121</c:v>
                </c:pt>
                <c:pt idx="9">
                  <c:v>-139.97245761282926</c:v>
                </c:pt>
                <c:pt idx="10">
                  <c:v>-137.66413725445625</c:v>
                </c:pt>
                <c:pt idx="11">
                  <c:v>-135.06126363189315</c:v>
                </c:pt>
                <c:pt idx="12">
                  <c:v>-132.16383674513989</c:v>
                </c:pt>
                <c:pt idx="13">
                  <c:v>-128.97185659419654</c:v>
                </c:pt>
                <c:pt idx="14">
                  <c:v>-125.48532317906304</c:v>
                </c:pt>
                <c:pt idx="15">
                  <c:v>-121.70423649973944</c:v>
                </c:pt>
                <c:pt idx="16">
                  <c:v>-117.62859655622572</c:v>
                </c:pt>
                <c:pt idx="17">
                  <c:v>-113.25840334852182</c:v>
                </c:pt>
                <c:pt idx="18">
                  <c:v>-108.59365687662786</c:v>
                </c:pt>
                <c:pt idx="19">
                  <c:v>-103.63435714054376</c:v>
                </c:pt>
                <c:pt idx="20">
                  <c:v>-98.380504140269522</c:v>
                </c:pt>
                <c:pt idx="21">
                  <c:v>-92.832097875805147</c:v>
                </c:pt>
                <c:pt idx="22">
                  <c:v>-86.989138347150671</c:v>
                </c:pt>
                <c:pt idx="23">
                  <c:v>-80.85162555430604</c:v>
                </c:pt>
                <c:pt idx="24">
                  <c:v>-74.419559497271322</c:v>
                </c:pt>
                <c:pt idx="25">
                  <c:v>-67.692940176046463</c:v>
                </c:pt>
                <c:pt idx="26">
                  <c:v>-60.671767590631461</c:v>
                </c:pt>
                <c:pt idx="27">
                  <c:v>-53.356041741026388</c:v>
                </c:pt>
                <c:pt idx="28">
                  <c:v>-45.74576262723113</c:v>
                </c:pt>
                <c:pt idx="29">
                  <c:v>-37.840930249245773</c:v>
                </c:pt>
                <c:pt idx="30">
                  <c:v>-29.641544607070276</c:v>
                </c:pt>
                <c:pt idx="31">
                  <c:v>-21.038246710192357</c:v>
                </c:pt>
                <c:pt idx="32">
                  <c:v>-11.373985352262874</c:v>
                </c:pt>
                <c:pt idx="33">
                  <c:v>-0.53910231874326087</c:v>
                </c:pt>
                <c:pt idx="34">
                  <c:v>11.466402390366429</c:v>
                </c:pt>
                <c:pt idx="35">
                  <c:v>24.6425287750663</c:v>
                </c:pt>
                <c:pt idx="36">
                  <c:v>38.9892768353563</c:v>
                </c:pt>
                <c:pt idx="37">
                  <c:v>54.506646571236438</c:v>
                </c:pt>
                <c:pt idx="38">
                  <c:v>71.194637982706709</c:v>
                </c:pt>
                <c:pt idx="39">
                  <c:v>89.0532510697671</c:v>
                </c:pt>
                <c:pt idx="40">
                  <c:v>108.08248583241746</c:v>
                </c:pt>
                <c:pt idx="41">
                  <c:v>128.28234227065812</c:v>
                </c:pt>
                <c:pt idx="42">
                  <c:v>149.65282038448888</c:v>
                </c:pt>
                <c:pt idx="43">
                  <c:v>172.19392017390982</c:v>
                </c:pt>
                <c:pt idx="44">
                  <c:v>195.90564163892088</c:v>
                </c:pt>
                <c:pt idx="45">
                  <c:v>220.78798477952205</c:v>
                </c:pt>
                <c:pt idx="46">
                  <c:v>246.84094959571337</c:v>
                </c:pt>
                <c:pt idx="47">
                  <c:v>274.06453608749456</c:v>
                </c:pt>
                <c:pt idx="48">
                  <c:v>302.45874425486613</c:v>
                </c:pt>
                <c:pt idx="49">
                  <c:v>332.0235740978278</c:v>
                </c:pt>
                <c:pt idx="50">
                  <c:v>362.75902561637963</c:v>
                </c:pt>
                <c:pt idx="51">
                  <c:v>394.66509881052161</c:v>
                </c:pt>
                <c:pt idx="52">
                  <c:v>427.74179368025369</c:v>
                </c:pt>
                <c:pt idx="53">
                  <c:v>461.98911022557587</c:v>
                </c:pt>
                <c:pt idx="54">
                  <c:v>497.40704844648792</c:v>
                </c:pt>
                <c:pt idx="55">
                  <c:v>533.99560834299052</c:v>
                </c:pt>
                <c:pt idx="56">
                  <c:v>571.75478991508305</c:v>
                </c:pt>
                <c:pt idx="57">
                  <c:v>610.68459316276574</c:v>
                </c:pt>
                <c:pt idx="58">
                  <c:v>650.78501808603869</c:v>
                </c:pt>
                <c:pt idx="59">
                  <c:v>692.05606468490168</c:v>
                </c:pt>
                <c:pt idx="60">
                  <c:v>734.49773295935472</c:v>
                </c:pt>
                <c:pt idx="61">
                  <c:v>778.11002290939768</c:v>
                </c:pt>
                <c:pt idx="62">
                  <c:v>822.89293453503115</c:v>
                </c:pt>
                <c:pt idx="63">
                  <c:v>868.84646783625465</c:v>
                </c:pt>
                <c:pt idx="64">
                  <c:v>915.9706228130683</c:v>
                </c:pt>
                <c:pt idx="65">
                  <c:v>964.265399465472</c:v>
                </c:pt>
                <c:pt idx="66">
                  <c:v>1013.730797793466</c:v>
                </c:pt>
                <c:pt idx="67">
                  <c:v>1064.3668177970501</c:v>
                </c:pt>
                <c:pt idx="68">
                  <c:v>1116.1734594762238</c:v>
                </c:pt>
                <c:pt idx="69">
                  <c:v>1169.1507228309879</c:v>
                </c:pt>
                <c:pt idx="70">
                  <c:v>1223.2986078613426</c:v>
                </c:pt>
                <c:pt idx="71">
                  <c:v>1278.617114567287</c:v>
                </c:pt>
                <c:pt idx="72">
                  <c:v>1335.1062429488218</c:v>
                </c:pt>
                <c:pt idx="73">
                  <c:v>1392.7659930059467</c:v>
                </c:pt>
                <c:pt idx="74">
                  <c:v>1451.5963647386618</c:v>
                </c:pt>
                <c:pt idx="75">
                  <c:v>1511.5973581469659</c:v>
                </c:pt>
                <c:pt idx="76">
                  <c:v>1572.768973230862</c:v>
                </c:pt>
                <c:pt idx="77">
                  <c:v>1635.1112099903476</c:v>
                </c:pt>
                <c:pt idx="78">
                  <c:v>1698.6240684254228</c:v>
                </c:pt>
                <c:pt idx="79">
                  <c:v>1763.3075485360876</c:v>
                </c:pt>
                <c:pt idx="80">
                  <c:v>1829.1616503223433</c:v>
                </c:pt>
                <c:pt idx="81">
                  <c:v>1896.1863737841891</c:v>
                </c:pt>
                <c:pt idx="82">
                  <c:v>1964.3817189216254</c:v>
                </c:pt>
                <c:pt idx="83">
                  <c:v>2033.7476857346512</c:v>
                </c:pt>
                <c:pt idx="84">
                  <c:v>2104.2842742232679</c:v>
                </c:pt>
                <c:pt idx="85">
                  <c:v>2175.991484387474</c:v>
                </c:pt>
                <c:pt idx="86">
                  <c:v>2248.8693162272707</c:v>
                </c:pt>
                <c:pt idx="87">
                  <c:v>2322.9177697426571</c:v>
                </c:pt>
                <c:pt idx="88">
                  <c:v>2398.1368449336342</c:v>
                </c:pt>
                <c:pt idx="89">
                  <c:v>2474.5265418002009</c:v>
                </c:pt>
                <c:pt idx="90">
                  <c:v>2552.0868603423582</c:v>
                </c:pt>
                <c:pt idx="91">
                  <c:v>2630.8178005601048</c:v>
                </c:pt>
                <c:pt idx="92">
                  <c:v>2710.7193624534425</c:v>
                </c:pt>
                <c:pt idx="93">
                  <c:v>2791.7915460223689</c:v>
                </c:pt>
                <c:pt idx="94">
                  <c:v>2874.034351266886</c:v>
                </c:pt>
                <c:pt idx="95">
                  <c:v>2957.4477781869941</c:v>
                </c:pt>
                <c:pt idx="96">
                  <c:v>3042.0318267826915</c:v>
                </c:pt>
                <c:pt idx="97">
                  <c:v>3127.7864970539799</c:v>
                </c:pt>
                <c:pt idx="98">
                  <c:v>3214.7117890008576</c:v>
                </c:pt>
                <c:pt idx="99">
                  <c:v>3302.807702623325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26-4086-A562-0B70D5CB2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-972.27745279555916</c:v>
                </c:pt>
                <c:pt idx="1">
                  <c:v>-944.44216496292142</c:v>
                </c:pt>
                <c:pt idx="2">
                  <c:v>-916.60687713028369</c:v>
                </c:pt>
                <c:pt idx="3">
                  <c:v>-888.77158929764596</c:v>
                </c:pt>
                <c:pt idx="4">
                  <c:v>-860.93630146500823</c:v>
                </c:pt>
                <c:pt idx="5">
                  <c:v>-833.10101363237038</c:v>
                </c:pt>
                <c:pt idx="6">
                  <c:v>-805.26572579973276</c:v>
                </c:pt>
                <c:pt idx="7">
                  <c:v>-777.43043796709492</c:v>
                </c:pt>
                <c:pt idx="8">
                  <c:v>-749.59515013445719</c:v>
                </c:pt>
                <c:pt idx="9">
                  <c:v>-721.75986230181945</c:v>
                </c:pt>
                <c:pt idx="10">
                  <c:v>-693.92457446918172</c:v>
                </c:pt>
                <c:pt idx="11">
                  <c:v>-666.08928663654387</c:v>
                </c:pt>
                <c:pt idx="12">
                  <c:v>-638.25399880390614</c:v>
                </c:pt>
                <c:pt idx="13">
                  <c:v>-610.41871097126841</c:v>
                </c:pt>
                <c:pt idx="14">
                  <c:v>-582.58342313863068</c:v>
                </c:pt>
                <c:pt idx="15">
                  <c:v>-554.74813530599295</c:v>
                </c:pt>
                <c:pt idx="16">
                  <c:v>-526.91284747335521</c:v>
                </c:pt>
                <c:pt idx="17">
                  <c:v>-499.07755964071748</c:v>
                </c:pt>
                <c:pt idx="18">
                  <c:v>-471.24227180807969</c:v>
                </c:pt>
                <c:pt idx="19">
                  <c:v>-443.4069839754419</c:v>
                </c:pt>
                <c:pt idx="20">
                  <c:v>-415.57169614280423</c:v>
                </c:pt>
                <c:pt idx="21">
                  <c:v>-387.73640831016644</c:v>
                </c:pt>
                <c:pt idx="22">
                  <c:v>-359.90112047752865</c:v>
                </c:pt>
                <c:pt idx="23">
                  <c:v>-332.06583264489086</c:v>
                </c:pt>
                <c:pt idx="24">
                  <c:v>-304.23054481225319</c:v>
                </c:pt>
                <c:pt idx="25">
                  <c:v>-276.39525697961545</c:v>
                </c:pt>
                <c:pt idx="26">
                  <c:v>-248.55996914697764</c:v>
                </c:pt>
                <c:pt idx="27">
                  <c:v>-220.72468131433999</c:v>
                </c:pt>
                <c:pt idx="28">
                  <c:v>-192.8893934817022</c:v>
                </c:pt>
                <c:pt idx="29">
                  <c:v>-165.05410564906441</c:v>
                </c:pt>
                <c:pt idx="30">
                  <c:v>-137.21881781642662</c:v>
                </c:pt>
                <c:pt idx="31">
                  <c:v>-109.38352998378896</c:v>
                </c:pt>
                <c:pt idx="32">
                  <c:v>-81.548242151151172</c:v>
                </c:pt>
                <c:pt idx="33">
                  <c:v>-53.712954318513397</c:v>
                </c:pt>
                <c:pt idx="34">
                  <c:v>-25.877666485875729</c:v>
                </c:pt>
                <c:pt idx="35">
                  <c:v>1.9576213467620547</c:v>
                </c:pt>
                <c:pt idx="36">
                  <c:v>29.792909179399839</c:v>
                </c:pt>
                <c:pt idx="37">
                  <c:v>57.628197012037624</c:v>
                </c:pt>
                <c:pt idx="38">
                  <c:v>85.463484844675406</c:v>
                </c:pt>
                <c:pt idx="39">
                  <c:v>113.29877267731318</c:v>
                </c:pt>
                <c:pt idx="40">
                  <c:v>141.13406050995073</c:v>
                </c:pt>
                <c:pt idx="41">
                  <c:v>168.96934834258852</c:v>
                </c:pt>
                <c:pt idx="42">
                  <c:v>196.80463617522631</c:v>
                </c:pt>
                <c:pt idx="43">
                  <c:v>224.6399240078641</c:v>
                </c:pt>
                <c:pt idx="44">
                  <c:v>252.47521184050186</c:v>
                </c:pt>
                <c:pt idx="45">
                  <c:v>280.31049967313965</c:v>
                </c:pt>
                <c:pt idx="46">
                  <c:v>308.14578750577743</c:v>
                </c:pt>
                <c:pt idx="47">
                  <c:v>335.981075338415</c:v>
                </c:pt>
                <c:pt idx="48">
                  <c:v>363.81636317105279</c:v>
                </c:pt>
                <c:pt idx="49">
                  <c:v>391.65165100369057</c:v>
                </c:pt>
                <c:pt idx="50">
                  <c:v>419.48693883632836</c:v>
                </c:pt>
                <c:pt idx="51">
                  <c:v>447.3222266689661</c:v>
                </c:pt>
                <c:pt idx="52">
                  <c:v>475.15751450160388</c:v>
                </c:pt>
                <c:pt idx="53">
                  <c:v>502.99280233424167</c:v>
                </c:pt>
                <c:pt idx="54">
                  <c:v>530.82809016687929</c:v>
                </c:pt>
                <c:pt idx="55">
                  <c:v>558.66337799951702</c:v>
                </c:pt>
                <c:pt idx="56">
                  <c:v>586.49866583215476</c:v>
                </c:pt>
                <c:pt idx="57">
                  <c:v>614.3339536647926</c:v>
                </c:pt>
                <c:pt idx="58">
                  <c:v>642.16924149743033</c:v>
                </c:pt>
                <c:pt idx="59">
                  <c:v>670.00452933006818</c:v>
                </c:pt>
                <c:pt idx="60">
                  <c:v>697.83981716270591</c:v>
                </c:pt>
                <c:pt idx="61">
                  <c:v>725.67510499534353</c:v>
                </c:pt>
                <c:pt idx="62">
                  <c:v>753.51039282798126</c:v>
                </c:pt>
                <c:pt idx="63">
                  <c:v>781.345680660619</c:v>
                </c:pt>
                <c:pt idx="64">
                  <c:v>809.18096849325684</c:v>
                </c:pt>
                <c:pt idx="65">
                  <c:v>837.01625632589457</c:v>
                </c:pt>
                <c:pt idx="66">
                  <c:v>864.85154415853242</c:v>
                </c:pt>
                <c:pt idx="67">
                  <c:v>892.68683199117015</c:v>
                </c:pt>
                <c:pt idx="68">
                  <c:v>920.52211982380777</c:v>
                </c:pt>
                <c:pt idx="69">
                  <c:v>948.3574076564455</c:v>
                </c:pt>
                <c:pt idx="70">
                  <c:v>976.19269548908335</c:v>
                </c:pt>
                <c:pt idx="71">
                  <c:v>1004.0279833217211</c:v>
                </c:pt>
                <c:pt idx="72">
                  <c:v>1031.8632711543589</c:v>
                </c:pt>
                <c:pt idx="73">
                  <c:v>1059.6985589869967</c:v>
                </c:pt>
                <c:pt idx="74">
                  <c:v>1087.5338468196346</c:v>
                </c:pt>
                <c:pt idx="75">
                  <c:v>1115.3691346522719</c:v>
                </c:pt>
                <c:pt idx="76">
                  <c:v>1143.2044224849101</c:v>
                </c:pt>
                <c:pt idx="77">
                  <c:v>1171.0397103175478</c:v>
                </c:pt>
                <c:pt idx="78">
                  <c:v>1198.8749981501858</c:v>
                </c:pt>
                <c:pt idx="79">
                  <c:v>1226.7102859828231</c:v>
                </c:pt>
                <c:pt idx="80">
                  <c:v>1254.5455738154608</c:v>
                </c:pt>
                <c:pt idx="81">
                  <c:v>1282.3808616480985</c:v>
                </c:pt>
                <c:pt idx="82">
                  <c:v>1310.2161494807362</c:v>
                </c:pt>
                <c:pt idx="83">
                  <c:v>1338.0514373133742</c:v>
                </c:pt>
                <c:pt idx="84">
                  <c:v>1365.8867251460119</c:v>
                </c:pt>
                <c:pt idx="85">
                  <c:v>1393.7220129786497</c:v>
                </c:pt>
                <c:pt idx="86">
                  <c:v>1421.5573008112874</c:v>
                </c:pt>
                <c:pt idx="87">
                  <c:v>1449.3925886439254</c:v>
                </c:pt>
                <c:pt idx="88">
                  <c:v>1477.2278764765631</c:v>
                </c:pt>
                <c:pt idx="89">
                  <c:v>1505.0631643092008</c:v>
                </c:pt>
                <c:pt idx="90">
                  <c:v>1532.8984521418386</c:v>
                </c:pt>
                <c:pt idx="91">
                  <c:v>1560.7337399744763</c:v>
                </c:pt>
                <c:pt idx="92">
                  <c:v>1588.5690278071143</c:v>
                </c:pt>
                <c:pt idx="93">
                  <c:v>1616.4043156397515</c:v>
                </c:pt>
                <c:pt idx="94">
                  <c:v>1644.2396034723893</c:v>
                </c:pt>
                <c:pt idx="95">
                  <c:v>1672.074891305027</c:v>
                </c:pt>
                <c:pt idx="96">
                  <c:v>1699.910179137665</c:v>
                </c:pt>
                <c:pt idx="97">
                  <c:v>1727.7454669703027</c:v>
                </c:pt>
                <c:pt idx="98">
                  <c:v>1755.5807548029404</c:v>
                </c:pt>
                <c:pt idx="99">
                  <c:v>1783.4160426355779</c:v>
                </c:pt>
              </c:numCache>
            </c:numRef>
          </c:xVal>
          <c:yVal>
            <c:numRef>
              <c:f>Gap60deg!$O$67:$DJ$67</c:f>
              <c:numCache>
                <c:formatCode>General</c:formatCode>
                <c:ptCount val="100"/>
                <c:pt idx="0">
                  <c:v>2863.2554786177725</c:v>
                </c:pt>
                <c:pt idx="1">
                  <c:v>2863.2554786177725</c:v>
                </c:pt>
                <c:pt idx="2">
                  <c:v>2863.2572158716266</c:v>
                </c:pt>
                <c:pt idx="3">
                  <c:v>2863.2828614941104</c:v>
                </c:pt>
                <c:pt idx="4">
                  <c:v>2863.3391586814823</c:v>
                </c:pt>
                <c:pt idx="5">
                  <c:v>2863.4261074337423</c:v>
                </c:pt>
                <c:pt idx="6">
                  <c:v>2863.5437077508905</c:v>
                </c:pt>
                <c:pt idx="7">
                  <c:v>2863.6919596329262</c:v>
                </c:pt>
                <c:pt idx="8">
                  <c:v>2863.8708630798501</c:v>
                </c:pt>
                <c:pt idx="9">
                  <c:v>2864.0804180916616</c:v>
                </c:pt>
                <c:pt idx="10">
                  <c:v>2864.3206246683617</c:v>
                </c:pt>
                <c:pt idx="11">
                  <c:v>2864.5914828099494</c:v>
                </c:pt>
                <c:pt idx="12">
                  <c:v>2864.8929925164248</c:v>
                </c:pt>
                <c:pt idx="13">
                  <c:v>2865.2251537877883</c:v>
                </c:pt>
                <c:pt idx="14">
                  <c:v>2865.5879666240403</c:v>
                </c:pt>
                <c:pt idx="15">
                  <c:v>2865.9814310251795</c:v>
                </c:pt>
                <c:pt idx="16">
                  <c:v>2866.4055469912073</c:v>
                </c:pt>
                <c:pt idx="17">
                  <c:v>2866.8603145221223</c:v>
                </c:pt>
                <c:pt idx="18">
                  <c:v>2867.3457336179258</c:v>
                </c:pt>
                <c:pt idx="19">
                  <c:v>2867.8618042786175</c:v>
                </c:pt>
                <c:pt idx="20">
                  <c:v>2868.4085265041963</c:v>
                </c:pt>
                <c:pt idx="21">
                  <c:v>2868.9859002946632</c:v>
                </c:pt>
                <c:pt idx="22">
                  <c:v>2869.5939256500187</c:v>
                </c:pt>
                <c:pt idx="23">
                  <c:v>2870.2326025702619</c:v>
                </c:pt>
                <c:pt idx="24">
                  <c:v>2870.9019310553931</c:v>
                </c:pt>
                <c:pt idx="25">
                  <c:v>2871.601911105412</c:v>
                </c:pt>
                <c:pt idx="26">
                  <c:v>2872.332542720319</c:v>
                </c:pt>
                <c:pt idx="27">
                  <c:v>2873.0938259001136</c:v>
                </c:pt>
                <c:pt idx="28">
                  <c:v>2873.8857606447964</c:v>
                </c:pt>
                <c:pt idx="29">
                  <c:v>2874.7083469543672</c:v>
                </c:pt>
                <c:pt idx="30">
                  <c:v>2875.5615848288262</c:v>
                </c:pt>
                <c:pt idx="31">
                  <c:v>2876.4885632368114</c:v>
                </c:pt>
                <c:pt idx="32">
                  <c:v>2877.7481695244091</c:v>
                </c:pt>
                <c:pt idx="33">
                  <c:v>2879.383610558702</c:v>
                </c:pt>
                <c:pt idx="34">
                  <c:v>2881.394886339689</c:v>
                </c:pt>
                <c:pt idx="35">
                  <c:v>2883.7819968673703</c:v>
                </c:pt>
                <c:pt idx="36">
                  <c:v>2886.5449421417457</c:v>
                </c:pt>
                <c:pt idx="37">
                  <c:v>2889.6837221628157</c:v>
                </c:pt>
                <c:pt idx="38">
                  <c:v>2893.1983369305799</c:v>
                </c:pt>
                <c:pt idx="39">
                  <c:v>2897.0887864450383</c:v>
                </c:pt>
                <c:pt idx="40">
                  <c:v>2901.3550707061913</c:v>
                </c:pt>
                <c:pt idx="41">
                  <c:v>2905.9971897140381</c:v>
                </c:pt>
                <c:pt idx="42">
                  <c:v>2911.0151434685804</c:v>
                </c:pt>
                <c:pt idx="43">
                  <c:v>2916.408931969816</c:v>
                </c:pt>
                <c:pt idx="44">
                  <c:v>2922.1785552177462</c:v>
                </c:pt>
                <c:pt idx="45">
                  <c:v>2928.3240132123706</c:v>
                </c:pt>
                <c:pt idx="46">
                  <c:v>2934.8453059536896</c:v>
                </c:pt>
                <c:pt idx="47">
                  <c:v>2941.7424334417028</c:v>
                </c:pt>
                <c:pt idx="48">
                  <c:v>2949.0153956764102</c:v>
                </c:pt>
                <c:pt idx="49">
                  <c:v>2956.6641926578122</c:v>
                </c:pt>
                <c:pt idx="50">
                  <c:v>2964.688824385908</c:v>
                </c:pt>
                <c:pt idx="51">
                  <c:v>2973.0892908606984</c:v>
                </c:pt>
                <c:pt idx="52">
                  <c:v>2981.8655920821834</c:v>
                </c:pt>
                <c:pt idx="53">
                  <c:v>2991.0177280503626</c:v>
                </c:pt>
                <c:pt idx="54">
                  <c:v>3000.545698765236</c:v>
                </c:pt>
                <c:pt idx="55">
                  <c:v>3010.4495042268036</c:v>
                </c:pt>
                <c:pt idx="56">
                  <c:v>3020.7291444350658</c:v>
                </c:pt>
                <c:pt idx="57">
                  <c:v>3031.3846193900226</c:v>
                </c:pt>
                <c:pt idx="58">
                  <c:v>3042.4159290916732</c:v>
                </c:pt>
                <c:pt idx="59">
                  <c:v>3053.8230735400184</c:v>
                </c:pt>
                <c:pt idx="60">
                  <c:v>3065.6060527350578</c:v>
                </c:pt>
                <c:pt idx="61">
                  <c:v>3077.7648666767914</c:v>
                </c:pt>
                <c:pt idx="62">
                  <c:v>3090.2995153652196</c:v>
                </c:pt>
                <c:pt idx="63">
                  <c:v>3103.209998800342</c:v>
                </c:pt>
                <c:pt idx="64">
                  <c:v>3116.496316982159</c:v>
                </c:pt>
                <c:pt idx="65">
                  <c:v>3130.1584699106702</c:v>
                </c:pt>
                <c:pt idx="66">
                  <c:v>3144.1964575858756</c:v>
                </c:pt>
                <c:pt idx="67">
                  <c:v>3158.6102800077751</c:v>
                </c:pt>
                <c:pt idx="68">
                  <c:v>3173.3999371763693</c:v>
                </c:pt>
                <c:pt idx="69">
                  <c:v>3188.5654290916577</c:v>
                </c:pt>
                <c:pt idx="70">
                  <c:v>3204.1067557536403</c:v>
                </c:pt>
                <c:pt idx="71">
                  <c:v>3220.0239171623175</c:v>
                </c:pt>
                <c:pt idx="72">
                  <c:v>3236.3169133176889</c:v>
                </c:pt>
                <c:pt idx="73">
                  <c:v>3252.9857442197545</c:v>
                </c:pt>
                <c:pt idx="74">
                  <c:v>3270.0304098685147</c:v>
                </c:pt>
                <c:pt idx="75">
                  <c:v>3287.4509102639686</c:v>
                </c:pt>
                <c:pt idx="76">
                  <c:v>3305.2472454061176</c:v>
                </c:pt>
                <c:pt idx="77">
                  <c:v>3323.4194152949608</c:v>
                </c:pt>
                <c:pt idx="78">
                  <c:v>3341.9674199304982</c:v>
                </c:pt>
                <c:pt idx="79">
                  <c:v>3360.8912593127293</c:v>
                </c:pt>
                <c:pt idx="80">
                  <c:v>3380.1909334416555</c:v>
                </c:pt>
                <c:pt idx="81">
                  <c:v>3399.8664423172759</c:v>
                </c:pt>
                <c:pt idx="82">
                  <c:v>3419.9177859395904</c:v>
                </c:pt>
                <c:pt idx="83">
                  <c:v>3440.3449643085996</c:v>
                </c:pt>
                <c:pt idx="84">
                  <c:v>3461.147977424303</c:v>
                </c:pt>
                <c:pt idx="85">
                  <c:v>3482.3268252867006</c:v>
                </c:pt>
                <c:pt idx="86">
                  <c:v>3503.8815078957928</c:v>
                </c:pt>
                <c:pt idx="87">
                  <c:v>3525.8120252515791</c:v>
                </c:pt>
                <c:pt idx="88">
                  <c:v>3548.1183773540592</c:v>
                </c:pt>
                <c:pt idx="89">
                  <c:v>3570.8005642032344</c:v>
                </c:pt>
                <c:pt idx="90">
                  <c:v>3593.8585857991038</c:v>
                </c:pt>
                <c:pt idx="91">
                  <c:v>3617.2924421416674</c:v>
                </c:pt>
                <c:pt idx="92">
                  <c:v>3641.1021332309256</c:v>
                </c:pt>
                <c:pt idx="93">
                  <c:v>3665.2876590668775</c:v>
                </c:pt>
                <c:pt idx="94">
                  <c:v>3689.8490196495241</c:v>
                </c:pt>
                <c:pt idx="95">
                  <c:v>3714.7862149788648</c:v>
                </c:pt>
                <c:pt idx="96">
                  <c:v>3740.0992450549006</c:v>
                </c:pt>
                <c:pt idx="97">
                  <c:v>3765.7881098776297</c:v>
                </c:pt>
                <c:pt idx="98">
                  <c:v>3791.8528094470539</c:v>
                </c:pt>
                <c:pt idx="99">
                  <c:v>3818.2933437631718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5-497C-9427-4C1032B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-876.58190219806704</c:v>
                </c:pt>
                <c:pt idx="1">
                  <c:v>-850.80028912083344</c:v>
                </c:pt>
                <c:pt idx="2">
                  <c:v>-825.01867604359984</c:v>
                </c:pt>
                <c:pt idx="3">
                  <c:v>-799.23706296636624</c:v>
                </c:pt>
                <c:pt idx="4">
                  <c:v>-773.45544988913264</c:v>
                </c:pt>
                <c:pt idx="5">
                  <c:v>-747.67383681189892</c:v>
                </c:pt>
                <c:pt idx="6">
                  <c:v>-721.89222373466544</c:v>
                </c:pt>
                <c:pt idx="7">
                  <c:v>-696.11061065743172</c:v>
                </c:pt>
                <c:pt idx="8">
                  <c:v>-670.32899758019812</c:v>
                </c:pt>
                <c:pt idx="9">
                  <c:v>-644.54738450296452</c:v>
                </c:pt>
                <c:pt idx="10">
                  <c:v>-618.76577142573103</c:v>
                </c:pt>
                <c:pt idx="11">
                  <c:v>-592.98415834849732</c:v>
                </c:pt>
                <c:pt idx="12">
                  <c:v>-567.20254527126372</c:v>
                </c:pt>
                <c:pt idx="13">
                  <c:v>-541.42093219403012</c:v>
                </c:pt>
                <c:pt idx="14">
                  <c:v>-515.63931911679651</c:v>
                </c:pt>
                <c:pt idx="15">
                  <c:v>-489.85770603956286</c:v>
                </c:pt>
                <c:pt idx="16">
                  <c:v>-464.07609296232926</c:v>
                </c:pt>
                <c:pt idx="17">
                  <c:v>-438.29447988509565</c:v>
                </c:pt>
                <c:pt idx="18">
                  <c:v>-412.51286680786205</c:v>
                </c:pt>
                <c:pt idx="19">
                  <c:v>-386.73125373062845</c:v>
                </c:pt>
                <c:pt idx="20">
                  <c:v>-360.94964065339485</c:v>
                </c:pt>
                <c:pt idx="21">
                  <c:v>-335.16802757616119</c:v>
                </c:pt>
                <c:pt idx="22">
                  <c:v>-309.38641449892765</c:v>
                </c:pt>
                <c:pt idx="23">
                  <c:v>-283.60480142169399</c:v>
                </c:pt>
                <c:pt idx="24">
                  <c:v>-257.82318834446033</c:v>
                </c:pt>
                <c:pt idx="25">
                  <c:v>-232.04157526722679</c:v>
                </c:pt>
                <c:pt idx="26">
                  <c:v>-206.25996218999313</c:v>
                </c:pt>
                <c:pt idx="27">
                  <c:v>-180.47834911275959</c:v>
                </c:pt>
                <c:pt idx="28">
                  <c:v>-154.6967360355259</c:v>
                </c:pt>
                <c:pt idx="29">
                  <c:v>-128.91512295829236</c:v>
                </c:pt>
                <c:pt idx="30">
                  <c:v>-103.13350988105871</c:v>
                </c:pt>
                <c:pt idx="31">
                  <c:v>-77.351896803825156</c:v>
                </c:pt>
                <c:pt idx="32">
                  <c:v>-51.570283726591498</c:v>
                </c:pt>
                <c:pt idx="33">
                  <c:v>-25.78867064935784</c:v>
                </c:pt>
                <c:pt idx="34">
                  <c:v>-7.0575721242930739E-3</c:v>
                </c:pt>
                <c:pt idx="35">
                  <c:v>25.774555505109369</c:v>
                </c:pt>
                <c:pt idx="36">
                  <c:v>51.556168582342913</c:v>
                </c:pt>
                <c:pt idx="37">
                  <c:v>77.337781659576578</c:v>
                </c:pt>
                <c:pt idx="38">
                  <c:v>103.11939473681012</c:v>
                </c:pt>
                <c:pt idx="39">
                  <c:v>128.90100781404379</c:v>
                </c:pt>
                <c:pt idx="40">
                  <c:v>154.68262089127734</c:v>
                </c:pt>
                <c:pt idx="41">
                  <c:v>180.46423396851111</c:v>
                </c:pt>
                <c:pt idx="42">
                  <c:v>206.24584704574465</c:v>
                </c:pt>
                <c:pt idx="43">
                  <c:v>232.0274601229782</c:v>
                </c:pt>
                <c:pt idx="44">
                  <c:v>257.80907320021174</c:v>
                </c:pt>
                <c:pt idx="45">
                  <c:v>283.59068627744551</c:v>
                </c:pt>
                <c:pt idx="46">
                  <c:v>309.37229935467906</c:v>
                </c:pt>
                <c:pt idx="47">
                  <c:v>335.1539124319126</c:v>
                </c:pt>
                <c:pt idx="48">
                  <c:v>360.93552550914637</c:v>
                </c:pt>
                <c:pt idx="49">
                  <c:v>386.71713858637992</c:v>
                </c:pt>
                <c:pt idx="50">
                  <c:v>412.49875166361346</c:v>
                </c:pt>
                <c:pt idx="51">
                  <c:v>438.28036474084701</c:v>
                </c:pt>
                <c:pt idx="52">
                  <c:v>464.06197781808083</c:v>
                </c:pt>
                <c:pt idx="53">
                  <c:v>489.84359089531438</c:v>
                </c:pt>
                <c:pt idx="54">
                  <c:v>515.62520397254787</c:v>
                </c:pt>
                <c:pt idx="55">
                  <c:v>541.40681704978147</c:v>
                </c:pt>
                <c:pt idx="56">
                  <c:v>567.18843012701518</c:v>
                </c:pt>
                <c:pt idx="57">
                  <c:v>592.97004320424878</c:v>
                </c:pt>
                <c:pt idx="58">
                  <c:v>618.75165628148227</c:v>
                </c:pt>
                <c:pt idx="59">
                  <c:v>644.5332693587161</c:v>
                </c:pt>
                <c:pt idx="60">
                  <c:v>670.31488243594958</c:v>
                </c:pt>
                <c:pt idx="61">
                  <c:v>696.09649551318319</c:v>
                </c:pt>
                <c:pt idx="62">
                  <c:v>721.87810859041667</c:v>
                </c:pt>
                <c:pt idx="63">
                  <c:v>747.6597216676505</c:v>
                </c:pt>
                <c:pt idx="64">
                  <c:v>773.4413347448841</c:v>
                </c:pt>
                <c:pt idx="65">
                  <c:v>799.22294782211759</c:v>
                </c:pt>
                <c:pt idx="66">
                  <c:v>825.00456089935142</c:v>
                </c:pt>
                <c:pt idx="67">
                  <c:v>850.78617397658491</c:v>
                </c:pt>
                <c:pt idx="68">
                  <c:v>876.56778705381851</c:v>
                </c:pt>
                <c:pt idx="69">
                  <c:v>902.34940013105199</c:v>
                </c:pt>
                <c:pt idx="70">
                  <c:v>928.13101320828582</c:v>
                </c:pt>
                <c:pt idx="71">
                  <c:v>953.91262628551931</c:v>
                </c:pt>
                <c:pt idx="72">
                  <c:v>979.69423936275291</c:v>
                </c:pt>
                <c:pt idx="73">
                  <c:v>1005.4758524399866</c:v>
                </c:pt>
                <c:pt idx="74">
                  <c:v>1031.2574655172202</c:v>
                </c:pt>
                <c:pt idx="75">
                  <c:v>1057.0390785944537</c:v>
                </c:pt>
                <c:pt idx="76">
                  <c:v>1082.8206916716872</c:v>
                </c:pt>
                <c:pt idx="77">
                  <c:v>1108.6023047489211</c:v>
                </c:pt>
                <c:pt idx="78">
                  <c:v>1134.3839178261546</c:v>
                </c:pt>
                <c:pt idx="79">
                  <c:v>1160.1655309033883</c:v>
                </c:pt>
                <c:pt idx="80">
                  <c:v>1185.9471439806218</c:v>
                </c:pt>
                <c:pt idx="81">
                  <c:v>1211.7287570578553</c:v>
                </c:pt>
                <c:pt idx="82">
                  <c:v>1237.5103701350895</c:v>
                </c:pt>
                <c:pt idx="83">
                  <c:v>1263.291983212323</c:v>
                </c:pt>
                <c:pt idx="84">
                  <c:v>1289.0735962895565</c:v>
                </c:pt>
                <c:pt idx="85">
                  <c:v>1314.8552093667899</c:v>
                </c:pt>
                <c:pt idx="86">
                  <c:v>1340.6368224440237</c:v>
                </c:pt>
                <c:pt idx="87">
                  <c:v>1366.4184355212572</c:v>
                </c:pt>
                <c:pt idx="88">
                  <c:v>1392.2000485984906</c:v>
                </c:pt>
                <c:pt idx="89">
                  <c:v>1417.9816616757246</c:v>
                </c:pt>
                <c:pt idx="90">
                  <c:v>1443.7632747529583</c:v>
                </c:pt>
                <c:pt idx="91">
                  <c:v>1469.5448878301918</c:v>
                </c:pt>
                <c:pt idx="92">
                  <c:v>1495.3265009074253</c:v>
                </c:pt>
                <c:pt idx="93">
                  <c:v>1521.1081139846588</c:v>
                </c:pt>
                <c:pt idx="94">
                  <c:v>1546.8897270618925</c:v>
                </c:pt>
                <c:pt idx="95">
                  <c:v>1572.671340139126</c:v>
                </c:pt>
                <c:pt idx="96">
                  <c:v>1598.4529532163599</c:v>
                </c:pt>
                <c:pt idx="97">
                  <c:v>1624.2345662935934</c:v>
                </c:pt>
                <c:pt idx="98">
                  <c:v>1650.0161793708271</c:v>
                </c:pt>
                <c:pt idx="99">
                  <c:v>1675.7977924480606</c:v>
                </c:pt>
              </c:numCache>
            </c:numRef>
          </c:xVal>
          <c:yVal>
            <c:numRef>
              <c:f>Gap90deg!$O$68:$DJ$68</c:f>
              <c:numCache>
                <c:formatCode>General</c:formatCode>
                <c:ptCount val="100"/>
                <c:pt idx="0">
                  <c:v>-129.52262395457151</c:v>
                </c:pt>
                <c:pt idx="1">
                  <c:v>-129.52262395457151</c:v>
                </c:pt>
                <c:pt idx="2">
                  <c:v>-129.50347511519041</c:v>
                </c:pt>
                <c:pt idx="3">
                  <c:v>-129.27098376653944</c:v>
                </c:pt>
                <c:pt idx="4">
                  <c:v>-128.77457941430055</c:v>
                </c:pt>
                <c:pt idx="5">
                  <c:v>-128.01426205847375</c:v>
                </c:pt>
                <c:pt idx="6">
                  <c:v>-126.99003169905897</c:v>
                </c:pt>
                <c:pt idx="7">
                  <c:v>-125.70188833605631</c:v>
                </c:pt>
                <c:pt idx="8">
                  <c:v>-124.14983196946575</c:v>
                </c:pt>
                <c:pt idx="9">
                  <c:v>-122.33386259928723</c:v>
                </c:pt>
                <c:pt idx="10">
                  <c:v>-120.25398022552083</c:v>
                </c:pt>
                <c:pt idx="11">
                  <c:v>-117.91018484816647</c:v>
                </c:pt>
                <c:pt idx="12">
                  <c:v>-115.3024764672242</c:v>
                </c:pt>
                <c:pt idx="13">
                  <c:v>-112.43085508269402</c:v>
                </c:pt>
                <c:pt idx="14">
                  <c:v>-109.29532069457592</c:v>
                </c:pt>
                <c:pt idx="15">
                  <c:v>-105.89587330286989</c:v>
                </c:pt>
                <c:pt idx="16">
                  <c:v>-102.23251290757594</c:v>
                </c:pt>
                <c:pt idx="17">
                  <c:v>-98.305239508694058</c:v>
                </c:pt>
                <c:pt idx="18">
                  <c:v>-94.114053106224276</c:v>
                </c:pt>
                <c:pt idx="19">
                  <c:v>-89.658953700166578</c:v>
                </c:pt>
                <c:pt idx="20">
                  <c:v>-84.939941290520949</c:v>
                </c:pt>
                <c:pt idx="21">
                  <c:v>-79.957015877287375</c:v>
                </c:pt>
                <c:pt idx="22">
                  <c:v>-74.710177460465914</c:v>
                </c:pt>
                <c:pt idx="23">
                  <c:v>-69.199426040056508</c:v>
                </c:pt>
                <c:pt idx="24">
                  <c:v>-63.424761616059186</c:v>
                </c:pt>
                <c:pt idx="25">
                  <c:v>-57.386184188473976</c:v>
                </c:pt>
                <c:pt idx="26">
                  <c:v>-51.083693757300807</c:v>
                </c:pt>
                <c:pt idx="27">
                  <c:v>-44.517290322539736</c:v>
                </c:pt>
                <c:pt idx="28">
                  <c:v>-37.686973884190721</c:v>
                </c:pt>
                <c:pt idx="29">
                  <c:v>-30.592744442253828</c:v>
                </c:pt>
                <c:pt idx="30">
                  <c:v>-22.957001180691655</c:v>
                </c:pt>
                <c:pt idx="31">
                  <c:v>-14.170774068053149</c:v>
                </c:pt>
                <c:pt idx="32">
                  <c:v>-4.2124595231752231</c:v>
                </c:pt>
                <c:pt idx="33">
                  <c:v>6.9179424539420857</c:v>
                </c:pt>
                <c:pt idx="34">
                  <c:v>19.220431863298717</c:v>
                </c:pt>
                <c:pt idx="35">
                  <c:v>32.695008704894789</c:v>
                </c:pt>
                <c:pt idx="36">
                  <c:v>47.341672978730173</c:v>
                </c:pt>
                <c:pt idx="37">
                  <c:v>63.160424684805001</c:v>
                </c:pt>
                <c:pt idx="38">
                  <c:v>80.151263823119109</c:v>
                </c:pt>
                <c:pt idx="39">
                  <c:v>98.314190393672703</c:v>
                </c:pt>
                <c:pt idx="40">
                  <c:v>117.64920439646559</c:v>
                </c:pt>
                <c:pt idx="41">
                  <c:v>138.15630583149803</c:v>
                </c:pt>
                <c:pt idx="42">
                  <c:v>159.83549469876968</c:v>
                </c:pt>
                <c:pt idx="43">
                  <c:v>182.68677099828068</c:v>
                </c:pt>
                <c:pt idx="44">
                  <c:v>206.71013473003106</c:v>
                </c:pt>
                <c:pt idx="45">
                  <c:v>231.90558589402102</c:v>
                </c:pt>
                <c:pt idx="46">
                  <c:v>258.27312449025015</c:v>
                </c:pt>
                <c:pt idx="47">
                  <c:v>285.81275051871864</c:v>
                </c:pt>
                <c:pt idx="48">
                  <c:v>314.52446397942674</c:v>
                </c:pt>
                <c:pt idx="49">
                  <c:v>344.40826487237405</c:v>
                </c:pt>
                <c:pt idx="50">
                  <c:v>375.46415319756068</c:v>
                </c:pt>
                <c:pt idx="51">
                  <c:v>407.69212895498674</c:v>
                </c:pt>
                <c:pt idx="52">
                  <c:v>441.09219214465236</c:v>
                </c:pt>
                <c:pt idx="53">
                  <c:v>475.66434276655718</c:v>
                </c:pt>
                <c:pt idx="54">
                  <c:v>511.40858082070122</c:v>
                </c:pt>
                <c:pt idx="55">
                  <c:v>548.3249063070848</c:v>
                </c:pt>
                <c:pt idx="56">
                  <c:v>586.41331922570805</c:v>
                </c:pt>
                <c:pt idx="57">
                  <c:v>625.67381957657017</c:v>
                </c:pt>
                <c:pt idx="58">
                  <c:v>666.10640735967195</c:v>
                </c:pt>
                <c:pt idx="59">
                  <c:v>707.71108257501328</c:v>
                </c:pt>
                <c:pt idx="60">
                  <c:v>750.48784522259359</c:v>
                </c:pt>
                <c:pt idx="61">
                  <c:v>794.43669530241334</c:v>
                </c:pt>
                <c:pt idx="62">
                  <c:v>839.55763281447241</c:v>
                </c:pt>
                <c:pt idx="63">
                  <c:v>885.85065775877138</c:v>
                </c:pt>
                <c:pt idx="64">
                  <c:v>933.31577013530932</c:v>
                </c:pt>
                <c:pt idx="65">
                  <c:v>981.95296994408648</c:v>
                </c:pt>
                <c:pt idx="66">
                  <c:v>1031.7622571851036</c:v>
                </c:pt>
                <c:pt idx="67">
                  <c:v>1082.7436318583593</c:v>
                </c:pt>
                <c:pt idx="68">
                  <c:v>1134.8970939638548</c:v>
                </c:pt>
                <c:pt idx="69">
                  <c:v>1188.2226435015893</c:v>
                </c:pt>
                <c:pt idx="70">
                  <c:v>1242.7202804715641</c:v>
                </c:pt>
                <c:pt idx="71">
                  <c:v>1298.3900048737778</c:v>
                </c:pt>
                <c:pt idx="72">
                  <c:v>1355.2318167082306</c:v>
                </c:pt>
                <c:pt idx="73">
                  <c:v>1413.2457159749233</c:v>
                </c:pt>
                <c:pt idx="74">
                  <c:v>1472.4317026738549</c:v>
                </c:pt>
                <c:pt idx="75">
                  <c:v>1532.7897768050257</c:v>
                </c:pt>
                <c:pt idx="76">
                  <c:v>1594.3199383684359</c:v>
                </c:pt>
                <c:pt idx="77">
                  <c:v>1657.0221873640867</c:v>
                </c:pt>
                <c:pt idx="78">
                  <c:v>1720.8965237919758</c:v>
                </c:pt>
                <c:pt idx="79">
                  <c:v>1785.9429476521045</c:v>
                </c:pt>
                <c:pt idx="80">
                  <c:v>1852.1614589444723</c:v>
                </c:pt>
                <c:pt idx="81">
                  <c:v>1919.5520576690797</c:v>
                </c:pt>
                <c:pt idx="82">
                  <c:v>1988.1147438259275</c:v>
                </c:pt>
                <c:pt idx="83">
                  <c:v>2057.8495174150135</c:v>
                </c:pt>
                <c:pt idx="84">
                  <c:v>2128.7563784363392</c:v>
                </c:pt>
                <c:pt idx="85">
                  <c:v>2200.8353268899041</c:v>
                </c:pt>
                <c:pt idx="86">
                  <c:v>2274.086362775708</c:v>
                </c:pt>
                <c:pt idx="87">
                  <c:v>2348.5094860937515</c:v>
                </c:pt>
                <c:pt idx="88">
                  <c:v>2424.1046968440346</c:v>
                </c:pt>
                <c:pt idx="89">
                  <c:v>2500.8719950265581</c:v>
                </c:pt>
                <c:pt idx="90">
                  <c:v>2578.8113806413198</c:v>
                </c:pt>
                <c:pt idx="91">
                  <c:v>2657.9228536883206</c:v>
                </c:pt>
                <c:pt idx="92">
                  <c:v>2738.206414167561</c:v>
                </c:pt>
                <c:pt idx="93">
                  <c:v>2819.6620620790404</c:v>
                </c:pt>
                <c:pt idx="94">
                  <c:v>2902.2897974227599</c:v>
                </c:pt>
                <c:pt idx="95">
                  <c:v>2986.089620198718</c:v>
                </c:pt>
                <c:pt idx="96">
                  <c:v>3071.0615304069174</c:v>
                </c:pt>
                <c:pt idx="97">
                  <c:v>3157.2055280473551</c:v>
                </c:pt>
                <c:pt idx="98">
                  <c:v>3244.5216131200314</c:v>
                </c:pt>
                <c:pt idx="99">
                  <c:v>3333.0097856249477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31-411C-9A27-8BF06B658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-876.58190219806704</c:v>
                </c:pt>
                <c:pt idx="1">
                  <c:v>-850.80028912083344</c:v>
                </c:pt>
                <c:pt idx="2">
                  <c:v>-825.01867604359984</c:v>
                </c:pt>
                <c:pt idx="3">
                  <c:v>-799.23706296636624</c:v>
                </c:pt>
                <c:pt idx="4">
                  <c:v>-773.45544988913264</c:v>
                </c:pt>
                <c:pt idx="5">
                  <c:v>-747.67383681189892</c:v>
                </c:pt>
                <c:pt idx="6">
                  <c:v>-721.89222373466544</c:v>
                </c:pt>
                <c:pt idx="7">
                  <c:v>-696.11061065743172</c:v>
                </c:pt>
                <c:pt idx="8">
                  <c:v>-670.32899758019812</c:v>
                </c:pt>
                <c:pt idx="9">
                  <c:v>-644.54738450296452</c:v>
                </c:pt>
                <c:pt idx="10">
                  <c:v>-618.76577142573103</c:v>
                </c:pt>
                <c:pt idx="11">
                  <c:v>-592.98415834849732</c:v>
                </c:pt>
                <c:pt idx="12">
                  <c:v>-567.20254527126372</c:v>
                </c:pt>
                <c:pt idx="13">
                  <c:v>-541.42093219403012</c:v>
                </c:pt>
                <c:pt idx="14">
                  <c:v>-515.63931911679651</c:v>
                </c:pt>
                <c:pt idx="15">
                  <c:v>-489.85770603956286</c:v>
                </c:pt>
                <c:pt idx="16">
                  <c:v>-464.07609296232926</c:v>
                </c:pt>
                <c:pt idx="17">
                  <c:v>-438.29447988509565</c:v>
                </c:pt>
                <c:pt idx="18">
                  <c:v>-412.51286680786205</c:v>
                </c:pt>
                <c:pt idx="19">
                  <c:v>-386.73125373062845</c:v>
                </c:pt>
                <c:pt idx="20">
                  <c:v>-360.94964065339485</c:v>
                </c:pt>
                <c:pt idx="21">
                  <c:v>-335.16802757616119</c:v>
                </c:pt>
                <c:pt idx="22">
                  <c:v>-309.38641449892765</c:v>
                </c:pt>
                <c:pt idx="23">
                  <c:v>-283.60480142169399</c:v>
                </c:pt>
                <c:pt idx="24">
                  <c:v>-257.82318834446033</c:v>
                </c:pt>
                <c:pt idx="25">
                  <c:v>-232.04157526722679</c:v>
                </c:pt>
                <c:pt idx="26">
                  <c:v>-206.25996218999313</c:v>
                </c:pt>
                <c:pt idx="27">
                  <c:v>-180.47834911275959</c:v>
                </c:pt>
                <c:pt idx="28">
                  <c:v>-154.6967360355259</c:v>
                </c:pt>
                <c:pt idx="29">
                  <c:v>-128.91512295829236</c:v>
                </c:pt>
                <c:pt idx="30">
                  <c:v>-103.13350988105871</c:v>
                </c:pt>
                <c:pt idx="31">
                  <c:v>-77.351896803825156</c:v>
                </c:pt>
                <c:pt idx="32">
                  <c:v>-51.570283726591498</c:v>
                </c:pt>
                <c:pt idx="33">
                  <c:v>-25.78867064935784</c:v>
                </c:pt>
                <c:pt idx="34">
                  <c:v>-7.0575721242930739E-3</c:v>
                </c:pt>
                <c:pt idx="35">
                  <c:v>25.774555505109369</c:v>
                </c:pt>
                <c:pt idx="36">
                  <c:v>51.556168582342913</c:v>
                </c:pt>
                <c:pt idx="37">
                  <c:v>77.337781659576578</c:v>
                </c:pt>
                <c:pt idx="38">
                  <c:v>103.11939473681012</c:v>
                </c:pt>
                <c:pt idx="39">
                  <c:v>128.90100781404379</c:v>
                </c:pt>
                <c:pt idx="40">
                  <c:v>154.68262089127734</c:v>
                </c:pt>
                <c:pt idx="41">
                  <c:v>180.46423396851111</c:v>
                </c:pt>
                <c:pt idx="42">
                  <c:v>206.24584704574465</c:v>
                </c:pt>
                <c:pt idx="43">
                  <c:v>232.0274601229782</c:v>
                </c:pt>
                <c:pt idx="44">
                  <c:v>257.80907320021174</c:v>
                </c:pt>
                <c:pt idx="45">
                  <c:v>283.59068627744551</c:v>
                </c:pt>
                <c:pt idx="46">
                  <c:v>309.37229935467906</c:v>
                </c:pt>
                <c:pt idx="47">
                  <c:v>335.1539124319126</c:v>
                </c:pt>
                <c:pt idx="48">
                  <c:v>360.93552550914637</c:v>
                </c:pt>
                <c:pt idx="49">
                  <c:v>386.71713858637992</c:v>
                </c:pt>
                <c:pt idx="50">
                  <c:v>412.49875166361346</c:v>
                </c:pt>
                <c:pt idx="51">
                  <c:v>438.28036474084701</c:v>
                </c:pt>
                <c:pt idx="52">
                  <c:v>464.06197781808083</c:v>
                </c:pt>
                <c:pt idx="53">
                  <c:v>489.84359089531438</c:v>
                </c:pt>
                <c:pt idx="54">
                  <c:v>515.62520397254787</c:v>
                </c:pt>
                <c:pt idx="55">
                  <c:v>541.40681704978147</c:v>
                </c:pt>
                <c:pt idx="56">
                  <c:v>567.18843012701518</c:v>
                </c:pt>
                <c:pt idx="57">
                  <c:v>592.97004320424878</c:v>
                </c:pt>
                <c:pt idx="58">
                  <c:v>618.75165628148227</c:v>
                </c:pt>
                <c:pt idx="59">
                  <c:v>644.5332693587161</c:v>
                </c:pt>
                <c:pt idx="60">
                  <c:v>670.31488243594958</c:v>
                </c:pt>
                <c:pt idx="61">
                  <c:v>696.09649551318319</c:v>
                </c:pt>
                <c:pt idx="62">
                  <c:v>721.87810859041667</c:v>
                </c:pt>
                <c:pt idx="63">
                  <c:v>747.6597216676505</c:v>
                </c:pt>
                <c:pt idx="64">
                  <c:v>773.4413347448841</c:v>
                </c:pt>
                <c:pt idx="65">
                  <c:v>799.22294782211759</c:v>
                </c:pt>
                <c:pt idx="66">
                  <c:v>825.00456089935142</c:v>
                </c:pt>
                <c:pt idx="67">
                  <c:v>850.78617397658491</c:v>
                </c:pt>
                <c:pt idx="68">
                  <c:v>876.56778705381851</c:v>
                </c:pt>
                <c:pt idx="69">
                  <c:v>902.34940013105199</c:v>
                </c:pt>
                <c:pt idx="70">
                  <c:v>928.13101320828582</c:v>
                </c:pt>
                <c:pt idx="71">
                  <c:v>953.91262628551931</c:v>
                </c:pt>
                <c:pt idx="72">
                  <c:v>979.69423936275291</c:v>
                </c:pt>
                <c:pt idx="73">
                  <c:v>1005.4758524399866</c:v>
                </c:pt>
                <c:pt idx="74">
                  <c:v>1031.2574655172202</c:v>
                </c:pt>
                <c:pt idx="75">
                  <c:v>1057.0390785944537</c:v>
                </c:pt>
                <c:pt idx="76">
                  <c:v>1082.8206916716872</c:v>
                </c:pt>
                <c:pt idx="77">
                  <c:v>1108.6023047489211</c:v>
                </c:pt>
                <c:pt idx="78">
                  <c:v>1134.3839178261546</c:v>
                </c:pt>
                <c:pt idx="79">
                  <c:v>1160.1655309033883</c:v>
                </c:pt>
                <c:pt idx="80">
                  <c:v>1185.9471439806218</c:v>
                </c:pt>
                <c:pt idx="81">
                  <c:v>1211.7287570578553</c:v>
                </c:pt>
                <c:pt idx="82">
                  <c:v>1237.5103701350895</c:v>
                </c:pt>
                <c:pt idx="83">
                  <c:v>1263.291983212323</c:v>
                </c:pt>
                <c:pt idx="84">
                  <c:v>1289.0735962895565</c:v>
                </c:pt>
                <c:pt idx="85">
                  <c:v>1314.8552093667899</c:v>
                </c:pt>
                <c:pt idx="86">
                  <c:v>1340.6368224440237</c:v>
                </c:pt>
                <c:pt idx="87">
                  <c:v>1366.4184355212572</c:v>
                </c:pt>
                <c:pt idx="88">
                  <c:v>1392.2000485984906</c:v>
                </c:pt>
                <c:pt idx="89">
                  <c:v>1417.9816616757246</c:v>
                </c:pt>
                <c:pt idx="90">
                  <c:v>1443.7632747529583</c:v>
                </c:pt>
                <c:pt idx="91">
                  <c:v>1469.5448878301918</c:v>
                </c:pt>
                <c:pt idx="92">
                  <c:v>1495.3265009074253</c:v>
                </c:pt>
                <c:pt idx="93">
                  <c:v>1521.1081139846588</c:v>
                </c:pt>
                <c:pt idx="94">
                  <c:v>1546.8897270618925</c:v>
                </c:pt>
                <c:pt idx="95">
                  <c:v>1572.671340139126</c:v>
                </c:pt>
                <c:pt idx="96">
                  <c:v>1598.4529532163599</c:v>
                </c:pt>
                <c:pt idx="97">
                  <c:v>1624.2345662935934</c:v>
                </c:pt>
                <c:pt idx="98">
                  <c:v>1650.0161793708271</c:v>
                </c:pt>
                <c:pt idx="99">
                  <c:v>1675.7977924480606</c:v>
                </c:pt>
              </c:numCache>
            </c:numRef>
          </c:xVal>
          <c:yVal>
            <c:numRef>
              <c:f>Gap90deg!$O$67:$DJ$67</c:f>
              <c:numCache>
                <c:formatCode>General</c:formatCode>
                <c:ptCount val="100"/>
                <c:pt idx="0">
                  <c:v>2870.6064767675753</c:v>
                </c:pt>
                <c:pt idx="1">
                  <c:v>2870.6064767675753</c:v>
                </c:pt>
                <c:pt idx="2">
                  <c:v>2870.6075043003689</c:v>
                </c:pt>
                <c:pt idx="3">
                  <c:v>2870.6199798598668</c:v>
                </c:pt>
                <c:pt idx="4">
                  <c:v>2870.6466170748304</c:v>
                </c:pt>
                <c:pt idx="5">
                  <c:v>2870.68741594526</c:v>
                </c:pt>
                <c:pt idx="6">
                  <c:v>2870.7423764711557</c:v>
                </c:pt>
                <c:pt idx="7">
                  <c:v>2870.8114986525179</c:v>
                </c:pt>
                <c:pt idx="8">
                  <c:v>2870.8947824893457</c:v>
                </c:pt>
                <c:pt idx="9">
                  <c:v>2870.9922279816396</c:v>
                </c:pt>
                <c:pt idx="10">
                  <c:v>2871.1038351293996</c:v>
                </c:pt>
                <c:pt idx="11">
                  <c:v>2871.2296039326261</c:v>
                </c:pt>
                <c:pt idx="12">
                  <c:v>2871.3695343913187</c:v>
                </c:pt>
                <c:pt idx="13">
                  <c:v>2871.5236265054768</c:v>
                </c:pt>
                <c:pt idx="14">
                  <c:v>2871.6918802751011</c:v>
                </c:pt>
                <c:pt idx="15">
                  <c:v>2871.8742957001914</c:v>
                </c:pt>
                <c:pt idx="16">
                  <c:v>2872.0708727807482</c:v>
                </c:pt>
                <c:pt idx="17">
                  <c:v>2872.2816115167707</c:v>
                </c:pt>
                <c:pt idx="18">
                  <c:v>2872.5065119082597</c:v>
                </c:pt>
                <c:pt idx="19">
                  <c:v>2872.7455739552147</c:v>
                </c:pt>
                <c:pt idx="20">
                  <c:v>2872.9987976576354</c:v>
                </c:pt>
                <c:pt idx="21">
                  <c:v>2873.2661830155225</c:v>
                </c:pt>
                <c:pt idx="22">
                  <c:v>2873.5477300288758</c:v>
                </c:pt>
                <c:pt idx="23">
                  <c:v>2873.8434386976946</c:v>
                </c:pt>
                <c:pt idx="24">
                  <c:v>2874.15330902198</c:v>
                </c:pt>
                <c:pt idx="25">
                  <c:v>2874.4773410017315</c:v>
                </c:pt>
                <c:pt idx="26">
                  <c:v>2874.8155346369485</c:v>
                </c:pt>
                <c:pt idx="27">
                  <c:v>2875.1678899276321</c:v>
                </c:pt>
                <c:pt idx="28">
                  <c:v>2875.5344068737818</c:v>
                </c:pt>
                <c:pt idx="29">
                  <c:v>2875.9150854753975</c:v>
                </c:pt>
                <c:pt idx="30">
                  <c:v>2876.4206218478107</c:v>
                </c:pt>
                <c:pt idx="31">
                  <c:v>2877.293848911318</c:v>
                </c:pt>
                <c:pt idx="32">
                  <c:v>2878.543381311029</c:v>
                </c:pt>
                <c:pt idx="33">
                  <c:v>2880.1692190469425</c:v>
                </c:pt>
                <c:pt idx="34">
                  <c:v>2882.1713621190588</c:v>
                </c:pt>
                <c:pt idx="35">
                  <c:v>2884.5498105273778</c:v>
                </c:pt>
                <c:pt idx="36">
                  <c:v>2887.3045642718998</c:v>
                </c:pt>
                <c:pt idx="37">
                  <c:v>2890.4356233526246</c:v>
                </c:pt>
                <c:pt idx="38">
                  <c:v>2893.9429877695525</c:v>
                </c:pt>
                <c:pt idx="39">
                  <c:v>2897.826657522683</c:v>
                </c:pt>
                <c:pt idx="40">
                  <c:v>2902.0866326120167</c:v>
                </c:pt>
                <c:pt idx="41">
                  <c:v>2906.7229130375531</c:v>
                </c:pt>
                <c:pt idx="42">
                  <c:v>2911.7354987992917</c:v>
                </c:pt>
                <c:pt idx="43">
                  <c:v>2917.1243898972339</c:v>
                </c:pt>
                <c:pt idx="44">
                  <c:v>2922.8895863313787</c:v>
                </c:pt>
                <c:pt idx="45">
                  <c:v>2929.0310881017267</c:v>
                </c:pt>
                <c:pt idx="46">
                  <c:v>2935.5488952082774</c:v>
                </c:pt>
                <c:pt idx="47">
                  <c:v>2942.4430076510307</c:v>
                </c:pt>
                <c:pt idx="48">
                  <c:v>2949.7134254299867</c:v>
                </c:pt>
                <c:pt idx="49">
                  <c:v>2957.3601485451459</c:v>
                </c:pt>
                <c:pt idx="50">
                  <c:v>2965.3831769965077</c:v>
                </c:pt>
                <c:pt idx="51">
                  <c:v>2973.7825107840727</c:v>
                </c:pt>
                <c:pt idx="52">
                  <c:v>2982.5581499078403</c:v>
                </c:pt>
                <c:pt idx="53">
                  <c:v>2991.7100943678111</c:v>
                </c:pt>
                <c:pt idx="54">
                  <c:v>3001.2383441639845</c:v>
                </c:pt>
                <c:pt idx="55">
                  <c:v>3011.1428992963606</c:v>
                </c:pt>
                <c:pt idx="56">
                  <c:v>3021.4237597649394</c:v>
                </c:pt>
                <c:pt idx="57">
                  <c:v>3032.0809255697213</c:v>
                </c:pt>
                <c:pt idx="58">
                  <c:v>3043.1143967107064</c:v>
                </c:pt>
                <c:pt idx="59">
                  <c:v>3054.5241731878941</c:v>
                </c:pt>
                <c:pt idx="60">
                  <c:v>3066.3102550012845</c:v>
                </c:pt>
                <c:pt idx="61">
                  <c:v>3078.4726421508781</c:v>
                </c:pt>
                <c:pt idx="62">
                  <c:v>3091.0113346366743</c:v>
                </c:pt>
                <c:pt idx="63">
                  <c:v>3103.9263324586736</c:v>
                </c:pt>
                <c:pt idx="64">
                  <c:v>3117.2176356168752</c:v>
                </c:pt>
                <c:pt idx="65">
                  <c:v>3130.8852441112799</c:v>
                </c:pt>
                <c:pt idx="66">
                  <c:v>3144.9291579418882</c:v>
                </c:pt>
                <c:pt idx="67">
                  <c:v>3159.3493771086983</c:v>
                </c:pt>
                <c:pt idx="68">
                  <c:v>3174.1459016117119</c:v>
                </c:pt>
                <c:pt idx="69">
                  <c:v>3189.3187314509278</c:v>
                </c:pt>
                <c:pt idx="70">
                  <c:v>3204.8678666263468</c:v>
                </c:pt>
                <c:pt idx="71">
                  <c:v>3220.7933071379689</c:v>
                </c:pt>
                <c:pt idx="72">
                  <c:v>3237.0950529857937</c:v>
                </c:pt>
                <c:pt idx="73">
                  <c:v>3253.7731041698212</c:v>
                </c:pt>
                <c:pt idx="74">
                  <c:v>3270.8274606900518</c:v>
                </c:pt>
                <c:pt idx="75">
                  <c:v>3288.2581225464851</c:v>
                </c:pt>
                <c:pt idx="76">
                  <c:v>3306.0650897391215</c:v>
                </c:pt>
                <c:pt idx="77">
                  <c:v>3324.2483622679606</c:v>
                </c:pt>
                <c:pt idx="78">
                  <c:v>3342.8079401330024</c:v>
                </c:pt>
                <c:pt idx="79">
                  <c:v>3361.7438233342473</c:v>
                </c:pt>
                <c:pt idx="80">
                  <c:v>3381.0560118716944</c:v>
                </c:pt>
                <c:pt idx="81">
                  <c:v>3400.7445057453451</c:v>
                </c:pt>
                <c:pt idx="82">
                  <c:v>3420.809304955199</c:v>
                </c:pt>
                <c:pt idx="83">
                  <c:v>3441.250409501255</c:v>
                </c:pt>
                <c:pt idx="84">
                  <c:v>3462.0678193835142</c:v>
                </c:pt>
                <c:pt idx="85">
                  <c:v>3483.2615346019757</c:v>
                </c:pt>
                <c:pt idx="86">
                  <c:v>3504.8315551566407</c:v>
                </c:pt>
                <c:pt idx="87">
                  <c:v>3526.7778810475079</c:v>
                </c:pt>
                <c:pt idx="88">
                  <c:v>3549.1005122745783</c:v>
                </c:pt>
                <c:pt idx="89">
                  <c:v>3571.7994488378522</c:v>
                </c:pt>
                <c:pt idx="90">
                  <c:v>3594.8746907373284</c:v>
                </c:pt>
                <c:pt idx="91">
                  <c:v>3618.3262379730072</c:v>
                </c:pt>
                <c:pt idx="92">
                  <c:v>3642.1540905448887</c:v>
                </c:pt>
                <c:pt idx="93">
                  <c:v>3666.3582484529734</c:v>
                </c:pt>
                <c:pt idx="94">
                  <c:v>3690.9387116972612</c:v>
                </c:pt>
                <c:pt idx="95">
                  <c:v>3715.8954802777516</c:v>
                </c:pt>
                <c:pt idx="96">
                  <c:v>3741.2285541944452</c:v>
                </c:pt>
                <c:pt idx="97">
                  <c:v>3766.9379334473415</c:v>
                </c:pt>
                <c:pt idx="98">
                  <c:v>3793.0236180364404</c:v>
                </c:pt>
                <c:pt idx="99">
                  <c:v>3819.4856079617421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AA-4293-ACB9-D113BD05E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-845.10761972322143</c:v>
                </c:pt>
                <c:pt idx="1">
                  <c:v>-820.22712853514986</c:v>
                </c:pt>
                <c:pt idx="2">
                  <c:v>-795.3466373470784</c:v>
                </c:pt>
                <c:pt idx="3">
                  <c:v>-770.46614615900683</c:v>
                </c:pt>
                <c:pt idx="4">
                  <c:v>-745.58565497093548</c:v>
                </c:pt>
                <c:pt idx="5">
                  <c:v>-720.70516378286391</c:v>
                </c:pt>
                <c:pt idx="6">
                  <c:v>-695.82467259479245</c:v>
                </c:pt>
                <c:pt idx="7">
                  <c:v>-670.94418140672087</c:v>
                </c:pt>
                <c:pt idx="8">
                  <c:v>-646.06369021864941</c:v>
                </c:pt>
                <c:pt idx="9">
                  <c:v>-621.18319903057795</c:v>
                </c:pt>
                <c:pt idx="10">
                  <c:v>-596.30270784250649</c:v>
                </c:pt>
                <c:pt idx="11">
                  <c:v>-571.42221665443492</c:v>
                </c:pt>
                <c:pt idx="12">
                  <c:v>-546.54172546636335</c:v>
                </c:pt>
                <c:pt idx="13">
                  <c:v>-521.66123427829189</c:v>
                </c:pt>
                <c:pt idx="14">
                  <c:v>-496.78074309022043</c:v>
                </c:pt>
                <c:pt idx="15">
                  <c:v>-471.90025190214897</c:v>
                </c:pt>
                <c:pt idx="16">
                  <c:v>-447.01976071407745</c:v>
                </c:pt>
                <c:pt idx="17">
                  <c:v>-422.13926952600593</c:v>
                </c:pt>
                <c:pt idx="18">
                  <c:v>-397.25877833793447</c:v>
                </c:pt>
                <c:pt idx="19">
                  <c:v>-372.37828714986296</c:v>
                </c:pt>
                <c:pt idx="20">
                  <c:v>-347.4977959617915</c:v>
                </c:pt>
                <c:pt idx="21">
                  <c:v>-322.61730477371998</c:v>
                </c:pt>
                <c:pt idx="22">
                  <c:v>-297.73681358564841</c:v>
                </c:pt>
                <c:pt idx="23">
                  <c:v>-272.856322397577</c:v>
                </c:pt>
                <c:pt idx="24">
                  <c:v>-247.97583120950543</c:v>
                </c:pt>
                <c:pt idx="25">
                  <c:v>-223.095340021434</c:v>
                </c:pt>
                <c:pt idx="26">
                  <c:v>-198.21484883336245</c:v>
                </c:pt>
                <c:pt idx="27">
                  <c:v>-173.33435764529102</c:v>
                </c:pt>
                <c:pt idx="28">
                  <c:v>-148.45386645721948</c:v>
                </c:pt>
                <c:pt idx="29">
                  <c:v>-123.57337526914803</c:v>
                </c:pt>
                <c:pt idx="30">
                  <c:v>-98.692884081076485</c:v>
                </c:pt>
                <c:pt idx="31">
                  <c:v>-73.81239289300504</c:v>
                </c:pt>
                <c:pt idx="32">
                  <c:v>-48.931901704933495</c:v>
                </c:pt>
                <c:pt idx="33">
                  <c:v>-24.051410516861942</c:v>
                </c:pt>
                <c:pt idx="34">
                  <c:v>0.82908067120949269</c:v>
                </c:pt>
                <c:pt idx="35">
                  <c:v>25.709571859281045</c:v>
                </c:pt>
                <c:pt idx="36">
                  <c:v>50.59006304735248</c:v>
                </c:pt>
                <c:pt idx="37">
                  <c:v>75.470554235424032</c:v>
                </c:pt>
                <c:pt idx="38">
                  <c:v>100.35104542349546</c:v>
                </c:pt>
                <c:pt idx="39">
                  <c:v>125.23153661156702</c:v>
                </c:pt>
                <c:pt idx="40">
                  <c:v>150.11202779963844</c:v>
                </c:pt>
                <c:pt idx="41">
                  <c:v>174.99251898771001</c:v>
                </c:pt>
                <c:pt idx="42">
                  <c:v>199.87301017578145</c:v>
                </c:pt>
                <c:pt idx="43">
                  <c:v>224.75350136385288</c:v>
                </c:pt>
                <c:pt idx="44">
                  <c:v>249.63399255192454</c:v>
                </c:pt>
                <c:pt idx="45">
                  <c:v>274.51448373999597</c:v>
                </c:pt>
                <c:pt idx="46">
                  <c:v>299.39497492806743</c:v>
                </c:pt>
                <c:pt idx="47">
                  <c:v>324.27546611613883</c:v>
                </c:pt>
                <c:pt idx="48">
                  <c:v>349.15595730421052</c:v>
                </c:pt>
                <c:pt idx="49">
                  <c:v>374.03644849228198</c:v>
                </c:pt>
                <c:pt idx="50">
                  <c:v>398.91693968035338</c:v>
                </c:pt>
                <c:pt idx="51">
                  <c:v>423.79743086842507</c:v>
                </c:pt>
                <c:pt idx="52">
                  <c:v>448.67792205649647</c:v>
                </c:pt>
                <c:pt idx="53">
                  <c:v>473.55841324456793</c:v>
                </c:pt>
                <c:pt idx="54">
                  <c:v>498.43890443263939</c:v>
                </c:pt>
                <c:pt idx="55">
                  <c:v>523.31939562071102</c:v>
                </c:pt>
                <c:pt idx="56">
                  <c:v>548.19988680878248</c:v>
                </c:pt>
                <c:pt idx="57">
                  <c:v>573.08037799685394</c:v>
                </c:pt>
                <c:pt idx="58">
                  <c:v>597.96086918492529</c:v>
                </c:pt>
                <c:pt idx="59">
                  <c:v>622.84136037299697</c:v>
                </c:pt>
                <c:pt idx="60">
                  <c:v>647.72185156106843</c:v>
                </c:pt>
                <c:pt idx="61">
                  <c:v>672.60234274913989</c:v>
                </c:pt>
                <c:pt idx="62">
                  <c:v>697.48283393721135</c:v>
                </c:pt>
                <c:pt idx="63">
                  <c:v>722.36332512528293</c:v>
                </c:pt>
                <c:pt idx="64">
                  <c:v>747.24381631335439</c:v>
                </c:pt>
                <c:pt idx="65">
                  <c:v>772.12430750142585</c:v>
                </c:pt>
                <c:pt idx="66">
                  <c:v>797.00479868949753</c:v>
                </c:pt>
                <c:pt idx="67">
                  <c:v>821.88528987756899</c:v>
                </c:pt>
                <c:pt idx="68">
                  <c:v>846.76578106564034</c:v>
                </c:pt>
                <c:pt idx="69">
                  <c:v>871.6462722537118</c:v>
                </c:pt>
                <c:pt idx="70">
                  <c:v>896.52676344178349</c:v>
                </c:pt>
                <c:pt idx="71">
                  <c:v>921.40725462985495</c:v>
                </c:pt>
                <c:pt idx="72">
                  <c:v>946.28774581792641</c:v>
                </c:pt>
                <c:pt idx="73">
                  <c:v>971.16823700599775</c:v>
                </c:pt>
                <c:pt idx="74">
                  <c:v>996.04872819406944</c:v>
                </c:pt>
                <c:pt idx="75">
                  <c:v>1020.9292193821409</c:v>
                </c:pt>
                <c:pt idx="76">
                  <c:v>1045.8097105702122</c:v>
                </c:pt>
                <c:pt idx="77">
                  <c:v>1070.6902017582836</c:v>
                </c:pt>
                <c:pt idx="78">
                  <c:v>1095.5706929463554</c:v>
                </c:pt>
                <c:pt idx="79">
                  <c:v>1120.451184134427</c:v>
                </c:pt>
                <c:pt idx="80">
                  <c:v>1145.3316753224981</c:v>
                </c:pt>
                <c:pt idx="81">
                  <c:v>1170.2121665105699</c:v>
                </c:pt>
                <c:pt idx="82">
                  <c:v>1195.0926576986415</c:v>
                </c:pt>
                <c:pt idx="83">
                  <c:v>1219.9731488867128</c:v>
                </c:pt>
                <c:pt idx="84">
                  <c:v>1244.8536400747844</c:v>
                </c:pt>
                <c:pt idx="85">
                  <c:v>1269.7341312628562</c:v>
                </c:pt>
                <c:pt idx="86">
                  <c:v>1294.6146224509273</c:v>
                </c:pt>
                <c:pt idx="87">
                  <c:v>1319.4951136389989</c:v>
                </c:pt>
                <c:pt idx="88">
                  <c:v>1344.3756048270707</c:v>
                </c:pt>
                <c:pt idx="89">
                  <c:v>1369.2560960151418</c:v>
                </c:pt>
                <c:pt idx="90">
                  <c:v>1394.1365872032134</c:v>
                </c:pt>
                <c:pt idx="91">
                  <c:v>1419.0170783912852</c:v>
                </c:pt>
                <c:pt idx="92">
                  <c:v>1443.8975695793563</c:v>
                </c:pt>
                <c:pt idx="93">
                  <c:v>1468.7780607674281</c:v>
                </c:pt>
                <c:pt idx="94">
                  <c:v>1493.6585519554992</c:v>
                </c:pt>
                <c:pt idx="95">
                  <c:v>1518.5390431435708</c:v>
                </c:pt>
                <c:pt idx="96">
                  <c:v>1543.4195343316426</c:v>
                </c:pt>
                <c:pt idx="97">
                  <c:v>1568.3000255197137</c:v>
                </c:pt>
                <c:pt idx="98">
                  <c:v>1593.1805167077855</c:v>
                </c:pt>
                <c:pt idx="99">
                  <c:v>1618.0610078958568</c:v>
                </c:pt>
              </c:numCache>
            </c:numRef>
          </c:xVal>
          <c:yVal>
            <c:numRef>
              <c:f>Gap120deg!$O$68:$DJ$68</c:f>
              <c:numCache>
                <c:formatCode>General</c:formatCode>
                <c:ptCount val="100"/>
                <c:pt idx="0">
                  <c:v>-123.93452288766902</c:v>
                </c:pt>
                <c:pt idx="1">
                  <c:v>-123.93452288766902</c:v>
                </c:pt>
                <c:pt idx="2">
                  <c:v>-123.91634352177276</c:v>
                </c:pt>
                <c:pt idx="3">
                  <c:v>-123.69706762385231</c:v>
                </c:pt>
                <c:pt idx="4">
                  <c:v>-123.22933148080854</c:v>
                </c:pt>
                <c:pt idx="5">
                  <c:v>-122.51313509264135</c:v>
                </c:pt>
                <c:pt idx="6">
                  <c:v>-121.54847845935086</c:v>
                </c:pt>
                <c:pt idx="7">
                  <c:v>-120.33536158093698</c:v>
                </c:pt>
                <c:pt idx="8">
                  <c:v>-118.87378445739975</c:v>
                </c:pt>
                <c:pt idx="9">
                  <c:v>-117.16374708873914</c:v>
                </c:pt>
                <c:pt idx="10">
                  <c:v>-115.2052494749552</c:v>
                </c:pt>
                <c:pt idx="11">
                  <c:v>-112.99829161604789</c:v>
                </c:pt>
                <c:pt idx="12">
                  <c:v>-110.54287351201724</c:v>
                </c:pt>
                <c:pt idx="13">
                  <c:v>-107.8389951628632</c:v>
                </c:pt>
                <c:pt idx="14">
                  <c:v>-104.88665656858582</c:v>
                </c:pt>
                <c:pt idx="15">
                  <c:v>-101.68585772918509</c:v>
                </c:pt>
                <c:pt idx="16">
                  <c:v>-98.236598644660987</c:v>
                </c:pt>
                <c:pt idx="17">
                  <c:v>-94.538879315013531</c:v>
                </c:pt>
                <c:pt idx="18">
                  <c:v>-90.592699740242708</c:v>
                </c:pt>
                <c:pt idx="19">
                  <c:v>-86.398059920348544</c:v>
                </c:pt>
                <c:pt idx="20">
                  <c:v>-81.954959855331012</c:v>
                </c:pt>
                <c:pt idx="21">
                  <c:v>-77.263399545190111</c:v>
                </c:pt>
                <c:pt idx="22">
                  <c:v>-72.323378989925857</c:v>
                </c:pt>
                <c:pt idx="23">
                  <c:v>-67.134898189538262</c:v>
                </c:pt>
                <c:pt idx="24">
                  <c:v>-61.697957144027292</c:v>
                </c:pt>
                <c:pt idx="25">
                  <c:v>-56.012555853392982</c:v>
                </c:pt>
                <c:pt idx="26">
                  <c:v>-50.078694317635289</c:v>
                </c:pt>
                <c:pt idx="27">
                  <c:v>-43.896372536754257</c:v>
                </c:pt>
                <c:pt idx="28">
                  <c:v>-37.465590510749848</c:v>
                </c:pt>
                <c:pt idx="29">
                  <c:v>-30.7863482396221</c:v>
                </c:pt>
                <c:pt idx="30">
                  <c:v>-23.401905433796681</c:v>
                </c:pt>
                <c:pt idx="31">
                  <c:v>-14.834539293994656</c:v>
                </c:pt>
                <c:pt idx="32">
                  <c:v>-5.0841899180793426</c:v>
                </c:pt>
                <c:pt idx="33">
                  <c:v>5.8491426939492168</c:v>
                </c:pt>
                <c:pt idx="34">
                  <c:v>17.96545854209096</c:v>
                </c:pt>
                <c:pt idx="35">
                  <c:v>31.264757626346007</c:v>
                </c:pt>
                <c:pt idx="36">
                  <c:v>45.747039946714224</c:v>
                </c:pt>
                <c:pt idx="37">
                  <c:v>61.412305503195768</c:v>
                </c:pt>
                <c:pt idx="38">
                  <c:v>78.260554295790456</c:v>
                </c:pt>
                <c:pt idx="39">
                  <c:v>96.291786324498474</c:v>
                </c:pt>
                <c:pt idx="40">
                  <c:v>115.50600158931965</c:v>
                </c:pt>
                <c:pt idx="41">
                  <c:v>135.90320009025416</c:v>
                </c:pt>
                <c:pt idx="42">
                  <c:v>157.48338182730183</c:v>
                </c:pt>
                <c:pt idx="43">
                  <c:v>180.24654680046271</c:v>
                </c:pt>
                <c:pt idx="44">
                  <c:v>204.19269500973704</c:v>
                </c:pt>
                <c:pt idx="45">
                  <c:v>229.32182645512441</c:v>
                </c:pt>
                <c:pt idx="46">
                  <c:v>255.63394113662503</c:v>
                </c:pt>
                <c:pt idx="47">
                  <c:v>283.12903905423883</c:v>
                </c:pt>
                <c:pt idx="48">
                  <c:v>311.80712020796619</c:v>
                </c:pt>
                <c:pt idx="49">
                  <c:v>341.66818459780649</c:v>
                </c:pt>
                <c:pt idx="50">
                  <c:v>372.71223222376005</c:v>
                </c:pt>
                <c:pt idx="51">
                  <c:v>404.93926308582712</c:v>
                </c:pt>
                <c:pt idx="52">
                  <c:v>438.34927718400724</c:v>
                </c:pt>
                <c:pt idx="53">
                  <c:v>472.94227451830045</c:v>
                </c:pt>
                <c:pt idx="54">
                  <c:v>508.718255088707</c:v>
                </c:pt>
                <c:pt idx="55">
                  <c:v>545.67721889522704</c:v>
                </c:pt>
                <c:pt idx="56">
                  <c:v>583.81916593786013</c:v>
                </c:pt>
                <c:pt idx="57">
                  <c:v>623.14409621660639</c:v>
                </c:pt>
                <c:pt idx="58">
                  <c:v>663.6520097314658</c:v>
                </c:pt>
                <c:pt idx="59">
                  <c:v>705.34290648243893</c:v>
                </c:pt>
                <c:pt idx="60">
                  <c:v>748.21678646952489</c:v>
                </c:pt>
                <c:pt idx="61">
                  <c:v>792.27364969272401</c:v>
                </c:pt>
                <c:pt idx="62">
                  <c:v>837.5134961520364</c:v>
                </c:pt>
                <c:pt idx="63">
                  <c:v>883.9363258474624</c:v>
                </c:pt>
                <c:pt idx="64">
                  <c:v>931.54213877900145</c:v>
                </c:pt>
                <c:pt idx="65">
                  <c:v>980.33093494665366</c:v>
                </c:pt>
                <c:pt idx="66">
                  <c:v>1030.3027143504194</c:v>
                </c:pt>
                <c:pt idx="67">
                  <c:v>1081.4574769902981</c:v>
                </c:pt>
                <c:pt idx="68">
                  <c:v>1133.7952228662898</c:v>
                </c:pt>
                <c:pt idx="69">
                  <c:v>1187.3159519783949</c:v>
                </c:pt>
                <c:pt idx="70">
                  <c:v>1242.0196643266138</c:v>
                </c:pt>
                <c:pt idx="71">
                  <c:v>1297.9063599109452</c:v>
                </c:pt>
                <c:pt idx="72">
                  <c:v>1354.9760387313902</c:v>
                </c:pt>
                <c:pt idx="73">
                  <c:v>1413.2287007879481</c:v>
                </c:pt>
                <c:pt idx="74">
                  <c:v>1472.6643460806199</c:v>
                </c:pt>
                <c:pt idx="75">
                  <c:v>1533.2829746094046</c:v>
                </c:pt>
                <c:pt idx="76">
                  <c:v>1595.0845863743023</c:v>
                </c:pt>
                <c:pt idx="77">
                  <c:v>1658.0691813753128</c:v>
                </c:pt>
                <c:pt idx="78">
                  <c:v>1722.2367596124379</c:v>
                </c:pt>
                <c:pt idx="79">
                  <c:v>1787.587321085676</c:v>
                </c:pt>
                <c:pt idx="80">
                  <c:v>1854.1208657950258</c:v>
                </c:pt>
                <c:pt idx="81">
                  <c:v>1921.8373937404904</c:v>
                </c:pt>
                <c:pt idx="82">
                  <c:v>1990.7369049220683</c:v>
                </c:pt>
                <c:pt idx="83">
                  <c:v>2060.8193993397581</c:v>
                </c:pt>
                <c:pt idx="84">
                  <c:v>2132.0848769935619</c:v>
                </c:pt>
                <c:pt idx="85">
                  <c:v>2204.5333378834798</c:v>
                </c:pt>
                <c:pt idx="86">
                  <c:v>2278.1647820095095</c:v>
                </c:pt>
                <c:pt idx="87">
                  <c:v>2352.9792093716533</c:v>
                </c:pt>
                <c:pt idx="88">
                  <c:v>2428.9766199699102</c:v>
                </c:pt>
                <c:pt idx="89">
                  <c:v>2506.1570138042798</c:v>
                </c:pt>
                <c:pt idx="90">
                  <c:v>2584.5203908747635</c:v>
                </c:pt>
                <c:pt idx="91">
                  <c:v>2664.0667511813608</c:v>
                </c:pt>
                <c:pt idx="92">
                  <c:v>2744.796094724069</c:v>
                </c:pt>
                <c:pt idx="93">
                  <c:v>2826.7084215028931</c:v>
                </c:pt>
                <c:pt idx="94">
                  <c:v>2909.8037315178285</c:v>
                </c:pt>
                <c:pt idx="95">
                  <c:v>2994.0820247688785</c:v>
                </c:pt>
                <c:pt idx="96">
                  <c:v>3079.5433012560416</c:v>
                </c:pt>
                <c:pt idx="97">
                  <c:v>3166.1875609793165</c:v>
                </c:pt>
                <c:pt idx="98">
                  <c:v>3254.0148039387063</c:v>
                </c:pt>
                <c:pt idx="99">
                  <c:v>3343.0250301342085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B-470F-9B83-1A6BFFDDE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-845.10761972322143</c:v>
                </c:pt>
                <c:pt idx="1">
                  <c:v>-820.22712853514986</c:v>
                </c:pt>
                <c:pt idx="2">
                  <c:v>-795.3466373470784</c:v>
                </c:pt>
                <c:pt idx="3">
                  <c:v>-770.46614615900683</c:v>
                </c:pt>
                <c:pt idx="4">
                  <c:v>-745.58565497093548</c:v>
                </c:pt>
                <c:pt idx="5">
                  <c:v>-720.70516378286391</c:v>
                </c:pt>
                <c:pt idx="6">
                  <c:v>-695.82467259479245</c:v>
                </c:pt>
                <c:pt idx="7">
                  <c:v>-670.94418140672087</c:v>
                </c:pt>
                <c:pt idx="8">
                  <c:v>-646.06369021864941</c:v>
                </c:pt>
                <c:pt idx="9">
                  <c:v>-621.18319903057795</c:v>
                </c:pt>
                <c:pt idx="10">
                  <c:v>-596.30270784250649</c:v>
                </c:pt>
                <c:pt idx="11">
                  <c:v>-571.42221665443492</c:v>
                </c:pt>
                <c:pt idx="12">
                  <c:v>-546.54172546636335</c:v>
                </c:pt>
                <c:pt idx="13">
                  <c:v>-521.66123427829189</c:v>
                </c:pt>
                <c:pt idx="14">
                  <c:v>-496.78074309022043</c:v>
                </c:pt>
                <c:pt idx="15">
                  <c:v>-471.90025190214897</c:v>
                </c:pt>
                <c:pt idx="16">
                  <c:v>-447.01976071407745</c:v>
                </c:pt>
                <c:pt idx="17">
                  <c:v>-422.13926952600593</c:v>
                </c:pt>
                <c:pt idx="18">
                  <c:v>-397.25877833793447</c:v>
                </c:pt>
                <c:pt idx="19">
                  <c:v>-372.37828714986296</c:v>
                </c:pt>
                <c:pt idx="20">
                  <c:v>-347.4977959617915</c:v>
                </c:pt>
                <c:pt idx="21">
                  <c:v>-322.61730477371998</c:v>
                </c:pt>
                <c:pt idx="22">
                  <c:v>-297.73681358564841</c:v>
                </c:pt>
                <c:pt idx="23">
                  <c:v>-272.856322397577</c:v>
                </c:pt>
                <c:pt idx="24">
                  <c:v>-247.97583120950543</c:v>
                </c:pt>
                <c:pt idx="25">
                  <c:v>-223.095340021434</c:v>
                </c:pt>
                <c:pt idx="26">
                  <c:v>-198.21484883336245</c:v>
                </c:pt>
                <c:pt idx="27">
                  <c:v>-173.33435764529102</c:v>
                </c:pt>
                <c:pt idx="28">
                  <c:v>-148.45386645721948</c:v>
                </c:pt>
                <c:pt idx="29">
                  <c:v>-123.57337526914803</c:v>
                </c:pt>
                <c:pt idx="30">
                  <c:v>-98.692884081076485</c:v>
                </c:pt>
                <c:pt idx="31">
                  <c:v>-73.81239289300504</c:v>
                </c:pt>
                <c:pt idx="32">
                  <c:v>-48.931901704933495</c:v>
                </c:pt>
                <c:pt idx="33">
                  <c:v>-24.051410516861942</c:v>
                </c:pt>
                <c:pt idx="34">
                  <c:v>0.82908067120949269</c:v>
                </c:pt>
                <c:pt idx="35">
                  <c:v>25.709571859281045</c:v>
                </c:pt>
                <c:pt idx="36">
                  <c:v>50.59006304735248</c:v>
                </c:pt>
                <c:pt idx="37">
                  <c:v>75.470554235424032</c:v>
                </c:pt>
                <c:pt idx="38">
                  <c:v>100.35104542349546</c:v>
                </c:pt>
                <c:pt idx="39">
                  <c:v>125.23153661156702</c:v>
                </c:pt>
                <c:pt idx="40">
                  <c:v>150.11202779963844</c:v>
                </c:pt>
                <c:pt idx="41">
                  <c:v>174.99251898771001</c:v>
                </c:pt>
                <c:pt idx="42">
                  <c:v>199.87301017578145</c:v>
                </c:pt>
                <c:pt idx="43">
                  <c:v>224.75350136385288</c:v>
                </c:pt>
                <c:pt idx="44">
                  <c:v>249.63399255192454</c:v>
                </c:pt>
                <c:pt idx="45">
                  <c:v>274.51448373999597</c:v>
                </c:pt>
                <c:pt idx="46">
                  <c:v>299.39497492806743</c:v>
                </c:pt>
                <c:pt idx="47">
                  <c:v>324.27546611613883</c:v>
                </c:pt>
                <c:pt idx="48">
                  <c:v>349.15595730421052</c:v>
                </c:pt>
                <c:pt idx="49">
                  <c:v>374.03644849228198</c:v>
                </c:pt>
                <c:pt idx="50">
                  <c:v>398.91693968035338</c:v>
                </c:pt>
                <c:pt idx="51">
                  <c:v>423.79743086842507</c:v>
                </c:pt>
                <c:pt idx="52">
                  <c:v>448.67792205649647</c:v>
                </c:pt>
                <c:pt idx="53">
                  <c:v>473.55841324456793</c:v>
                </c:pt>
                <c:pt idx="54">
                  <c:v>498.43890443263939</c:v>
                </c:pt>
                <c:pt idx="55">
                  <c:v>523.31939562071102</c:v>
                </c:pt>
                <c:pt idx="56">
                  <c:v>548.19988680878248</c:v>
                </c:pt>
                <c:pt idx="57">
                  <c:v>573.08037799685394</c:v>
                </c:pt>
                <c:pt idx="58">
                  <c:v>597.96086918492529</c:v>
                </c:pt>
                <c:pt idx="59">
                  <c:v>622.84136037299697</c:v>
                </c:pt>
                <c:pt idx="60">
                  <c:v>647.72185156106843</c:v>
                </c:pt>
                <c:pt idx="61">
                  <c:v>672.60234274913989</c:v>
                </c:pt>
                <c:pt idx="62">
                  <c:v>697.48283393721135</c:v>
                </c:pt>
                <c:pt idx="63">
                  <c:v>722.36332512528293</c:v>
                </c:pt>
                <c:pt idx="64">
                  <c:v>747.24381631335439</c:v>
                </c:pt>
                <c:pt idx="65">
                  <c:v>772.12430750142585</c:v>
                </c:pt>
                <c:pt idx="66">
                  <c:v>797.00479868949753</c:v>
                </c:pt>
                <c:pt idx="67">
                  <c:v>821.88528987756899</c:v>
                </c:pt>
                <c:pt idx="68">
                  <c:v>846.76578106564034</c:v>
                </c:pt>
                <c:pt idx="69">
                  <c:v>871.6462722537118</c:v>
                </c:pt>
                <c:pt idx="70">
                  <c:v>896.52676344178349</c:v>
                </c:pt>
                <c:pt idx="71">
                  <c:v>921.40725462985495</c:v>
                </c:pt>
                <c:pt idx="72">
                  <c:v>946.28774581792641</c:v>
                </c:pt>
                <c:pt idx="73">
                  <c:v>971.16823700599775</c:v>
                </c:pt>
                <c:pt idx="74">
                  <c:v>996.04872819406944</c:v>
                </c:pt>
                <c:pt idx="75">
                  <c:v>1020.9292193821409</c:v>
                </c:pt>
                <c:pt idx="76">
                  <c:v>1045.8097105702122</c:v>
                </c:pt>
                <c:pt idx="77">
                  <c:v>1070.6902017582836</c:v>
                </c:pt>
                <c:pt idx="78">
                  <c:v>1095.5706929463554</c:v>
                </c:pt>
                <c:pt idx="79">
                  <c:v>1120.451184134427</c:v>
                </c:pt>
                <c:pt idx="80">
                  <c:v>1145.3316753224981</c:v>
                </c:pt>
                <c:pt idx="81">
                  <c:v>1170.2121665105699</c:v>
                </c:pt>
                <c:pt idx="82">
                  <c:v>1195.0926576986415</c:v>
                </c:pt>
                <c:pt idx="83">
                  <c:v>1219.9731488867128</c:v>
                </c:pt>
                <c:pt idx="84">
                  <c:v>1244.8536400747844</c:v>
                </c:pt>
                <c:pt idx="85">
                  <c:v>1269.7341312628562</c:v>
                </c:pt>
                <c:pt idx="86">
                  <c:v>1294.6146224509273</c:v>
                </c:pt>
                <c:pt idx="87">
                  <c:v>1319.4951136389989</c:v>
                </c:pt>
                <c:pt idx="88">
                  <c:v>1344.3756048270707</c:v>
                </c:pt>
                <c:pt idx="89">
                  <c:v>1369.2560960151418</c:v>
                </c:pt>
                <c:pt idx="90">
                  <c:v>1394.1365872032134</c:v>
                </c:pt>
                <c:pt idx="91">
                  <c:v>1419.0170783912852</c:v>
                </c:pt>
                <c:pt idx="92">
                  <c:v>1443.8975695793563</c:v>
                </c:pt>
                <c:pt idx="93">
                  <c:v>1468.7780607674281</c:v>
                </c:pt>
                <c:pt idx="94">
                  <c:v>1493.6585519554992</c:v>
                </c:pt>
                <c:pt idx="95">
                  <c:v>1518.5390431435708</c:v>
                </c:pt>
                <c:pt idx="96">
                  <c:v>1543.4195343316426</c:v>
                </c:pt>
                <c:pt idx="97">
                  <c:v>1568.3000255197137</c:v>
                </c:pt>
                <c:pt idx="98">
                  <c:v>1593.1805167077855</c:v>
                </c:pt>
                <c:pt idx="99">
                  <c:v>1618.0610078958568</c:v>
                </c:pt>
              </c:numCache>
            </c:numRef>
          </c:xVal>
          <c:yVal>
            <c:numRef>
              <c:f>Gap120deg!$O$67:$DJ$67</c:f>
              <c:numCache>
                <c:formatCode>General</c:formatCode>
                <c:ptCount val="100"/>
                <c:pt idx="0">
                  <c:v>2873.3215369021318</c:v>
                </c:pt>
                <c:pt idx="1">
                  <c:v>2873.3215369021318</c:v>
                </c:pt>
                <c:pt idx="2">
                  <c:v>2873.3220592152925</c:v>
                </c:pt>
                <c:pt idx="3">
                  <c:v>2873.3283592528137</c:v>
                </c:pt>
                <c:pt idx="4">
                  <c:v>2873.3417978262237</c:v>
                </c:pt>
                <c:pt idx="5">
                  <c:v>2873.362374935522</c:v>
                </c:pt>
                <c:pt idx="6">
                  <c:v>2873.3900905807091</c:v>
                </c:pt>
                <c:pt idx="7">
                  <c:v>2873.4249447617854</c:v>
                </c:pt>
                <c:pt idx="8">
                  <c:v>2873.46693747875</c:v>
                </c:pt>
                <c:pt idx="9">
                  <c:v>2873.5160687316034</c:v>
                </c:pt>
                <c:pt idx="10">
                  <c:v>2873.5723385203451</c:v>
                </c:pt>
                <c:pt idx="11">
                  <c:v>2873.6357468449755</c:v>
                </c:pt>
                <c:pt idx="12">
                  <c:v>2873.7062937054952</c:v>
                </c:pt>
                <c:pt idx="13">
                  <c:v>2873.7839791019032</c:v>
                </c:pt>
                <c:pt idx="14">
                  <c:v>2873.8688030342</c:v>
                </c:pt>
                <c:pt idx="15">
                  <c:v>2873.9607655023851</c:v>
                </c:pt>
                <c:pt idx="16">
                  <c:v>2874.059866506459</c:v>
                </c:pt>
                <c:pt idx="17">
                  <c:v>2874.1661060464221</c:v>
                </c:pt>
                <c:pt idx="18">
                  <c:v>2874.2794841222731</c:v>
                </c:pt>
                <c:pt idx="19">
                  <c:v>2874.4000007340132</c:v>
                </c:pt>
                <c:pt idx="20">
                  <c:v>2874.5276558816417</c:v>
                </c:pt>
                <c:pt idx="21">
                  <c:v>2874.662449565159</c:v>
                </c:pt>
                <c:pt idx="22">
                  <c:v>2874.8043817845651</c:v>
                </c:pt>
                <c:pt idx="23">
                  <c:v>2874.9534525398599</c:v>
                </c:pt>
                <c:pt idx="24">
                  <c:v>2875.109661831043</c:v>
                </c:pt>
                <c:pt idx="25">
                  <c:v>2875.2730096581154</c:v>
                </c:pt>
                <c:pt idx="26">
                  <c:v>2875.443496021076</c:v>
                </c:pt>
                <c:pt idx="27">
                  <c:v>2875.621120919925</c:v>
                </c:pt>
                <c:pt idx="28">
                  <c:v>2875.8058843546637</c:v>
                </c:pt>
                <c:pt idx="29">
                  <c:v>2875.9977863252898</c:v>
                </c:pt>
                <c:pt idx="30">
                  <c:v>2876.3789637117311</c:v>
                </c:pt>
                <c:pt idx="31">
                  <c:v>2877.139920706667</c:v>
                </c:pt>
                <c:pt idx="32">
                  <c:v>2878.2806811976079</c:v>
                </c:pt>
                <c:pt idx="33">
                  <c:v>2879.8012451845539</c:v>
                </c:pt>
                <c:pt idx="34">
                  <c:v>2881.7016126675044</c:v>
                </c:pt>
                <c:pt idx="35">
                  <c:v>2883.9817836464599</c:v>
                </c:pt>
                <c:pt idx="36">
                  <c:v>2886.64175812142</c:v>
                </c:pt>
                <c:pt idx="37">
                  <c:v>2889.6815360923856</c:v>
                </c:pt>
                <c:pt idx="38">
                  <c:v>2893.1011175593558</c:v>
                </c:pt>
                <c:pt idx="39">
                  <c:v>2896.900502522331</c:v>
                </c:pt>
                <c:pt idx="40">
                  <c:v>2901.0796909813107</c:v>
                </c:pt>
                <c:pt idx="41">
                  <c:v>2905.6386829362959</c:v>
                </c:pt>
                <c:pt idx="42">
                  <c:v>2910.5774783872853</c:v>
                </c:pt>
                <c:pt idx="43">
                  <c:v>2915.8960773342806</c:v>
                </c:pt>
                <c:pt idx="44">
                  <c:v>2921.5944797772804</c:v>
                </c:pt>
                <c:pt idx="45">
                  <c:v>2927.6726857162848</c:v>
                </c:pt>
                <c:pt idx="46">
                  <c:v>2934.1306951512943</c:v>
                </c:pt>
                <c:pt idx="47">
                  <c:v>2940.9685080823087</c:v>
                </c:pt>
                <c:pt idx="48">
                  <c:v>2948.1861245093282</c:v>
                </c:pt>
                <c:pt idx="49">
                  <c:v>2955.7835444323523</c:v>
                </c:pt>
                <c:pt idx="50">
                  <c:v>2963.7607678513814</c:v>
                </c:pt>
                <c:pt idx="51">
                  <c:v>2972.1177947664155</c:v>
                </c:pt>
                <c:pt idx="52">
                  <c:v>2980.8546251774546</c:v>
                </c:pt>
                <c:pt idx="53">
                  <c:v>2989.9712590844983</c:v>
                </c:pt>
                <c:pt idx="54">
                  <c:v>2999.4676964875471</c:v>
                </c:pt>
                <c:pt idx="55">
                  <c:v>3009.3439373866008</c:v>
                </c:pt>
                <c:pt idx="56">
                  <c:v>3019.5999817816596</c:v>
                </c:pt>
                <c:pt idx="57">
                  <c:v>3030.235829672723</c:v>
                </c:pt>
                <c:pt idx="58">
                  <c:v>3041.2514810597913</c:v>
                </c:pt>
                <c:pt idx="59">
                  <c:v>3052.6469359428652</c:v>
                </c:pt>
                <c:pt idx="60">
                  <c:v>3064.4221943219432</c:v>
                </c:pt>
                <c:pt idx="61">
                  <c:v>3076.5772561970261</c:v>
                </c:pt>
                <c:pt idx="62">
                  <c:v>3089.1121215681142</c:v>
                </c:pt>
                <c:pt idx="63">
                  <c:v>3102.0267904352072</c:v>
                </c:pt>
                <c:pt idx="64">
                  <c:v>3115.3212627983053</c:v>
                </c:pt>
                <c:pt idx="65">
                  <c:v>3128.9955386574079</c:v>
                </c:pt>
                <c:pt idx="66">
                  <c:v>3143.049618012516</c:v>
                </c:pt>
                <c:pt idx="67">
                  <c:v>3157.4835008636278</c:v>
                </c:pt>
                <c:pt idx="68">
                  <c:v>3172.2971872107455</c:v>
                </c:pt>
                <c:pt idx="69">
                  <c:v>3187.4906770538678</c:v>
                </c:pt>
                <c:pt idx="70">
                  <c:v>3203.0639703929955</c:v>
                </c:pt>
                <c:pt idx="71">
                  <c:v>3219.0170672281279</c:v>
                </c:pt>
                <c:pt idx="72">
                  <c:v>3235.3499675592648</c:v>
                </c:pt>
                <c:pt idx="73">
                  <c:v>3252.0626713864067</c:v>
                </c:pt>
                <c:pt idx="74">
                  <c:v>3269.1551787095541</c:v>
                </c:pt>
                <c:pt idx="75">
                  <c:v>3286.6274895287056</c:v>
                </c:pt>
                <c:pt idx="76">
                  <c:v>3304.4796038438626</c:v>
                </c:pt>
                <c:pt idx="77">
                  <c:v>3322.7115216550242</c:v>
                </c:pt>
                <c:pt idx="78">
                  <c:v>3341.3232429621908</c:v>
                </c:pt>
                <c:pt idx="79">
                  <c:v>3360.3147677653628</c:v>
                </c:pt>
                <c:pt idx="80">
                  <c:v>3379.6860960645386</c:v>
                </c:pt>
                <c:pt idx="81">
                  <c:v>3399.4372278597202</c:v>
                </c:pt>
                <c:pt idx="82">
                  <c:v>3419.5681631509065</c:v>
                </c:pt>
                <c:pt idx="83">
                  <c:v>3440.0789019380977</c:v>
                </c:pt>
                <c:pt idx="84">
                  <c:v>3460.9694442212935</c:v>
                </c:pt>
                <c:pt idx="85">
                  <c:v>3482.2397900004948</c:v>
                </c:pt>
                <c:pt idx="86">
                  <c:v>3503.8899392757007</c:v>
                </c:pt>
                <c:pt idx="87">
                  <c:v>3525.9198920469116</c:v>
                </c:pt>
                <c:pt idx="88">
                  <c:v>3548.3296483141271</c:v>
                </c:pt>
                <c:pt idx="89">
                  <c:v>3571.119208077348</c:v>
                </c:pt>
                <c:pt idx="90">
                  <c:v>3594.2885713365736</c:v>
                </c:pt>
                <c:pt idx="91">
                  <c:v>3617.8377380918041</c:v>
                </c:pt>
                <c:pt idx="92">
                  <c:v>3641.7667083430392</c:v>
                </c:pt>
                <c:pt idx="93">
                  <c:v>3666.0754820902794</c:v>
                </c:pt>
                <c:pt idx="94">
                  <c:v>3690.7640593335245</c:v>
                </c:pt>
                <c:pt idx="95">
                  <c:v>3715.8324400727747</c:v>
                </c:pt>
                <c:pt idx="96">
                  <c:v>3741.2806243080295</c:v>
                </c:pt>
                <c:pt idx="97">
                  <c:v>3767.1086120392893</c:v>
                </c:pt>
                <c:pt idx="98">
                  <c:v>3793.3164032665545</c:v>
                </c:pt>
                <c:pt idx="99">
                  <c:v>3819.9039979898239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F-4431-A34D-A5F4DF964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Flange sketch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title>
    <c:autoTitleDeleted val="0"/>
    <c:plotArea>
      <c:layout>
        <c:manualLayout>
          <c:layoutTarget val="inner"/>
          <c:xMode val="edge"/>
          <c:yMode val="edge"/>
          <c:x val="8.6125687119298772E-2"/>
          <c:y val="8.2947213395298688E-2"/>
          <c:w val="0.86569175456841485"/>
          <c:h val="0.8365031845219757"/>
        </c:manualLayout>
      </c:layout>
      <c:scatterChart>
        <c:scatterStyle val="lineMarker"/>
        <c:varyColors val="0"/>
        <c:ser>
          <c:idx val="0"/>
          <c:order val="0"/>
          <c:tx>
            <c:v>154:B&amp;B Reference; Bolt: 120xM80 ISO; D=7500mm; a=232.5mm; b=166.5mm; s=72.0mm; s2=100.0mm; t=200.0mm; w=435.0mm; A=87000mm²</c:v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9"/>
              <c:pt idx="0">
                <c:v>36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435</c:v>
              </c:pt>
              <c:pt idx="5">
                <c:v>435</c:v>
              </c:pt>
              <c:pt idx="6">
                <c:v>72</c:v>
              </c:pt>
              <c:pt idx="7">
                <c:v>72</c:v>
              </c:pt>
              <c:pt idx="8">
                <c:v>36</c:v>
              </c:pt>
            </c:numLit>
          </c:xVal>
          <c:yVal>
            <c:numLit>
              <c:formatCode>General</c:formatCode>
              <c:ptCount val="9"/>
              <c:pt idx="0">
                <c:v>266</c:v>
              </c:pt>
              <c:pt idx="1">
                <c:v>230</c:v>
              </c:pt>
              <c:pt idx="2">
                <c:v>200</c:v>
              </c:pt>
              <c:pt idx="3">
                <c:v>0</c:v>
              </c:pt>
              <c:pt idx="4">
                <c:v>0</c:v>
              </c:pt>
              <c:pt idx="5">
                <c:v>200</c:v>
              </c:pt>
              <c:pt idx="6">
                <c:v>200</c:v>
              </c:pt>
              <c:pt idx="7">
                <c:v>230</c:v>
              </c:pt>
              <c:pt idx="8">
                <c:v>266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9572-491F-800F-94177882B13A}"/>
            </c:ext>
          </c:extLst>
        </c:ser>
        <c:ser>
          <c:idx val="1"/>
          <c:order val="1"/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202.5</c:v>
              </c:pt>
              <c:pt idx="1">
                <c:v>202.5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266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572-491F-800F-94177882B13A}"/>
            </c:ext>
          </c:extLst>
        </c:ser>
        <c:ser>
          <c:idx val="2"/>
          <c:order val="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162.5</c:v>
              </c:pt>
              <c:pt idx="1">
                <c:v>162.5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9572-491F-800F-94177882B13A}"/>
            </c:ext>
          </c:extLst>
        </c:ser>
        <c:ser>
          <c:idx val="3"/>
          <c:order val="3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242.5</c:v>
              </c:pt>
              <c:pt idx="1">
                <c:v>242.5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9572-491F-800F-94177882B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628831"/>
        <c:axId val="1066567791"/>
      </c:scatterChart>
      <c:valAx>
        <c:axId val="8126288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dash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1066567791"/>
        <c:crosses val="autoZero"/>
        <c:crossBetween val="midCat"/>
      </c:valAx>
      <c:valAx>
        <c:axId val="1066567791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812628831"/>
        <c:crosses val="autoZero"/>
        <c:crossBetween val="midCat"/>
        <c:majorUnit val="100"/>
      </c:valAx>
      <c:spPr>
        <a:noFill/>
        <a:ln>
          <a:solidFill>
            <a:schemeClr val="tx1">
              <a:lumMod val="25000"/>
              <a:lumOff val="75000"/>
              <a:alpha val="94000"/>
            </a:schemeClr>
          </a:solidFill>
        </a:ln>
        <a:effectLst/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233676700334503"/>
          <c:y val="0.11249602467439239"/>
          <c:w val="0.69184979353151832"/>
          <c:h val="0.24945713960806035"/>
        </c:manualLayout>
      </c:layout>
      <c:overlay val="0"/>
      <c:spPr>
        <a:solidFill>
          <a:srgbClr xmlns:mc="http://schemas.openxmlformats.org/markup-compatibility/2006" xmlns:a14="http://schemas.microsoft.com/office/drawing/2010/main" val="FFFFFF" mc:Ignorable="a14" a14:legacySpreadsheetColorIndex="9">
            <a:alpha val="5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NL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15240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99060</xdr:colOff>
          <xdr:row>2</xdr:row>
          <xdr:rowOff>152400</xdr:rowOff>
        </xdr:from>
        <xdr:to>
          <xdr:col>15</xdr:col>
          <xdr:colOff>335280</xdr:colOff>
          <xdr:row>6</xdr:row>
          <xdr:rowOff>60960</xdr:rowOff>
        </xdr:to>
        <xdr:sp macro="" textlink="">
          <xdr:nvSpPr>
            <xdr:cNvPr id="6145" name="Butto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4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N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Design values</a:t>
              </a:r>
            </a:p>
          </xdr:txBody>
        </xdr:sp>
        <xdr:clientData fPrintsWithSheet="0"/>
      </xdr:twoCellAnchor>
    </mc:Choice>
    <mc:Fallback/>
  </mc:AlternateContent>
  <xdr:twoCellAnchor>
    <xdr:from>
      <xdr:col>2</xdr:col>
      <xdr:colOff>287768</xdr:colOff>
      <xdr:row>3</xdr:row>
      <xdr:rowOff>63425</xdr:rowOff>
    </xdr:from>
    <xdr:to>
      <xdr:col>5</xdr:col>
      <xdr:colOff>714376</xdr:colOff>
      <xdr:row>23</xdr:row>
      <xdr:rowOff>114096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752E-498B-4229-89D4-250497F09F47}">
  <sheetPr codeName="Sheet1">
    <pageSetUpPr fitToPage="1"/>
  </sheetPr>
  <dimension ref="A1:DJ180"/>
  <sheetViews>
    <sheetView showGridLines="0" zoomScaleNormal="100" workbookViewId="0">
      <pane ySplit="1" topLeftCell="A63" activePane="bottomLeft" state="frozen"/>
      <selection pane="bottomLeft" activeCell="N85" sqref="N85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8" t="s">
        <v>16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5" s="46" customFormat="1" ht="20.100000000000001" hidden="1" customHeight="1" outlineLevel="1">
      <c r="A4" s="47" t="s">
        <v>15</v>
      </c>
      <c r="B4" s="160" t="s">
        <v>14</v>
      </c>
      <c r="C4" s="160"/>
      <c r="D4" s="160"/>
      <c r="E4" s="160"/>
      <c r="F4" s="160"/>
      <c r="G4" s="160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61"/>
      <c r="C5" s="162"/>
      <c r="D5" s="162"/>
      <c r="E5" s="162"/>
      <c r="F5" s="162"/>
      <c r="G5" s="163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1"/>
      <c r="C6" s="162"/>
      <c r="D6" s="162"/>
      <c r="E6" s="162"/>
      <c r="F6" s="162"/>
      <c r="G6" s="163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1"/>
      <c r="C7" s="162"/>
      <c r="D7" s="162"/>
      <c r="E7" s="162"/>
      <c r="F7" s="162"/>
      <c r="G7" s="163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1"/>
      <c r="C8" s="162"/>
      <c r="D8" s="162"/>
      <c r="E8" s="162"/>
      <c r="F8" s="162"/>
      <c r="G8" s="163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1"/>
      <c r="C9" s="162"/>
      <c r="D9" s="162"/>
      <c r="E9" s="162"/>
      <c r="F9" s="162"/>
      <c r="G9" s="163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322</v>
      </c>
      <c r="B11" s="37" t="s">
        <v>321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4" t="s">
        <v>100</v>
      </c>
      <c r="C13" s="164"/>
      <c r="D13" s="166" t="s">
        <v>101</v>
      </c>
      <c r="E13" s="166"/>
      <c r="F13" s="166"/>
      <c r="G13" s="166"/>
      <c r="H13" s="166"/>
      <c r="I13" s="166"/>
      <c r="J13" s="166"/>
      <c r="K13" s="166"/>
      <c r="L13" s="86"/>
    </row>
    <row r="14" spans="1:15" s="85" customFormat="1" ht="20.100000000000001" customHeight="1" outlineLevel="1">
      <c r="A14" s="87"/>
      <c r="B14" s="164" t="s">
        <v>99</v>
      </c>
      <c r="C14" s="164"/>
      <c r="D14" s="166" t="s">
        <v>103</v>
      </c>
      <c r="E14" s="166"/>
      <c r="F14" s="166"/>
      <c r="G14" s="166"/>
      <c r="H14" s="166"/>
      <c r="I14" s="166"/>
      <c r="J14" s="166"/>
      <c r="K14" s="166"/>
      <c r="L14" s="86"/>
    </row>
    <row r="15" spans="1:15" s="85" customFormat="1" ht="20.100000000000001" customHeight="1" outlineLevel="1">
      <c r="A15" s="87"/>
      <c r="B15" s="164" t="s">
        <v>98</v>
      </c>
      <c r="C15" s="164"/>
      <c r="D15" s="166" t="s">
        <v>102</v>
      </c>
      <c r="E15" s="166"/>
      <c r="F15" s="166"/>
      <c r="G15" s="166"/>
      <c r="H15" s="166"/>
      <c r="I15" s="166"/>
      <c r="J15" s="166"/>
      <c r="K15" s="166"/>
      <c r="L15" s="86"/>
    </row>
    <row r="16" spans="1:15" s="85" customFormat="1" ht="20.100000000000001" customHeight="1" outlineLevel="1">
      <c r="A16" s="87"/>
      <c r="B16" s="164" t="s">
        <v>97</v>
      </c>
      <c r="C16" s="164"/>
      <c r="D16" s="166" t="str">
        <f>Title</f>
        <v>Flange Segment Analytical Model for 30° gap size and shape factor 1.2</v>
      </c>
      <c r="E16" s="166"/>
      <c r="F16" s="166"/>
      <c r="G16" s="166"/>
      <c r="H16" s="166"/>
      <c r="I16" s="166"/>
      <c r="J16" s="166"/>
      <c r="K16" s="166"/>
      <c r="L16" s="86"/>
      <c r="M16" s="88"/>
    </row>
    <row r="17" spans="1:22" s="85" customFormat="1" ht="20.100000000000001" customHeight="1" outlineLevel="1">
      <c r="A17" s="87"/>
      <c r="B17" s="164" t="s">
        <v>96</v>
      </c>
      <c r="C17" s="164"/>
      <c r="D17" s="167">
        <v>0.1</v>
      </c>
      <c r="E17" s="166"/>
      <c r="F17" s="166"/>
      <c r="G17" s="166"/>
      <c r="H17" s="166"/>
      <c r="I17" s="166"/>
      <c r="J17" s="166"/>
      <c r="K17" s="166"/>
      <c r="L17" s="86"/>
    </row>
    <row r="18" spans="1:22" s="85" customFormat="1" ht="20.100000000000001" customHeight="1" outlineLevel="1">
      <c r="A18" s="87"/>
      <c r="B18" s="164" t="s">
        <v>95</v>
      </c>
      <c r="C18" s="164"/>
      <c r="D18" s="165">
        <v>45432</v>
      </c>
      <c r="E18" s="165"/>
      <c r="F18" s="165"/>
      <c r="G18" s="165"/>
      <c r="H18" s="165"/>
      <c r="I18" s="165"/>
      <c r="J18" s="165"/>
      <c r="K18" s="165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E.1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5"/>
      <c r="C28" s="156"/>
      <c r="D28" s="156"/>
      <c r="E28" s="156"/>
      <c r="F28" s="156"/>
      <c r="G28" s="156"/>
      <c r="H28" s="156"/>
      <c r="I28" s="156"/>
      <c r="J28" s="156"/>
      <c r="K28" s="157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E.1.1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E.1.2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E.1.3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0.87601845454410032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1963.4954084936205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E.2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-1411.8867178057162</v>
      </c>
      <c r="P66" s="71">
        <v>-1376.3492646910029</v>
      </c>
      <c r="Q66" s="71">
        <v>-1340.8118115762895</v>
      </c>
      <c r="R66" s="71">
        <v>-1305.2743584615762</v>
      </c>
      <c r="S66" s="71">
        <v>-1269.7369053468631</v>
      </c>
      <c r="T66" s="71">
        <v>-1234.19945223215</v>
      </c>
      <c r="U66" s="71">
        <v>-1198.6619991174366</v>
      </c>
      <c r="V66" s="71">
        <v>-1163.1245460027233</v>
      </c>
      <c r="W66" s="71">
        <v>-1127.5870928880099</v>
      </c>
      <c r="X66" s="71">
        <v>-1092.0496397732966</v>
      </c>
      <c r="Y66" s="71">
        <v>-1056.5121866585835</v>
      </c>
      <c r="Z66" s="71">
        <v>-1020.9747335438701</v>
      </c>
      <c r="AA66" s="71">
        <v>-985.43728042915689</v>
      </c>
      <c r="AB66" s="71">
        <v>-949.89982731444354</v>
      </c>
      <c r="AC66" s="71">
        <v>-914.36237419973031</v>
      </c>
      <c r="AD66" s="71">
        <v>-878.82492108501708</v>
      </c>
      <c r="AE66" s="71">
        <v>-843.28746797030374</v>
      </c>
      <c r="AF66" s="71">
        <v>-807.75001485559039</v>
      </c>
      <c r="AG66" s="71">
        <v>-772.21256174087716</v>
      </c>
      <c r="AH66" s="71">
        <v>-736.67510862616393</v>
      </c>
      <c r="AI66" s="71">
        <v>-701.13765551145059</v>
      </c>
      <c r="AJ66" s="71">
        <v>-665.60020239673725</v>
      </c>
      <c r="AK66" s="71">
        <v>-630.06274928202413</v>
      </c>
      <c r="AL66" s="71">
        <v>-594.52529616731078</v>
      </c>
      <c r="AM66" s="71">
        <v>-558.98784305259744</v>
      </c>
      <c r="AN66" s="71">
        <v>-523.45038993788421</v>
      </c>
      <c r="AO66" s="71">
        <v>-487.91293682317087</v>
      </c>
      <c r="AP66" s="71">
        <v>-452.37548370845769</v>
      </c>
      <c r="AQ66" s="71">
        <v>-416.83803059374435</v>
      </c>
      <c r="AR66" s="71">
        <v>-381.30057747903106</v>
      </c>
      <c r="AS66" s="71">
        <v>-345.76312436431783</v>
      </c>
      <c r="AT66" s="71">
        <v>-310.22567124960455</v>
      </c>
      <c r="AU66" s="71">
        <v>-274.68821813489126</v>
      </c>
      <c r="AV66" s="71">
        <v>-239.15076502017794</v>
      </c>
      <c r="AW66" s="71">
        <v>-203.61331190546463</v>
      </c>
      <c r="AX66" s="71">
        <v>-168.07585879075131</v>
      </c>
      <c r="AY66" s="71">
        <v>-132.538405676038</v>
      </c>
      <c r="AZ66" s="71">
        <v>-97.000952561324922</v>
      </c>
      <c r="BA66" s="71">
        <v>-61.463499446611621</v>
      </c>
      <c r="BB66" s="71">
        <v>-25.926046331898309</v>
      </c>
      <c r="BC66" s="71">
        <v>9.6114067828149992</v>
      </c>
      <c r="BD66" s="71">
        <v>45.148859897528311</v>
      </c>
      <c r="BE66" s="71">
        <v>80.686313012241612</v>
      </c>
      <c r="BF66" s="71">
        <v>116.22376612695493</v>
      </c>
      <c r="BG66" s="71">
        <v>151.76121924166802</v>
      </c>
      <c r="BH66" s="71">
        <v>187.2986723563813</v>
      </c>
      <c r="BI66" s="71">
        <v>222.83612547109462</v>
      </c>
      <c r="BJ66" s="71">
        <v>258.37357858580793</v>
      </c>
      <c r="BK66" s="71">
        <v>293.91103170052122</v>
      </c>
      <c r="BL66" s="71">
        <v>329.44848481523456</v>
      </c>
      <c r="BM66" s="71">
        <v>364.98593792994785</v>
      </c>
      <c r="BN66" s="71">
        <v>400.5233910446612</v>
      </c>
      <c r="BO66" s="71">
        <v>436.06084415937448</v>
      </c>
      <c r="BP66" s="71">
        <v>471.59829727408754</v>
      </c>
      <c r="BQ66" s="71">
        <v>507.13575038880089</v>
      </c>
      <c r="BR66" s="71">
        <v>542.67320350351417</v>
      </c>
      <c r="BS66" s="71">
        <v>578.21065661822752</v>
      </c>
      <c r="BT66" s="71">
        <v>613.74810973294075</v>
      </c>
      <c r="BU66" s="71">
        <v>649.28556284765409</v>
      </c>
      <c r="BV66" s="71">
        <v>684.82301596236744</v>
      </c>
      <c r="BW66" s="71">
        <v>720.36046907708044</v>
      </c>
      <c r="BX66" s="71">
        <v>755.89792219179401</v>
      </c>
      <c r="BY66" s="71">
        <v>791.43537530650713</v>
      </c>
      <c r="BZ66" s="71">
        <v>826.9728284212207</v>
      </c>
      <c r="CA66" s="71">
        <v>862.5102815359337</v>
      </c>
      <c r="CB66" s="71">
        <v>898.04773465064682</v>
      </c>
      <c r="CC66" s="71">
        <v>933.58518776536039</v>
      </c>
      <c r="CD66" s="71">
        <v>969.12264088007339</v>
      </c>
      <c r="CE66" s="71">
        <v>1004.660093994787</v>
      </c>
      <c r="CF66" s="71">
        <v>1040.1975471095</v>
      </c>
      <c r="CG66" s="71">
        <v>1075.7350002242135</v>
      </c>
      <c r="CH66" s="71">
        <v>1111.2724533389267</v>
      </c>
      <c r="CI66" s="71">
        <v>1146.8099064536402</v>
      </c>
      <c r="CJ66" s="71">
        <v>1182.3473595683533</v>
      </c>
      <c r="CK66" s="71">
        <v>1217.8848126830665</v>
      </c>
      <c r="CL66" s="71">
        <v>1253.4222657977798</v>
      </c>
      <c r="CM66" s="71">
        <v>1288.9597189124929</v>
      </c>
      <c r="CN66" s="71">
        <v>1324.4971720272065</v>
      </c>
      <c r="CO66" s="71">
        <v>1360.0346251419196</v>
      </c>
      <c r="CP66" s="71">
        <v>1395.5720782566332</v>
      </c>
      <c r="CQ66" s="71">
        <v>1431.1095313713463</v>
      </c>
      <c r="CR66" s="71">
        <v>1466.6469844860592</v>
      </c>
      <c r="CS66" s="71">
        <v>1502.1844376007728</v>
      </c>
      <c r="CT66" s="71">
        <v>1537.7218907154859</v>
      </c>
      <c r="CU66" s="71">
        <v>1573.2593438301994</v>
      </c>
      <c r="CV66" s="71">
        <v>1608.7967969449126</v>
      </c>
      <c r="CW66" s="71">
        <v>1644.3342500596261</v>
      </c>
      <c r="CX66" s="71">
        <v>1679.8717031743392</v>
      </c>
      <c r="CY66" s="71">
        <v>1715.4091562890521</v>
      </c>
      <c r="CZ66" s="71">
        <v>1750.9466094037657</v>
      </c>
      <c r="DA66" s="71">
        <v>1786.4840625184788</v>
      </c>
      <c r="DB66" s="71">
        <v>1822.0215156331924</v>
      </c>
      <c r="DC66" s="71">
        <v>1857.5589687479055</v>
      </c>
      <c r="DD66" s="71">
        <v>1893.0964218626191</v>
      </c>
      <c r="DE66" s="71">
        <v>1928.633874977332</v>
      </c>
      <c r="DF66" s="71">
        <v>1964.1713280920455</v>
      </c>
      <c r="DG66" s="71">
        <v>1999.7087812067587</v>
      </c>
      <c r="DH66" s="71">
        <v>2035.2462343214718</v>
      </c>
      <c r="DI66" s="71">
        <v>2070.7836874361851</v>
      </c>
      <c r="DJ66" s="71">
        <v>2106.3211405508987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2820.651342648744</v>
      </c>
      <c r="P67" s="71">
        <v>2820.651342648744</v>
      </c>
      <c r="Q67" s="71">
        <v>2820.6518903947072</v>
      </c>
      <c r="R67" s="71">
        <v>2820.7088815977322</v>
      </c>
      <c r="S67" s="71">
        <v>2820.8595902864813</v>
      </c>
      <c r="T67" s="71">
        <v>2821.1040164609544</v>
      </c>
      <c r="U67" s="71">
        <v>2821.4421601211502</v>
      </c>
      <c r="V67" s="71">
        <v>2821.8740212670705</v>
      </c>
      <c r="W67" s="71">
        <v>2822.3995998987148</v>
      </c>
      <c r="X67" s="71">
        <v>2823.0188960160822</v>
      </c>
      <c r="Y67" s="71">
        <v>2823.7319096191736</v>
      </c>
      <c r="Z67" s="71">
        <v>2824.5386407079886</v>
      </c>
      <c r="AA67" s="71">
        <v>2825.4390892825277</v>
      </c>
      <c r="AB67" s="71">
        <v>2826.4332553427898</v>
      </c>
      <c r="AC67" s="71">
        <v>2827.5211388887765</v>
      </c>
      <c r="AD67" s="71">
        <v>2828.7027399204862</v>
      </c>
      <c r="AE67" s="71">
        <v>2829.97805843792</v>
      </c>
      <c r="AF67" s="71">
        <v>2831.3470944410778</v>
      </c>
      <c r="AG67" s="71">
        <v>2832.8098479299592</v>
      </c>
      <c r="AH67" s="71">
        <v>2834.3663189045642</v>
      </c>
      <c r="AI67" s="71">
        <v>2836.0165073648927</v>
      </c>
      <c r="AJ67" s="71">
        <v>2837.7604133109453</v>
      </c>
      <c r="AK67" s="71">
        <v>2839.5980367427219</v>
      </c>
      <c r="AL67" s="71">
        <v>2841.5293776602216</v>
      </c>
      <c r="AM67" s="71">
        <v>2843.5544360634453</v>
      </c>
      <c r="AN67" s="71">
        <v>2845.6732119523926</v>
      </c>
      <c r="AO67" s="71">
        <v>2847.885705327064</v>
      </c>
      <c r="AP67" s="71">
        <v>2850.1919161874584</v>
      </c>
      <c r="AQ67" s="71">
        <v>2852.5918445335769</v>
      </c>
      <c r="AR67" s="71">
        <v>2855.0854903654194</v>
      </c>
      <c r="AS67" s="71">
        <v>2857.6728536829855</v>
      </c>
      <c r="AT67" s="71">
        <v>2860.3539344862756</v>
      </c>
      <c r="AU67" s="71">
        <v>2863.1287327752889</v>
      </c>
      <c r="AV67" s="71">
        <v>2865.9972485500266</v>
      </c>
      <c r="AW67" s="71">
        <v>2868.9594818104879</v>
      </c>
      <c r="AX67" s="71">
        <v>2872.0154325566723</v>
      </c>
      <c r="AY67" s="71">
        <v>2875.1651007885807</v>
      </c>
      <c r="AZ67" s="71">
        <v>2878.4849527777155</v>
      </c>
      <c r="BA67" s="71">
        <v>2882.1684899140496</v>
      </c>
      <c r="BB67" s="71">
        <v>2886.2251711349336</v>
      </c>
      <c r="BC67" s="71">
        <v>2890.6549964403666</v>
      </c>
      <c r="BD67" s="71">
        <v>2895.4579658303501</v>
      </c>
      <c r="BE67" s="71">
        <v>2900.6340793048835</v>
      </c>
      <c r="BF67" s="71">
        <v>2906.1833368639659</v>
      </c>
      <c r="BG67" s="71">
        <v>2912.1057385075987</v>
      </c>
      <c r="BH67" s="71">
        <v>2918.4012842357806</v>
      </c>
      <c r="BI67" s="71">
        <v>2925.0699740485124</v>
      </c>
      <c r="BJ67" s="71">
        <v>2932.1118079457942</v>
      </c>
      <c r="BK67" s="71">
        <v>2939.526785927626</v>
      </c>
      <c r="BL67" s="71">
        <v>2947.3149079940072</v>
      </c>
      <c r="BM67" s="71">
        <v>2955.4761741449383</v>
      </c>
      <c r="BN67" s="71">
        <v>2964.0105843804185</v>
      </c>
      <c r="BO67" s="71">
        <v>2972.9181387004487</v>
      </c>
      <c r="BP67" s="71">
        <v>2982.1988371050293</v>
      </c>
      <c r="BQ67" s="71">
        <v>2991.8526795941593</v>
      </c>
      <c r="BR67" s="71">
        <v>3001.8796661678389</v>
      </c>
      <c r="BS67" s="71">
        <v>3012.2797968260684</v>
      </c>
      <c r="BT67" s="71">
        <v>3023.0530715688474</v>
      </c>
      <c r="BU67" s="71">
        <v>3034.1994903961759</v>
      </c>
      <c r="BV67" s="71">
        <v>3045.7190533080548</v>
      </c>
      <c r="BW67" s="71">
        <v>3057.6117603044831</v>
      </c>
      <c r="BX67" s="71">
        <v>3069.8776113854615</v>
      </c>
      <c r="BY67" s="71">
        <v>3082.5166065509889</v>
      </c>
      <c r="BZ67" s="71">
        <v>3095.5287458010666</v>
      </c>
      <c r="CA67" s="71">
        <v>3108.9140291356939</v>
      </c>
      <c r="CB67" s="71">
        <v>3122.6724565548707</v>
      </c>
      <c r="CC67" s="71">
        <v>3136.8040280585974</v>
      </c>
      <c r="CD67" s="71">
        <v>3151.3087436468741</v>
      </c>
      <c r="CE67" s="71">
        <v>3166.1866033197002</v>
      </c>
      <c r="CF67" s="71">
        <v>3181.4376070770759</v>
      </c>
      <c r="CG67" s="71">
        <v>3197.0617549190019</v>
      </c>
      <c r="CH67" s="71">
        <v>3213.0590468454775</v>
      </c>
      <c r="CI67" s="71">
        <v>3229.4294828565025</v>
      </c>
      <c r="CJ67" s="71">
        <v>3246.1730629520775</v>
      </c>
      <c r="CK67" s="71">
        <v>3263.289787132202</v>
      </c>
      <c r="CL67" s="71">
        <v>3280.7796553968769</v>
      </c>
      <c r="CM67" s="71">
        <v>3298.6426677461004</v>
      </c>
      <c r="CN67" s="71">
        <v>3316.8788241798748</v>
      </c>
      <c r="CO67" s="71">
        <v>3335.4881246981986</v>
      </c>
      <c r="CP67" s="71">
        <v>3354.4705693010715</v>
      </c>
      <c r="CQ67" s="71">
        <v>3373.8261579884947</v>
      </c>
      <c r="CR67" s="71">
        <v>3393.5548907604675</v>
      </c>
      <c r="CS67" s="71">
        <v>3413.6567676169902</v>
      </c>
      <c r="CT67" s="71">
        <v>3434.131788558062</v>
      </c>
      <c r="CU67" s="71">
        <v>3454.9799535836846</v>
      </c>
      <c r="CV67" s="71">
        <v>3476.2012626938563</v>
      </c>
      <c r="CW67" s="71">
        <v>3497.7957158885779</v>
      </c>
      <c r="CX67" s="71">
        <v>3519.763313167849</v>
      </c>
      <c r="CY67" s="71">
        <v>3542.10405453167</v>
      </c>
      <c r="CZ67" s="71">
        <v>3564.8179399800406</v>
      </c>
      <c r="DA67" s="71">
        <v>3587.9049695129615</v>
      </c>
      <c r="DB67" s="71">
        <v>3611.365143130432</v>
      </c>
      <c r="DC67" s="71">
        <v>3635.1984608324515</v>
      </c>
      <c r="DD67" s="71">
        <v>3659.4049226190214</v>
      </c>
      <c r="DE67" s="71">
        <v>3683.9845284901407</v>
      </c>
      <c r="DF67" s="71">
        <v>3708.9372784458101</v>
      </c>
      <c r="DG67" s="71">
        <v>3734.2631724860289</v>
      </c>
      <c r="DH67" s="71">
        <v>3759.9622106107977</v>
      </c>
      <c r="DI67" s="71">
        <v>3786.034392820116</v>
      </c>
      <c r="DJ67" s="71">
        <v>3812.4797191139842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-258.16618980336955</v>
      </c>
      <c r="P68" s="71">
        <v>-258.16618980336955</v>
      </c>
      <c r="Q68" s="71">
        <v>-258.16377749924141</v>
      </c>
      <c r="R68" s="71">
        <v>-257.91278502539683</v>
      </c>
      <c r="S68" s="71">
        <v>-257.24905545642764</v>
      </c>
      <c r="T68" s="71">
        <v>-256.17258879233373</v>
      </c>
      <c r="U68" s="71">
        <v>-254.68338503311512</v>
      </c>
      <c r="V68" s="71">
        <v>-252.78144417877186</v>
      </c>
      <c r="W68" s="71">
        <v>-250.46676622930394</v>
      </c>
      <c r="X68" s="71">
        <v>-247.73935118471124</v>
      </c>
      <c r="Y68" s="71">
        <v>-244.59919904499392</v>
      </c>
      <c r="Z68" s="71">
        <v>-241.04630981015183</v>
      </c>
      <c r="AA68" s="71">
        <v>-237.08068348018512</v>
      </c>
      <c r="AB68" s="71">
        <v>-232.70232005509368</v>
      </c>
      <c r="AC68" s="71">
        <v>-227.91121953487752</v>
      </c>
      <c r="AD68" s="71">
        <v>-222.70738191953674</v>
      </c>
      <c r="AE68" s="71">
        <v>-217.09080720907122</v>
      </c>
      <c r="AF68" s="71">
        <v>-211.06149540348105</v>
      </c>
      <c r="AG68" s="71">
        <v>-204.61944650276615</v>
      </c>
      <c r="AH68" s="71">
        <v>-197.76466050692662</v>
      </c>
      <c r="AI68" s="71">
        <v>-190.49713741596236</v>
      </c>
      <c r="AJ68" s="71">
        <v>-182.8168772298734</v>
      </c>
      <c r="AK68" s="71">
        <v>-174.72387994865977</v>
      </c>
      <c r="AL68" s="71">
        <v>-166.21814557232145</v>
      </c>
      <c r="AM68" s="71">
        <v>-157.29967410085843</v>
      </c>
      <c r="AN68" s="71">
        <v>-147.96846553427071</v>
      </c>
      <c r="AO68" s="71">
        <v>-138.22451987255829</v>
      </c>
      <c r="AP68" s="71">
        <v>-128.06783711572123</v>
      </c>
      <c r="AQ68" s="71">
        <v>-117.49841726375945</v>
      </c>
      <c r="AR68" s="71">
        <v>-106.51626031667294</v>
      </c>
      <c r="AS68" s="71">
        <v>-95.12136627446182</v>
      </c>
      <c r="AT68" s="71">
        <v>-83.313735137125974</v>
      </c>
      <c r="AU68" s="71">
        <v>-71.093366904665416</v>
      </c>
      <c r="AV68" s="71">
        <v>-58.460261577080175</v>
      </c>
      <c r="AW68" s="71">
        <v>-45.41441915437025</v>
      </c>
      <c r="AX68" s="71">
        <v>-31.955839636535629</v>
      </c>
      <c r="AY68" s="71">
        <v>-18.08452302357631</v>
      </c>
      <c r="AZ68" s="71">
        <v>-3.5953643982777095</v>
      </c>
      <c r="BA68" s="71">
        <v>12.030663593405112</v>
      </c>
      <c r="BB68" s="71">
        <v>28.81893258950317</v>
      </c>
      <c r="BC68" s="71">
        <v>46.76944259001646</v>
      </c>
      <c r="BD68" s="71">
        <v>65.882193594944994</v>
      </c>
      <c r="BE68" s="71">
        <v>86.157185604288756</v>
      </c>
      <c r="BF68" s="71">
        <v>107.59441861804775</v>
      </c>
      <c r="BG68" s="71">
        <v>130.19389263622185</v>
      </c>
      <c r="BH68" s="71">
        <v>153.95560765881132</v>
      </c>
      <c r="BI68" s="71">
        <v>178.87956368581598</v>
      </c>
      <c r="BJ68" s="71">
        <v>204.96576071723598</v>
      </c>
      <c r="BK68" s="71">
        <v>232.21419875307112</v>
      </c>
      <c r="BL68" s="71">
        <v>260.62487779332156</v>
      </c>
      <c r="BM68" s="71">
        <v>290.1977978379872</v>
      </c>
      <c r="BN68" s="71">
        <v>320.93295888706808</v>
      </c>
      <c r="BO68" s="71">
        <v>352.83036094056422</v>
      </c>
      <c r="BP68" s="71">
        <v>385.89000399847538</v>
      </c>
      <c r="BQ68" s="71">
        <v>420.1118880608019</v>
      </c>
      <c r="BR68" s="71">
        <v>455.49601312754373</v>
      </c>
      <c r="BS68" s="71">
        <v>492.04237919870081</v>
      </c>
      <c r="BT68" s="71">
        <v>529.75098627427315</v>
      </c>
      <c r="BU68" s="71">
        <v>568.62183435426073</v>
      </c>
      <c r="BV68" s="71">
        <v>608.65492343866356</v>
      </c>
      <c r="BW68" s="71">
        <v>649.85025352748119</v>
      </c>
      <c r="BX68" s="71">
        <v>692.20782462071475</v>
      </c>
      <c r="BY68" s="71">
        <v>735.72763671836299</v>
      </c>
      <c r="BZ68" s="71">
        <v>780.40968982042693</v>
      </c>
      <c r="CA68" s="71">
        <v>826.25398392690568</v>
      </c>
      <c r="CB68" s="71">
        <v>873.26051903779944</v>
      </c>
      <c r="CC68" s="71">
        <v>921.42929515310914</v>
      </c>
      <c r="CD68" s="71">
        <v>970.76031227283352</v>
      </c>
      <c r="CE68" s="71">
        <v>1021.2535703969738</v>
      </c>
      <c r="CF68" s="71">
        <v>1072.9090695255286</v>
      </c>
      <c r="CG68" s="71">
        <v>1125.7268096584994</v>
      </c>
      <c r="CH68" s="71">
        <v>1179.7067907958844</v>
      </c>
      <c r="CI68" s="71">
        <v>1234.8490129376858</v>
      </c>
      <c r="CJ68" s="71">
        <v>1291.1534760839013</v>
      </c>
      <c r="CK68" s="71">
        <v>1348.6201802345324</v>
      </c>
      <c r="CL68" s="71">
        <v>1407.2491253895794</v>
      </c>
      <c r="CM68" s="71">
        <v>1467.0403115490403</v>
      </c>
      <c r="CN68" s="71">
        <v>1527.993738712918</v>
      </c>
      <c r="CO68" s="71">
        <v>1590.1094068812099</v>
      </c>
      <c r="CP68" s="71">
        <v>1653.3873160539176</v>
      </c>
      <c r="CQ68" s="71">
        <v>1717.8274662310403</v>
      </c>
      <c r="CR68" s="71">
        <v>1783.4298574125773</v>
      </c>
      <c r="CS68" s="71">
        <v>1850.1944895985309</v>
      </c>
      <c r="CT68" s="71">
        <v>1918.1213627888992</v>
      </c>
      <c r="CU68" s="71">
        <v>1987.2104769836833</v>
      </c>
      <c r="CV68" s="71">
        <v>2057.4618321828816</v>
      </c>
      <c r="CW68" s="71">
        <v>2128.8754283864964</v>
      </c>
      <c r="CX68" s="71">
        <v>2201.451265594525</v>
      </c>
      <c r="CY68" s="71">
        <v>2275.1893438069692</v>
      </c>
      <c r="CZ68" s="71">
        <v>2350.0896630238294</v>
      </c>
      <c r="DA68" s="71">
        <v>2426.1522232451039</v>
      </c>
      <c r="DB68" s="71">
        <v>2503.3770244707948</v>
      </c>
      <c r="DC68" s="71">
        <v>2581.7640667008995</v>
      </c>
      <c r="DD68" s="71">
        <v>2661.3133499354208</v>
      </c>
      <c r="DE68" s="71">
        <v>2742.0248741743567</v>
      </c>
      <c r="DF68" s="71">
        <v>2823.8986394177086</v>
      </c>
      <c r="DG68" s="71">
        <v>2906.9346456654744</v>
      </c>
      <c r="DH68" s="71">
        <v>2991.1328929176557</v>
      </c>
      <c r="DI68" s="71">
        <v>3076.493381174253</v>
      </c>
      <c r="DJ68" s="71">
        <v>3163.0161104352655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E.2.1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2006.0201338579991</v>
      </c>
      <c r="K84" s="79">
        <v>3738.8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244.95252049918741</v>
      </c>
      <c r="K85" s="79">
        <v>2929.4085416655112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-1344.6540169578248</v>
      </c>
      <c r="K86" s="79">
        <v>2820.651342648744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E.2.2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2889420.0998067567</v>
      </c>
      <c r="J89" s="80">
        <v>0.12706249202174882</v>
      </c>
      <c r="K89" s="80">
        <v>1.4773179204732154E-7</v>
      </c>
      <c r="L89" s="3"/>
      <c r="N89" s="1" t="s">
        <v>317</v>
      </c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2887738.4614823111</v>
      </c>
      <c r="J90" s="80">
        <v>9.9783465467714161E-2</v>
      </c>
      <c r="K90" s="80">
        <v>3.7103769523355349E-8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2820651.3426487441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E.3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8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8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8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8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8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8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8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8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8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8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8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8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8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8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8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  <c r="Q111" s="70" t="s">
        <v>297</v>
      </c>
      <c r="R111" s="137">
        <v>0.45</v>
      </c>
    </row>
    <row r="112" spans="1:18" ht="20.100000000000001" customHeight="1" outlineLevel="1">
      <c r="A112" s="75" t="str">
        <f>$A$94&amp;"."&amp;1</f>
        <v>E.3.1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  <c r="Q112" s="70" t="s">
        <v>298</v>
      </c>
      <c r="R112" s="137">
        <f>R111/2/(J113-J116)</f>
        <v>1.8422051404021314E-4</v>
      </c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-14.407579787403309</v>
      </c>
      <c r="L113" s="3"/>
      <c r="Q113" s="70" t="s">
        <v>299</v>
      </c>
      <c r="R113" s="1">
        <f>R111-2*R112*J113</f>
        <v>0.49542570842041589</v>
      </c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2006.0201338579991</v>
      </c>
      <c r="K114" s="79">
        <v>2921.8031433728916</v>
      </c>
      <c r="L114" s="3"/>
      <c r="Q114" s="70" t="s">
        <v>300</v>
      </c>
      <c r="R114" s="1">
        <f>point1.Ms-R113*J113-R112*J113^2</f>
        <v>43.873975862930251</v>
      </c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244.95252049918741</v>
      </c>
      <c r="K115" s="79">
        <v>194.97747724112693</v>
      </c>
      <c r="L115" s="3"/>
      <c r="Q115" s="1" t="s">
        <v>301</v>
      </c>
      <c r="R115" s="1">
        <f>R114+R113*J116+R112*J116^2</f>
        <v>-289.21410860291388</v>
      </c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-1344.6540169578248</v>
      </c>
      <c r="K116" s="79">
        <v>-258.16618980336955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E.3.2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41.799913021743762</v>
      </c>
      <c r="J119" s="80">
        <v>5.1262234432587685E-4</v>
      </c>
      <c r="K119" s="80">
        <v>4.6014382508656549E-10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37.289266921908364</v>
      </c>
      <c r="J120" s="80">
        <v>4.3945201218931082E-4</v>
      </c>
      <c r="K120" s="80">
        <v>1.6340709455638887E-10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-258.16618980336955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E.4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E.4.1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0.28773533056547312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1.2162355202035973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E.4.1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1.8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49">
        <v>5109.9347062037868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0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49">
        <v>1420.1284185380368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14366.138874432012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E.4.2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0.41569140985202385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10496.259974315995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2.3686912204523787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E.4.3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846.88967330865705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328</v>
      </c>
      <c r="C147" s="8"/>
      <c r="D147" s="8"/>
      <c r="E147" s="8"/>
      <c r="F147" s="8"/>
      <c r="G147" s="8"/>
      <c r="H147" s="8"/>
      <c r="I147" s="81" t="s">
        <v>329</v>
      </c>
      <c r="J147" s="62">
        <v>0</v>
      </c>
      <c r="K147" s="5" t="s">
        <v>8</v>
      </c>
      <c r="L147" s="3"/>
      <c r="U147" s="101"/>
    </row>
    <row r="148" spans="1:21" ht="20.100000000000001" customHeight="1">
      <c r="A148" s="9" t="s">
        <v>6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-1221.362350291158</v>
      </c>
      <c r="K148" s="5" t="s">
        <v>8</v>
      </c>
      <c r="L148" s="3"/>
    </row>
    <row r="149" spans="1:21" ht="20.100000000000001" customHeight="1">
      <c r="A149" s="9" t="s">
        <v>5</v>
      </c>
      <c r="B149" s="8" t="s">
        <v>345</v>
      </c>
      <c r="C149" s="8"/>
      <c r="D149" s="8"/>
      <c r="E149" s="8"/>
      <c r="F149" s="8"/>
      <c r="G149" s="8"/>
      <c r="H149" s="8"/>
      <c r="I149" s="81" t="s">
        <v>346</v>
      </c>
      <c r="J149" s="62">
        <v>-1221.362350291158</v>
      </c>
      <c r="K149" s="5" t="s">
        <v>8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E.4.4</v>
      </c>
      <c r="B151" s="12" t="s">
        <v>254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4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0.14503566798043266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E.4.5</v>
      </c>
      <c r="B154" s="12" t="s">
        <v>255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233</v>
      </c>
      <c r="N154" s="78" t="s">
        <v>226</v>
      </c>
      <c r="O154" s="78">
        <v>1</v>
      </c>
      <c r="P154" s="78" t="s">
        <v>227</v>
      </c>
      <c r="Q154" s="78" t="s">
        <v>228</v>
      </c>
      <c r="R154" s="78" t="s">
        <v>229</v>
      </c>
      <c r="S154" s="78" t="s">
        <v>230</v>
      </c>
      <c r="U154" s="99"/>
    </row>
    <row r="155" spans="1:21" ht="20.100000000000001" customHeight="1">
      <c r="A155" s="9" t="s">
        <v>4</v>
      </c>
      <c r="B155" s="8" t="s">
        <v>221</v>
      </c>
      <c r="C155" s="8"/>
      <c r="D155" s="8"/>
      <c r="E155" s="8"/>
      <c r="F155" s="8"/>
      <c r="G155" s="8"/>
      <c r="H155" s="8"/>
      <c r="I155" s="7" t="s">
        <v>234</v>
      </c>
      <c r="J155" s="62">
        <v>1710.5339527007882</v>
      </c>
      <c r="K155" s="5" t="s">
        <v>222</v>
      </c>
      <c r="L155" s="3"/>
      <c r="M155" s="70" t="s">
        <v>232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224</v>
      </c>
      <c r="U155" s="99"/>
    </row>
    <row r="156" spans="1:21" ht="20.100000000000001" customHeight="1">
      <c r="A156" s="9" t="s">
        <v>3</v>
      </c>
      <c r="B156" s="8" t="s">
        <v>76</v>
      </c>
      <c r="C156" s="8"/>
      <c r="D156" s="8"/>
      <c r="E156" s="8"/>
      <c r="F156" s="8"/>
      <c r="G156" s="8"/>
      <c r="H156" s="8"/>
      <c r="I156" s="7" t="s">
        <v>236</v>
      </c>
      <c r="J156" s="62">
        <v>600.85776552878792</v>
      </c>
      <c r="K156" s="5" t="s">
        <v>77</v>
      </c>
      <c r="L156" s="3"/>
      <c r="M156" s="70" t="s">
        <v>231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223</v>
      </c>
      <c r="U156" s="99"/>
    </row>
    <row r="157" spans="1:21" ht="20.100000000000001" customHeight="1">
      <c r="A157" s="9" t="s">
        <v>2</v>
      </c>
      <c r="B157" s="8" t="s">
        <v>283</v>
      </c>
      <c r="C157" s="8"/>
      <c r="D157" s="8"/>
      <c r="E157" s="8"/>
      <c r="F157" s="8"/>
      <c r="G157" s="8"/>
      <c r="H157" s="8"/>
      <c r="I157" s="7" t="s">
        <v>219</v>
      </c>
      <c r="J157" s="62">
        <v>4344.0537979949813</v>
      </c>
      <c r="K157" s="5" t="s">
        <v>218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E.4.6</v>
      </c>
      <c r="B159" s="12" t="s">
        <v>239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4</v>
      </c>
      <c r="B160" s="11" t="s">
        <v>237</v>
      </c>
      <c r="C160" s="11"/>
      <c r="D160" s="11"/>
      <c r="E160" s="11"/>
      <c r="F160" s="11"/>
      <c r="G160" s="11"/>
      <c r="H160" s="11"/>
      <c r="I160" s="10" t="s">
        <v>238</v>
      </c>
      <c r="J160" s="92">
        <v>29.999999999999996</v>
      </c>
      <c r="K160" s="93" t="s">
        <v>215</v>
      </c>
      <c r="L160" s="3"/>
      <c r="U160" s="99"/>
    </row>
    <row r="161" spans="1:21" ht="20.100000000000001" customHeight="1">
      <c r="A161" s="9" t="s">
        <v>3</v>
      </c>
      <c r="B161" s="8" t="s">
        <v>70</v>
      </c>
      <c r="C161" s="8"/>
      <c r="D161" s="8"/>
      <c r="E161" s="8"/>
      <c r="F161" s="8"/>
      <c r="G161" s="8"/>
      <c r="H161" s="8"/>
      <c r="I161" s="7" t="s">
        <v>71</v>
      </c>
      <c r="J161" s="64">
        <v>225.55390100553569</v>
      </c>
      <c r="K161" s="5" t="s">
        <v>7</v>
      </c>
      <c r="L161" s="3"/>
      <c r="U161" s="100"/>
    </row>
    <row r="162" spans="1:21" ht="20.100000000000001" customHeight="1">
      <c r="A162" s="9" t="s">
        <v>2</v>
      </c>
      <c r="B162" s="8" t="s">
        <v>292</v>
      </c>
      <c r="C162" s="8"/>
      <c r="D162" s="8"/>
      <c r="E162" s="8"/>
      <c r="F162" s="8"/>
      <c r="G162" s="8"/>
      <c r="H162" s="8"/>
      <c r="I162" s="7" t="s">
        <v>291</v>
      </c>
      <c r="J162" s="64">
        <v>112.77695050276785</v>
      </c>
      <c r="K162" s="5" t="s">
        <v>7</v>
      </c>
      <c r="L162" s="3"/>
      <c r="U162" s="100"/>
    </row>
    <row r="163" spans="1:21" ht="20.100000000000001" customHeight="1">
      <c r="A163" s="9" t="s">
        <v>6</v>
      </c>
      <c r="B163" s="8" t="s">
        <v>293</v>
      </c>
      <c r="C163" s="8"/>
      <c r="D163" s="8"/>
      <c r="E163" s="8"/>
      <c r="F163" s="8"/>
      <c r="G163" s="8"/>
      <c r="H163" s="8"/>
      <c r="I163" s="7" t="s">
        <v>294</v>
      </c>
      <c r="J163" s="150">
        <v>129398710.74285959</v>
      </c>
      <c r="K163" s="5" t="s">
        <v>288</v>
      </c>
      <c r="L163" s="3"/>
      <c r="U163" s="100"/>
    </row>
    <row r="164" spans="1:21" ht="20.100000000000001" customHeight="1">
      <c r="A164" s="9" t="s">
        <v>5</v>
      </c>
      <c r="B164" s="8" t="s">
        <v>225</v>
      </c>
      <c r="C164" s="8"/>
      <c r="D164" s="8"/>
      <c r="E164" s="8"/>
      <c r="F164" s="8"/>
      <c r="G164" s="8"/>
      <c r="H164" s="8"/>
      <c r="I164" s="7" t="s">
        <v>235</v>
      </c>
      <c r="J164" s="92">
        <v>10310.000230734646</v>
      </c>
      <c r="K164" s="5" t="s">
        <v>222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30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9.0634294299413456E-2</v>
      </c>
      <c r="K165" s="15" t="s">
        <v>85</v>
      </c>
      <c r="L165" s="3"/>
    </row>
    <row r="166" spans="1:21" ht="20.100000000000001" customHeight="1">
      <c r="A166" s="9" t="s">
        <v>33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0.39915854612328122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63"/>
      <c r="K174" s="60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80" spans="2:4" ht="13.2">
      <c r="B180" s="69"/>
      <c r="C180" s="69"/>
      <c r="D180" s="69"/>
    </row>
  </sheetData>
  <mergeCells count="20">
    <mergeCell ref="D17:K17"/>
    <mergeCell ref="B15:C15"/>
    <mergeCell ref="D15:K15"/>
    <mergeCell ref="B13:C13"/>
    <mergeCell ref="B28:K28"/>
    <mergeCell ref="A3:K3"/>
    <mergeCell ref="B4:G4"/>
    <mergeCell ref="B5:G5"/>
    <mergeCell ref="B6:G6"/>
    <mergeCell ref="B7:G7"/>
    <mergeCell ref="B8:G8"/>
    <mergeCell ref="B9:G9"/>
    <mergeCell ref="B18:C18"/>
    <mergeCell ref="D18:K18"/>
    <mergeCell ref="D13:K13"/>
    <mergeCell ref="B14:C14"/>
    <mergeCell ref="D14:K14"/>
    <mergeCell ref="B16:C16"/>
    <mergeCell ref="D16:K16"/>
    <mergeCell ref="B17:C17"/>
  </mergeCells>
  <conditionalFormatting sqref="K64">
    <cfRule type="cellIs" dxfId="27" priority="5" stopIfTrue="1" operator="between">
      <formula>0</formula>
      <formula>1</formula>
    </cfRule>
  </conditionalFormatting>
  <conditionalFormatting sqref="K94">
    <cfRule type="cellIs" dxfId="26" priority="2" stopIfTrue="1" operator="between">
      <formula>0</formula>
      <formula>1</formula>
    </cfRule>
  </conditionalFormatting>
  <conditionalFormatting sqref="K124">
    <cfRule type="cellIs" dxfId="25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8728-A6E7-4515-9EF6-E21BB5BD08C0}">
  <sheetPr codeName="Sheet2">
    <pageSetUpPr fitToPage="1"/>
  </sheetPr>
  <dimension ref="A1:DJ180"/>
  <sheetViews>
    <sheetView showGridLines="0" zoomScaleNormal="100" workbookViewId="0">
      <pane ySplit="1" topLeftCell="A57" activePane="bottomLeft" state="frozen"/>
      <selection pane="bottomLeft" activeCell="K85" sqref="K85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8" t="s">
        <v>16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5" s="46" customFormat="1" ht="20.100000000000001" hidden="1" customHeight="1" outlineLevel="1">
      <c r="A4" s="47" t="s">
        <v>15</v>
      </c>
      <c r="B4" s="160" t="s">
        <v>14</v>
      </c>
      <c r="C4" s="160"/>
      <c r="D4" s="160"/>
      <c r="E4" s="160"/>
      <c r="F4" s="160"/>
      <c r="G4" s="160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61"/>
      <c r="C5" s="162"/>
      <c r="D5" s="162"/>
      <c r="E5" s="162"/>
      <c r="F5" s="162"/>
      <c r="G5" s="163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1"/>
      <c r="C6" s="162"/>
      <c r="D6" s="162"/>
      <c r="E6" s="162"/>
      <c r="F6" s="162"/>
      <c r="G6" s="163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1"/>
      <c r="C7" s="162"/>
      <c r="D7" s="162"/>
      <c r="E7" s="162"/>
      <c r="F7" s="162"/>
      <c r="G7" s="163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1"/>
      <c r="C8" s="162"/>
      <c r="D8" s="162"/>
      <c r="E8" s="162"/>
      <c r="F8" s="162"/>
      <c r="G8" s="163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1"/>
      <c r="C9" s="162"/>
      <c r="D9" s="162"/>
      <c r="E9" s="162"/>
      <c r="F9" s="162"/>
      <c r="G9" s="163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324</v>
      </c>
      <c r="B11" s="37" t="s">
        <v>323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4" t="s">
        <v>100</v>
      </c>
      <c r="C13" s="164"/>
      <c r="D13" s="166" t="str">
        <f>Gap30deg!D13</f>
        <v>SP2200052</v>
      </c>
      <c r="E13" s="166"/>
      <c r="F13" s="166"/>
      <c r="G13" s="166"/>
      <c r="H13" s="166"/>
      <c r="I13" s="166"/>
      <c r="J13" s="166"/>
      <c r="K13" s="166"/>
      <c r="L13" s="86"/>
    </row>
    <row r="14" spans="1:15" s="85" customFormat="1" ht="20.100000000000001" customHeight="1" outlineLevel="1">
      <c r="A14" s="87"/>
      <c r="B14" s="164" t="s">
        <v>99</v>
      </c>
      <c r="C14" s="164"/>
      <c r="D14" s="166" t="str">
        <f>Gap30deg!D14</f>
        <v>Stichting GROW</v>
      </c>
      <c r="E14" s="166"/>
      <c r="F14" s="166"/>
      <c r="G14" s="166"/>
      <c r="H14" s="166"/>
      <c r="I14" s="166"/>
      <c r="J14" s="166"/>
      <c r="K14" s="166"/>
      <c r="L14" s="86"/>
    </row>
    <row r="15" spans="1:15" s="85" customFormat="1" ht="20.100000000000001" customHeight="1" outlineLevel="1">
      <c r="A15" s="87"/>
      <c r="B15" s="164" t="s">
        <v>98</v>
      </c>
      <c r="C15" s="164"/>
      <c r="D15" s="166" t="str">
        <f>Gap30deg!D15</f>
        <v>Bolt and Beautiful</v>
      </c>
      <c r="E15" s="166"/>
      <c r="F15" s="166"/>
      <c r="G15" s="166"/>
      <c r="H15" s="166"/>
      <c r="I15" s="166"/>
      <c r="J15" s="166"/>
      <c r="K15" s="166"/>
      <c r="L15" s="86"/>
    </row>
    <row r="16" spans="1:15" s="85" customFormat="1" ht="20.100000000000001" customHeight="1" outlineLevel="1">
      <c r="A16" s="87"/>
      <c r="B16" s="164" t="s">
        <v>97</v>
      </c>
      <c r="C16" s="164"/>
      <c r="D16" s="166" t="str">
        <f>Title</f>
        <v>Flange Segment Analytical Model for 60° gap size ans shape factor 1.2</v>
      </c>
      <c r="E16" s="166"/>
      <c r="F16" s="166"/>
      <c r="G16" s="166"/>
      <c r="H16" s="166"/>
      <c r="I16" s="166"/>
      <c r="J16" s="166"/>
      <c r="K16" s="166"/>
      <c r="L16" s="86"/>
      <c r="M16" s="88"/>
    </row>
    <row r="17" spans="1:22" s="85" customFormat="1" ht="20.100000000000001" customHeight="1" outlineLevel="1">
      <c r="A17" s="87"/>
      <c r="B17" s="164" t="s">
        <v>96</v>
      </c>
      <c r="C17" s="164"/>
      <c r="D17" s="166">
        <f>Gap30deg!D17</f>
        <v>0.1</v>
      </c>
      <c r="E17" s="166"/>
      <c r="F17" s="166"/>
      <c r="G17" s="166"/>
      <c r="H17" s="166"/>
      <c r="I17" s="166"/>
      <c r="J17" s="166"/>
      <c r="K17" s="166"/>
      <c r="L17" s="86"/>
    </row>
    <row r="18" spans="1:22" s="85" customFormat="1" ht="20.100000000000001" customHeight="1" outlineLevel="1">
      <c r="A18" s="87"/>
      <c r="B18" s="164" t="s">
        <v>95</v>
      </c>
      <c r="C18" s="164"/>
      <c r="D18" s="165">
        <f>Gap30deg!D18</f>
        <v>45432</v>
      </c>
      <c r="E18" s="165"/>
      <c r="F18" s="165"/>
      <c r="G18" s="165"/>
      <c r="H18" s="165"/>
      <c r="I18" s="165"/>
      <c r="J18" s="165"/>
      <c r="K18" s="165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F.1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5"/>
      <c r="C28" s="156"/>
      <c r="D28" s="156"/>
      <c r="E28" s="156"/>
      <c r="F28" s="156"/>
      <c r="G28" s="156"/>
      <c r="H28" s="156"/>
      <c r="I28" s="156"/>
      <c r="J28" s="156"/>
      <c r="K28" s="157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F.1.1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F.1.2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F.1.3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1.6338216149415536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3926.990816987241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F.2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-972.27745279555916</v>
      </c>
      <c r="P66" s="71">
        <v>-944.44216496292142</v>
      </c>
      <c r="Q66" s="71">
        <v>-916.60687713028369</v>
      </c>
      <c r="R66" s="71">
        <v>-888.77158929764596</v>
      </c>
      <c r="S66" s="71">
        <v>-860.93630146500823</v>
      </c>
      <c r="T66" s="71">
        <v>-833.10101363237038</v>
      </c>
      <c r="U66" s="71">
        <v>-805.26572579973276</v>
      </c>
      <c r="V66" s="71">
        <v>-777.43043796709492</v>
      </c>
      <c r="W66" s="71">
        <v>-749.59515013445719</v>
      </c>
      <c r="X66" s="71">
        <v>-721.75986230181945</v>
      </c>
      <c r="Y66" s="71">
        <v>-693.92457446918172</v>
      </c>
      <c r="Z66" s="71">
        <v>-666.08928663654387</v>
      </c>
      <c r="AA66" s="71">
        <v>-638.25399880390614</v>
      </c>
      <c r="AB66" s="71">
        <v>-610.41871097126841</v>
      </c>
      <c r="AC66" s="71">
        <v>-582.58342313863068</v>
      </c>
      <c r="AD66" s="71">
        <v>-554.74813530599295</v>
      </c>
      <c r="AE66" s="71">
        <v>-526.91284747335521</v>
      </c>
      <c r="AF66" s="71">
        <v>-499.07755964071748</v>
      </c>
      <c r="AG66" s="71">
        <v>-471.24227180807969</v>
      </c>
      <c r="AH66" s="71">
        <v>-443.4069839754419</v>
      </c>
      <c r="AI66" s="71">
        <v>-415.57169614280423</v>
      </c>
      <c r="AJ66" s="71">
        <v>-387.73640831016644</v>
      </c>
      <c r="AK66" s="71">
        <v>-359.90112047752865</v>
      </c>
      <c r="AL66" s="71">
        <v>-332.06583264489086</v>
      </c>
      <c r="AM66" s="71">
        <v>-304.23054481225319</v>
      </c>
      <c r="AN66" s="71">
        <v>-276.39525697961545</v>
      </c>
      <c r="AO66" s="71">
        <v>-248.55996914697764</v>
      </c>
      <c r="AP66" s="71">
        <v>-220.72468131433999</v>
      </c>
      <c r="AQ66" s="71">
        <v>-192.8893934817022</v>
      </c>
      <c r="AR66" s="71">
        <v>-165.05410564906441</v>
      </c>
      <c r="AS66" s="71">
        <v>-137.21881781642662</v>
      </c>
      <c r="AT66" s="71">
        <v>-109.38352998378896</v>
      </c>
      <c r="AU66" s="71">
        <v>-81.548242151151172</v>
      </c>
      <c r="AV66" s="71">
        <v>-53.712954318513397</v>
      </c>
      <c r="AW66" s="71">
        <v>-25.877666485875729</v>
      </c>
      <c r="AX66" s="71">
        <v>1.9576213467620547</v>
      </c>
      <c r="AY66" s="71">
        <v>29.792909179399839</v>
      </c>
      <c r="AZ66" s="71">
        <v>57.628197012037624</v>
      </c>
      <c r="BA66" s="71">
        <v>85.463484844675406</v>
      </c>
      <c r="BB66" s="71">
        <v>113.29877267731318</v>
      </c>
      <c r="BC66" s="71">
        <v>141.13406050995073</v>
      </c>
      <c r="BD66" s="71">
        <v>168.96934834258852</v>
      </c>
      <c r="BE66" s="71">
        <v>196.80463617522631</v>
      </c>
      <c r="BF66" s="71">
        <v>224.6399240078641</v>
      </c>
      <c r="BG66" s="71">
        <v>252.47521184050186</v>
      </c>
      <c r="BH66" s="71">
        <v>280.31049967313965</v>
      </c>
      <c r="BI66" s="71">
        <v>308.14578750577743</v>
      </c>
      <c r="BJ66" s="71">
        <v>335.981075338415</v>
      </c>
      <c r="BK66" s="71">
        <v>363.81636317105279</v>
      </c>
      <c r="BL66" s="71">
        <v>391.65165100369057</v>
      </c>
      <c r="BM66" s="71">
        <v>419.48693883632836</v>
      </c>
      <c r="BN66" s="71">
        <v>447.3222266689661</v>
      </c>
      <c r="BO66" s="71">
        <v>475.15751450160388</v>
      </c>
      <c r="BP66" s="71">
        <v>502.99280233424167</v>
      </c>
      <c r="BQ66" s="71">
        <v>530.82809016687929</v>
      </c>
      <c r="BR66" s="71">
        <v>558.66337799951702</v>
      </c>
      <c r="BS66" s="71">
        <v>586.49866583215476</v>
      </c>
      <c r="BT66" s="71">
        <v>614.3339536647926</v>
      </c>
      <c r="BU66" s="71">
        <v>642.16924149743033</v>
      </c>
      <c r="BV66" s="71">
        <v>670.00452933006818</v>
      </c>
      <c r="BW66" s="71">
        <v>697.83981716270591</v>
      </c>
      <c r="BX66" s="71">
        <v>725.67510499534353</v>
      </c>
      <c r="BY66" s="71">
        <v>753.51039282798126</v>
      </c>
      <c r="BZ66" s="71">
        <v>781.345680660619</v>
      </c>
      <c r="CA66" s="71">
        <v>809.18096849325684</v>
      </c>
      <c r="CB66" s="71">
        <v>837.01625632589457</v>
      </c>
      <c r="CC66" s="71">
        <v>864.85154415853242</v>
      </c>
      <c r="CD66" s="71">
        <v>892.68683199117015</v>
      </c>
      <c r="CE66" s="71">
        <v>920.52211982380777</v>
      </c>
      <c r="CF66" s="71">
        <v>948.3574076564455</v>
      </c>
      <c r="CG66" s="71">
        <v>976.19269548908335</v>
      </c>
      <c r="CH66" s="71">
        <v>1004.0279833217211</v>
      </c>
      <c r="CI66" s="71">
        <v>1031.8632711543589</v>
      </c>
      <c r="CJ66" s="71">
        <v>1059.6985589869967</v>
      </c>
      <c r="CK66" s="71">
        <v>1087.5338468196346</v>
      </c>
      <c r="CL66" s="71">
        <v>1115.3691346522719</v>
      </c>
      <c r="CM66" s="71">
        <v>1143.2044224849101</v>
      </c>
      <c r="CN66" s="71">
        <v>1171.0397103175478</v>
      </c>
      <c r="CO66" s="71">
        <v>1198.8749981501858</v>
      </c>
      <c r="CP66" s="71">
        <v>1226.7102859828231</v>
      </c>
      <c r="CQ66" s="71">
        <v>1254.5455738154608</v>
      </c>
      <c r="CR66" s="71">
        <v>1282.3808616480985</v>
      </c>
      <c r="CS66" s="71">
        <v>1310.2161494807362</v>
      </c>
      <c r="CT66" s="71">
        <v>1338.0514373133742</v>
      </c>
      <c r="CU66" s="71">
        <v>1365.8867251460119</v>
      </c>
      <c r="CV66" s="71">
        <v>1393.7220129786497</v>
      </c>
      <c r="CW66" s="71">
        <v>1421.5573008112874</v>
      </c>
      <c r="CX66" s="71">
        <v>1449.3925886439254</v>
      </c>
      <c r="CY66" s="71">
        <v>1477.2278764765631</v>
      </c>
      <c r="CZ66" s="71">
        <v>1505.0631643092008</v>
      </c>
      <c r="DA66" s="71">
        <v>1532.8984521418386</v>
      </c>
      <c r="DB66" s="71">
        <v>1560.7337399744763</v>
      </c>
      <c r="DC66" s="71">
        <v>1588.5690278071143</v>
      </c>
      <c r="DD66" s="71">
        <v>1616.4043156397515</v>
      </c>
      <c r="DE66" s="71">
        <v>1644.2396034723893</v>
      </c>
      <c r="DF66" s="71">
        <v>1672.074891305027</v>
      </c>
      <c r="DG66" s="71">
        <v>1699.910179137665</v>
      </c>
      <c r="DH66" s="71">
        <v>1727.7454669703027</v>
      </c>
      <c r="DI66" s="71">
        <v>1755.5807548029404</v>
      </c>
      <c r="DJ66" s="71">
        <v>1783.4160426355779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2863.2554786177725</v>
      </c>
      <c r="P67" s="71">
        <v>2863.2554786177725</v>
      </c>
      <c r="Q67" s="71">
        <v>2863.2572158716266</v>
      </c>
      <c r="R67" s="71">
        <v>2863.2828614941104</v>
      </c>
      <c r="S67" s="71">
        <v>2863.3391586814823</v>
      </c>
      <c r="T67" s="71">
        <v>2863.4261074337423</v>
      </c>
      <c r="U67" s="71">
        <v>2863.5437077508905</v>
      </c>
      <c r="V67" s="71">
        <v>2863.6919596329262</v>
      </c>
      <c r="W67" s="71">
        <v>2863.8708630798501</v>
      </c>
      <c r="X67" s="71">
        <v>2864.0804180916616</v>
      </c>
      <c r="Y67" s="71">
        <v>2864.3206246683617</v>
      </c>
      <c r="Z67" s="71">
        <v>2864.5914828099494</v>
      </c>
      <c r="AA67" s="71">
        <v>2864.8929925164248</v>
      </c>
      <c r="AB67" s="71">
        <v>2865.2251537877883</v>
      </c>
      <c r="AC67" s="71">
        <v>2865.5879666240403</v>
      </c>
      <c r="AD67" s="71">
        <v>2865.9814310251795</v>
      </c>
      <c r="AE67" s="71">
        <v>2866.4055469912073</v>
      </c>
      <c r="AF67" s="71">
        <v>2866.8603145221223</v>
      </c>
      <c r="AG67" s="71">
        <v>2867.3457336179258</v>
      </c>
      <c r="AH67" s="71">
        <v>2867.8618042786175</v>
      </c>
      <c r="AI67" s="71">
        <v>2868.4085265041963</v>
      </c>
      <c r="AJ67" s="71">
        <v>2868.9859002946632</v>
      </c>
      <c r="AK67" s="71">
        <v>2869.5939256500187</v>
      </c>
      <c r="AL67" s="71">
        <v>2870.2326025702619</v>
      </c>
      <c r="AM67" s="71">
        <v>2870.9019310553931</v>
      </c>
      <c r="AN67" s="71">
        <v>2871.601911105412</v>
      </c>
      <c r="AO67" s="71">
        <v>2872.332542720319</v>
      </c>
      <c r="AP67" s="71">
        <v>2873.0938259001136</v>
      </c>
      <c r="AQ67" s="71">
        <v>2873.8857606447964</v>
      </c>
      <c r="AR67" s="71">
        <v>2874.7083469543672</v>
      </c>
      <c r="AS67" s="71">
        <v>2875.5615848288262</v>
      </c>
      <c r="AT67" s="71">
        <v>2876.4885632368114</v>
      </c>
      <c r="AU67" s="71">
        <v>2877.7481695244091</v>
      </c>
      <c r="AV67" s="71">
        <v>2879.383610558702</v>
      </c>
      <c r="AW67" s="71">
        <v>2881.394886339689</v>
      </c>
      <c r="AX67" s="71">
        <v>2883.7819968673703</v>
      </c>
      <c r="AY67" s="71">
        <v>2886.5449421417457</v>
      </c>
      <c r="AZ67" s="71">
        <v>2889.6837221628157</v>
      </c>
      <c r="BA67" s="71">
        <v>2893.1983369305799</v>
      </c>
      <c r="BB67" s="71">
        <v>2897.0887864450383</v>
      </c>
      <c r="BC67" s="71">
        <v>2901.3550707061913</v>
      </c>
      <c r="BD67" s="71">
        <v>2905.9971897140381</v>
      </c>
      <c r="BE67" s="71">
        <v>2911.0151434685804</v>
      </c>
      <c r="BF67" s="71">
        <v>2916.408931969816</v>
      </c>
      <c r="BG67" s="71">
        <v>2922.1785552177462</v>
      </c>
      <c r="BH67" s="71">
        <v>2928.3240132123706</v>
      </c>
      <c r="BI67" s="71">
        <v>2934.8453059536896</v>
      </c>
      <c r="BJ67" s="71">
        <v>2941.7424334417028</v>
      </c>
      <c r="BK67" s="71">
        <v>2949.0153956764102</v>
      </c>
      <c r="BL67" s="71">
        <v>2956.6641926578122</v>
      </c>
      <c r="BM67" s="71">
        <v>2964.688824385908</v>
      </c>
      <c r="BN67" s="71">
        <v>2973.0892908606984</v>
      </c>
      <c r="BO67" s="71">
        <v>2981.8655920821834</v>
      </c>
      <c r="BP67" s="71">
        <v>2991.0177280503626</v>
      </c>
      <c r="BQ67" s="71">
        <v>3000.545698765236</v>
      </c>
      <c r="BR67" s="71">
        <v>3010.4495042268036</v>
      </c>
      <c r="BS67" s="71">
        <v>3020.7291444350658</v>
      </c>
      <c r="BT67" s="71">
        <v>3031.3846193900226</v>
      </c>
      <c r="BU67" s="71">
        <v>3042.4159290916732</v>
      </c>
      <c r="BV67" s="71">
        <v>3053.8230735400184</v>
      </c>
      <c r="BW67" s="71">
        <v>3065.6060527350578</v>
      </c>
      <c r="BX67" s="71">
        <v>3077.7648666767914</v>
      </c>
      <c r="BY67" s="71">
        <v>3090.2995153652196</v>
      </c>
      <c r="BZ67" s="71">
        <v>3103.209998800342</v>
      </c>
      <c r="CA67" s="71">
        <v>3116.496316982159</v>
      </c>
      <c r="CB67" s="71">
        <v>3130.1584699106702</v>
      </c>
      <c r="CC67" s="71">
        <v>3144.1964575858756</v>
      </c>
      <c r="CD67" s="71">
        <v>3158.6102800077751</v>
      </c>
      <c r="CE67" s="71">
        <v>3173.3999371763693</v>
      </c>
      <c r="CF67" s="71">
        <v>3188.5654290916577</v>
      </c>
      <c r="CG67" s="71">
        <v>3204.1067557536403</v>
      </c>
      <c r="CH67" s="71">
        <v>3220.0239171623175</v>
      </c>
      <c r="CI67" s="71">
        <v>3236.3169133176889</v>
      </c>
      <c r="CJ67" s="71">
        <v>3252.9857442197545</v>
      </c>
      <c r="CK67" s="71">
        <v>3270.0304098685147</v>
      </c>
      <c r="CL67" s="71">
        <v>3287.4509102639686</v>
      </c>
      <c r="CM67" s="71">
        <v>3305.2472454061176</v>
      </c>
      <c r="CN67" s="71">
        <v>3323.4194152949608</v>
      </c>
      <c r="CO67" s="71">
        <v>3341.9674199304982</v>
      </c>
      <c r="CP67" s="71">
        <v>3360.8912593127293</v>
      </c>
      <c r="CQ67" s="71">
        <v>3380.1909334416555</v>
      </c>
      <c r="CR67" s="71">
        <v>3399.8664423172759</v>
      </c>
      <c r="CS67" s="71">
        <v>3419.9177859395904</v>
      </c>
      <c r="CT67" s="71">
        <v>3440.3449643085996</v>
      </c>
      <c r="CU67" s="71">
        <v>3461.147977424303</v>
      </c>
      <c r="CV67" s="71">
        <v>3482.3268252867006</v>
      </c>
      <c r="CW67" s="71">
        <v>3503.8815078957928</v>
      </c>
      <c r="CX67" s="71">
        <v>3525.8120252515791</v>
      </c>
      <c r="CY67" s="71">
        <v>3548.1183773540592</v>
      </c>
      <c r="CZ67" s="71">
        <v>3570.8005642032344</v>
      </c>
      <c r="DA67" s="71">
        <v>3593.8585857991038</v>
      </c>
      <c r="DB67" s="71">
        <v>3617.2924421416674</v>
      </c>
      <c r="DC67" s="71">
        <v>3641.1021332309256</v>
      </c>
      <c r="DD67" s="71">
        <v>3665.2876590668775</v>
      </c>
      <c r="DE67" s="71">
        <v>3689.8490196495241</v>
      </c>
      <c r="DF67" s="71">
        <v>3714.7862149788648</v>
      </c>
      <c r="DG67" s="71">
        <v>3740.0992450549006</v>
      </c>
      <c r="DH67" s="71">
        <v>3765.7881098776297</v>
      </c>
      <c r="DI67" s="71">
        <v>3791.8528094470539</v>
      </c>
      <c r="DJ67" s="71">
        <v>3818.2933437631718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-147.89990326468046</v>
      </c>
      <c r="P68" s="71">
        <v>-147.89990326468046</v>
      </c>
      <c r="Q68" s="71">
        <v>-147.88320872411668</v>
      </c>
      <c r="R68" s="71">
        <v>-147.63676121507456</v>
      </c>
      <c r="S68" s="71">
        <v>-147.09576044184232</v>
      </c>
      <c r="T68" s="71">
        <v>-146.26020640441993</v>
      </c>
      <c r="U68" s="71">
        <v>-145.13009910280746</v>
      </c>
      <c r="V68" s="71">
        <v>-143.70543853700482</v>
      </c>
      <c r="W68" s="71">
        <v>-141.9862247070121</v>
      </c>
      <c r="X68" s="71">
        <v>-139.97245761282926</v>
      </c>
      <c r="Y68" s="71">
        <v>-137.66413725445625</v>
      </c>
      <c r="Z68" s="71">
        <v>-135.06126363189315</v>
      </c>
      <c r="AA68" s="71">
        <v>-132.16383674513989</v>
      </c>
      <c r="AB68" s="71">
        <v>-128.97185659419654</v>
      </c>
      <c r="AC68" s="71">
        <v>-125.48532317906304</v>
      </c>
      <c r="AD68" s="71">
        <v>-121.70423649973944</v>
      </c>
      <c r="AE68" s="71">
        <v>-117.62859655622572</v>
      </c>
      <c r="AF68" s="71">
        <v>-113.25840334852182</v>
      </c>
      <c r="AG68" s="71">
        <v>-108.59365687662786</v>
      </c>
      <c r="AH68" s="71">
        <v>-103.63435714054376</v>
      </c>
      <c r="AI68" s="71">
        <v>-98.380504140269522</v>
      </c>
      <c r="AJ68" s="71">
        <v>-92.832097875805147</v>
      </c>
      <c r="AK68" s="71">
        <v>-86.989138347150671</v>
      </c>
      <c r="AL68" s="71">
        <v>-80.85162555430604</v>
      </c>
      <c r="AM68" s="71">
        <v>-74.419559497271322</v>
      </c>
      <c r="AN68" s="71">
        <v>-67.692940176046463</v>
      </c>
      <c r="AO68" s="71">
        <v>-60.671767590631461</v>
      </c>
      <c r="AP68" s="71">
        <v>-53.356041741026388</v>
      </c>
      <c r="AQ68" s="71">
        <v>-45.74576262723113</v>
      </c>
      <c r="AR68" s="71">
        <v>-37.840930249245773</v>
      </c>
      <c r="AS68" s="71">
        <v>-29.641544607070276</v>
      </c>
      <c r="AT68" s="71">
        <v>-21.038246710192357</v>
      </c>
      <c r="AU68" s="71">
        <v>-11.373985352262874</v>
      </c>
      <c r="AV68" s="71">
        <v>-0.53910231874326087</v>
      </c>
      <c r="AW68" s="71">
        <v>11.466402390366429</v>
      </c>
      <c r="AX68" s="71">
        <v>24.6425287750663</v>
      </c>
      <c r="AY68" s="71">
        <v>38.9892768353563</v>
      </c>
      <c r="AZ68" s="71">
        <v>54.506646571236438</v>
      </c>
      <c r="BA68" s="71">
        <v>71.194637982706709</v>
      </c>
      <c r="BB68" s="71">
        <v>89.0532510697671</v>
      </c>
      <c r="BC68" s="71">
        <v>108.08248583241746</v>
      </c>
      <c r="BD68" s="71">
        <v>128.28234227065812</v>
      </c>
      <c r="BE68" s="71">
        <v>149.65282038448888</v>
      </c>
      <c r="BF68" s="71">
        <v>172.19392017390982</v>
      </c>
      <c r="BG68" s="71">
        <v>195.90564163892088</v>
      </c>
      <c r="BH68" s="71">
        <v>220.78798477952205</v>
      </c>
      <c r="BI68" s="71">
        <v>246.84094959571337</v>
      </c>
      <c r="BJ68" s="71">
        <v>274.06453608749456</v>
      </c>
      <c r="BK68" s="71">
        <v>302.45874425486613</v>
      </c>
      <c r="BL68" s="71">
        <v>332.0235740978278</v>
      </c>
      <c r="BM68" s="71">
        <v>362.75902561637963</v>
      </c>
      <c r="BN68" s="71">
        <v>394.66509881052161</v>
      </c>
      <c r="BO68" s="71">
        <v>427.74179368025369</v>
      </c>
      <c r="BP68" s="71">
        <v>461.98911022557587</v>
      </c>
      <c r="BQ68" s="71">
        <v>497.40704844648792</v>
      </c>
      <c r="BR68" s="71">
        <v>533.99560834299052</v>
      </c>
      <c r="BS68" s="71">
        <v>571.75478991508305</v>
      </c>
      <c r="BT68" s="71">
        <v>610.68459316276574</v>
      </c>
      <c r="BU68" s="71">
        <v>650.78501808603869</v>
      </c>
      <c r="BV68" s="71">
        <v>692.05606468490168</v>
      </c>
      <c r="BW68" s="71">
        <v>734.49773295935472</v>
      </c>
      <c r="BX68" s="71">
        <v>778.11002290939768</v>
      </c>
      <c r="BY68" s="71">
        <v>822.89293453503115</v>
      </c>
      <c r="BZ68" s="71">
        <v>868.84646783625465</v>
      </c>
      <c r="CA68" s="71">
        <v>915.9706228130683</v>
      </c>
      <c r="CB68" s="71">
        <v>964.265399465472</v>
      </c>
      <c r="CC68" s="71">
        <v>1013.730797793466</v>
      </c>
      <c r="CD68" s="71">
        <v>1064.3668177970501</v>
      </c>
      <c r="CE68" s="71">
        <v>1116.1734594762238</v>
      </c>
      <c r="CF68" s="71">
        <v>1169.1507228309879</v>
      </c>
      <c r="CG68" s="71">
        <v>1223.2986078613426</v>
      </c>
      <c r="CH68" s="71">
        <v>1278.617114567287</v>
      </c>
      <c r="CI68" s="71">
        <v>1335.1062429488218</v>
      </c>
      <c r="CJ68" s="71">
        <v>1392.7659930059467</v>
      </c>
      <c r="CK68" s="71">
        <v>1451.5963647386618</v>
      </c>
      <c r="CL68" s="71">
        <v>1511.5973581469659</v>
      </c>
      <c r="CM68" s="71">
        <v>1572.768973230862</v>
      </c>
      <c r="CN68" s="71">
        <v>1635.1112099903476</v>
      </c>
      <c r="CO68" s="71">
        <v>1698.6240684254228</v>
      </c>
      <c r="CP68" s="71">
        <v>1763.3075485360876</v>
      </c>
      <c r="CQ68" s="71">
        <v>1829.1616503223433</v>
      </c>
      <c r="CR68" s="71">
        <v>1896.1863737841891</v>
      </c>
      <c r="CS68" s="71">
        <v>1964.3817189216254</v>
      </c>
      <c r="CT68" s="71">
        <v>2033.7476857346512</v>
      </c>
      <c r="CU68" s="71">
        <v>2104.2842742232679</v>
      </c>
      <c r="CV68" s="71">
        <v>2175.991484387474</v>
      </c>
      <c r="CW68" s="71">
        <v>2248.8693162272707</v>
      </c>
      <c r="CX68" s="71">
        <v>2322.9177697426571</v>
      </c>
      <c r="CY68" s="71">
        <v>2398.1368449336342</v>
      </c>
      <c r="CZ68" s="71">
        <v>2474.5265418002009</v>
      </c>
      <c r="DA68" s="71">
        <v>2552.0868603423582</v>
      </c>
      <c r="DB68" s="71">
        <v>2630.8178005601048</v>
      </c>
      <c r="DC68" s="71">
        <v>2710.7193624534425</v>
      </c>
      <c r="DD68" s="71">
        <v>2791.7915460223689</v>
      </c>
      <c r="DE68" s="71">
        <v>2874.034351266886</v>
      </c>
      <c r="DF68" s="71">
        <v>2957.4477781869941</v>
      </c>
      <c r="DG68" s="71">
        <v>3042.0318267826915</v>
      </c>
      <c r="DH68" s="71">
        <v>3127.7864970539799</v>
      </c>
      <c r="DI68" s="71">
        <v>3214.7117890008576</v>
      </c>
      <c r="DJ68" s="71">
        <v>3302.807702623325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F.2.1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1698.4914691767408</v>
      </c>
      <c r="K84" s="79">
        <v>3738.8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138.78812876213851</v>
      </c>
      <c r="K85" s="79">
        <v>2900.9810095720882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-925.978526471961</v>
      </c>
      <c r="K86" s="79">
        <v>2863.2554786177725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F.2.2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2883601.8278063852</v>
      </c>
      <c r="J89" s="80">
        <v>9.1559890586263348E-2</v>
      </c>
      <c r="K89" s="80">
        <v>2.425356032724503E-7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2880215.7600375591</v>
      </c>
      <c r="J90" s="80">
        <v>3.6632126847274307E-2</v>
      </c>
      <c r="K90" s="80">
        <v>1.9780224810852316E-8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2863255.4786177725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F.3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F.3.1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-25.428493162164081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1698.4914691767408</v>
      </c>
      <c r="K114" s="79">
        <v>3037.692432264475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138.78812876213851</v>
      </c>
      <c r="K115" s="79">
        <v>106.43354790837597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-925.978526471961</v>
      </c>
      <c r="K116" s="79">
        <v>-147.89990326468046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F.3.2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23.677598951477218</v>
      </c>
      <c r="J119" s="80">
        <v>4.9143047957528384E-4</v>
      </c>
      <c r="K119" s="80">
        <v>7.5543157409012173E-10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15.08382275529954</v>
      </c>
      <c r="J120" s="80">
        <v>3.520248501678731E-4</v>
      </c>
      <c r="K120" s="80">
        <v>1.9008262076503592E-10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-147.89990326468046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F.4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F.4.1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0.74253427729521959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0.63575115537527982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F.4.1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2.0853981633974481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49">
        <v>2205.3060735850058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0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49">
        <v>95.752229149457534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5062.3282660158193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F.4.2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0.44059794100892152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14798.60711052339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1.3420814018649068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F.4.3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1265.5651637945207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328</v>
      </c>
      <c r="C147" s="8"/>
      <c r="D147" s="8"/>
      <c r="E147" s="8"/>
      <c r="F147" s="8"/>
      <c r="G147" s="8"/>
      <c r="H147" s="8"/>
      <c r="I147" s="81" t="s">
        <v>329</v>
      </c>
      <c r="J147" s="62">
        <v>0</v>
      </c>
      <c r="K147" s="5" t="s">
        <v>8</v>
      </c>
      <c r="L147" s="3"/>
      <c r="U147" s="101"/>
    </row>
    <row r="148" spans="1:21" ht="20.100000000000001" customHeight="1">
      <c r="A148" s="9" t="s">
        <v>6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-802.68685980529438</v>
      </c>
      <c r="K148" s="5" t="s">
        <v>8</v>
      </c>
      <c r="L148" s="3"/>
    </row>
    <row r="149" spans="1:21" ht="20.100000000000001" customHeight="1">
      <c r="A149" s="9" t="s">
        <v>5</v>
      </c>
      <c r="B149" s="8" t="s">
        <v>345</v>
      </c>
      <c r="C149" s="8"/>
      <c r="D149" s="8"/>
      <c r="E149" s="8"/>
      <c r="F149" s="8"/>
      <c r="G149" s="8"/>
      <c r="H149" s="8"/>
      <c r="I149" s="81" t="s">
        <v>346</v>
      </c>
      <c r="J149" s="62">
        <v>-802.68685980529438</v>
      </c>
      <c r="K149" s="5" t="s">
        <v>8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F.4.4</v>
      </c>
      <c r="B151" s="12" t="s">
        <v>254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4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9.5318334369177235E-2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F.4.5</v>
      </c>
      <c r="B154" s="12" t="s">
        <v>255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233</v>
      </c>
      <c r="N154" s="78" t="s">
        <v>226</v>
      </c>
      <c r="O154" s="78">
        <v>1</v>
      </c>
      <c r="P154" s="78" t="s">
        <v>227</v>
      </c>
      <c r="Q154" s="78" t="s">
        <v>228</v>
      </c>
      <c r="R154" s="78" t="s">
        <v>229</v>
      </c>
      <c r="S154" s="78" t="s">
        <v>230</v>
      </c>
      <c r="U154" s="99"/>
    </row>
    <row r="155" spans="1:21" ht="20.100000000000001" customHeight="1">
      <c r="A155" s="9" t="s">
        <v>4</v>
      </c>
      <c r="B155" s="8" t="s">
        <v>221</v>
      </c>
      <c r="C155" s="8"/>
      <c r="D155" s="8"/>
      <c r="E155" s="8"/>
      <c r="F155" s="8"/>
      <c r="G155" s="8"/>
      <c r="H155" s="8"/>
      <c r="I155" s="7" t="s">
        <v>234</v>
      </c>
      <c r="J155" s="62">
        <v>1710.5339527007882</v>
      </c>
      <c r="K155" s="5" t="s">
        <v>222</v>
      </c>
      <c r="L155" s="3"/>
      <c r="M155" s="70" t="s">
        <v>232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224</v>
      </c>
      <c r="U155" s="99"/>
    </row>
    <row r="156" spans="1:21" ht="20.100000000000001" customHeight="1">
      <c r="A156" s="9" t="s">
        <v>3</v>
      </c>
      <c r="B156" s="8" t="s">
        <v>76</v>
      </c>
      <c r="C156" s="8"/>
      <c r="D156" s="8"/>
      <c r="E156" s="8"/>
      <c r="F156" s="8"/>
      <c r="G156" s="8"/>
      <c r="H156" s="8"/>
      <c r="I156" s="7" t="s">
        <v>236</v>
      </c>
      <c r="J156" s="62">
        <v>600.85776552878792</v>
      </c>
      <c r="K156" s="5" t="s">
        <v>77</v>
      </c>
      <c r="L156" s="3"/>
      <c r="M156" s="70" t="s">
        <v>231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223</v>
      </c>
      <c r="U156" s="99"/>
    </row>
    <row r="157" spans="1:21" ht="20.100000000000001" customHeight="1">
      <c r="A157" s="9" t="s">
        <v>2</v>
      </c>
      <c r="B157" s="8" t="s">
        <v>283</v>
      </c>
      <c r="C157" s="8"/>
      <c r="D157" s="8"/>
      <c r="E157" s="8"/>
      <c r="F157" s="8"/>
      <c r="G157" s="8"/>
      <c r="H157" s="8"/>
      <c r="I157" s="7" t="s">
        <v>219</v>
      </c>
      <c r="J157" s="62">
        <v>4344.0537979949813</v>
      </c>
      <c r="K157" s="5" t="s">
        <v>218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F.4.6</v>
      </c>
      <c r="B159" s="12" t="s">
        <v>239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4</v>
      </c>
      <c r="B160" s="11" t="s">
        <v>237</v>
      </c>
      <c r="C160" s="11"/>
      <c r="D160" s="11"/>
      <c r="E160" s="11"/>
      <c r="F160" s="11"/>
      <c r="G160" s="11"/>
      <c r="H160" s="11"/>
      <c r="I160" s="10" t="s">
        <v>238</v>
      </c>
      <c r="J160" s="92">
        <v>59.999999999999993</v>
      </c>
      <c r="K160" s="93" t="s">
        <v>215</v>
      </c>
      <c r="L160" s="3"/>
      <c r="U160" s="99"/>
    </row>
    <row r="161" spans="1:21" ht="20.100000000000001" customHeight="1">
      <c r="A161" s="9" t="s">
        <v>3</v>
      </c>
      <c r="B161" s="8" t="s">
        <v>70</v>
      </c>
      <c r="C161" s="8"/>
      <c r="D161" s="8"/>
      <c r="E161" s="8"/>
      <c r="F161" s="8"/>
      <c r="G161" s="8"/>
      <c r="H161" s="8"/>
      <c r="I161" s="7" t="s">
        <v>71</v>
      </c>
      <c r="J161" s="64">
        <v>225.55390100553569</v>
      </c>
      <c r="K161" s="5" t="s">
        <v>7</v>
      </c>
      <c r="L161" s="3"/>
      <c r="U161" s="100"/>
    </row>
    <row r="162" spans="1:21" ht="20.100000000000001" customHeight="1">
      <c r="A162" s="9" t="s">
        <v>2</v>
      </c>
      <c r="B162" s="8" t="s">
        <v>292</v>
      </c>
      <c r="C162" s="8"/>
      <c r="D162" s="8"/>
      <c r="E162" s="8"/>
      <c r="F162" s="8"/>
      <c r="G162" s="8"/>
      <c r="H162" s="8"/>
      <c r="I162" s="7" t="s">
        <v>291</v>
      </c>
      <c r="J162" s="64">
        <v>112.77695050276785</v>
      </c>
      <c r="K162" s="5" t="s">
        <v>7</v>
      </c>
      <c r="L162" s="3"/>
      <c r="U162" s="100"/>
    </row>
    <row r="163" spans="1:21" ht="20.100000000000001" customHeight="1">
      <c r="A163" s="9" t="s">
        <v>6</v>
      </c>
      <c r="B163" s="8" t="s">
        <v>293</v>
      </c>
      <c r="C163" s="8"/>
      <c r="D163" s="8"/>
      <c r="E163" s="8"/>
      <c r="F163" s="8"/>
      <c r="G163" s="8"/>
      <c r="H163" s="8"/>
      <c r="I163" s="7" t="s">
        <v>294</v>
      </c>
      <c r="J163" s="150">
        <v>129398710.74285959</v>
      </c>
      <c r="K163" s="5" t="s">
        <v>288</v>
      </c>
      <c r="L163" s="3"/>
      <c r="U163" s="100"/>
    </row>
    <row r="164" spans="1:21" ht="20.100000000000001" customHeight="1">
      <c r="A164" s="9" t="s">
        <v>5</v>
      </c>
      <c r="B164" s="8" t="s">
        <v>225</v>
      </c>
      <c r="C164" s="8"/>
      <c r="D164" s="8"/>
      <c r="E164" s="8"/>
      <c r="F164" s="8"/>
      <c r="G164" s="8"/>
      <c r="H164" s="8"/>
      <c r="I164" s="7" t="s">
        <v>235</v>
      </c>
      <c r="J164" s="92">
        <v>10310.000230734646</v>
      </c>
      <c r="K164" s="5" t="s">
        <v>222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30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3.1754653079331639E-2</v>
      </c>
      <c r="K165" s="15" t="s">
        <v>85</v>
      </c>
      <c r="L165" s="3"/>
    </row>
    <row r="166" spans="1:21" ht="20.100000000000001" customHeight="1">
      <c r="A166" s="9" t="s">
        <v>33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0.30515364393089467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63"/>
      <c r="K174" s="60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80" spans="2:4" ht="13.2">
      <c r="B180" s="69"/>
      <c r="C180" s="69"/>
      <c r="D180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24" priority="3" stopIfTrue="1" operator="between">
      <formula>0</formula>
      <formula>1</formula>
    </cfRule>
  </conditionalFormatting>
  <conditionalFormatting sqref="K94">
    <cfRule type="cellIs" dxfId="23" priority="2" stopIfTrue="1" operator="between">
      <formula>0</formula>
      <formula>1</formula>
    </cfRule>
  </conditionalFormatting>
  <conditionalFormatting sqref="K124">
    <cfRule type="cellIs" dxfId="22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3A33-49D9-4D1E-B055-7400878A7BE4}">
  <sheetPr codeName="Sheet3">
    <pageSetUpPr fitToPage="1"/>
  </sheetPr>
  <dimension ref="A1:DJ180"/>
  <sheetViews>
    <sheetView showGridLines="0" zoomScaleNormal="100" workbookViewId="0">
      <pane ySplit="1" topLeftCell="A63" activePane="bottomLeft" state="frozen"/>
      <selection pane="bottomLeft" activeCell="K86" sqref="K86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8" t="s">
        <v>16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5" s="46" customFormat="1" ht="20.100000000000001" hidden="1" customHeight="1" outlineLevel="1">
      <c r="A4" s="47" t="s">
        <v>15</v>
      </c>
      <c r="B4" s="160" t="s">
        <v>14</v>
      </c>
      <c r="C4" s="160"/>
      <c r="D4" s="160"/>
      <c r="E4" s="160"/>
      <c r="F4" s="160"/>
      <c r="G4" s="160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61"/>
      <c r="C5" s="162"/>
      <c r="D5" s="162"/>
      <c r="E5" s="162"/>
      <c r="F5" s="162"/>
      <c r="G5" s="163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1"/>
      <c r="C6" s="162"/>
      <c r="D6" s="162"/>
      <c r="E6" s="162"/>
      <c r="F6" s="162"/>
      <c r="G6" s="163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1"/>
      <c r="C7" s="162"/>
      <c r="D7" s="162"/>
      <c r="E7" s="162"/>
      <c r="F7" s="162"/>
      <c r="G7" s="163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1"/>
      <c r="C8" s="162"/>
      <c r="D8" s="162"/>
      <c r="E8" s="162"/>
      <c r="F8" s="162"/>
      <c r="G8" s="163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1"/>
      <c r="C9" s="162"/>
      <c r="D9" s="162"/>
      <c r="E9" s="162"/>
      <c r="F9" s="162"/>
      <c r="G9" s="163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228</v>
      </c>
      <c r="B11" s="37" t="s">
        <v>325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4" t="s">
        <v>100</v>
      </c>
      <c r="C13" s="164"/>
      <c r="D13" s="166" t="str">
        <f>Gap30deg!D13</f>
        <v>SP2200052</v>
      </c>
      <c r="E13" s="166"/>
      <c r="F13" s="166"/>
      <c r="G13" s="166"/>
      <c r="H13" s="166"/>
      <c r="I13" s="166"/>
      <c r="J13" s="166"/>
      <c r="K13" s="166"/>
      <c r="L13" s="86"/>
    </row>
    <row r="14" spans="1:15" s="85" customFormat="1" ht="20.100000000000001" customHeight="1" outlineLevel="1">
      <c r="A14" s="87"/>
      <c r="B14" s="164" t="s">
        <v>99</v>
      </c>
      <c r="C14" s="164"/>
      <c r="D14" s="166" t="str">
        <f>Gap30deg!D14</f>
        <v>Stichting GROW</v>
      </c>
      <c r="E14" s="166"/>
      <c r="F14" s="166"/>
      <c r="G14" s="166"/>
      <c r="H14" s="166"/>
      <c r="I14" s="166"/>
      <c r="J14" s="166"/>
      <c r="K14" s="166"/>
      <c r="L14" s="86"/>
    </row>
    <row r="15" spans="1:15" s="85" customFormat="1" ht="20.100000000000001" customHeight="1" outlineLevel="1">
      <c r="A15" s="87"/>
      <c r="B15" s="164" t="s">
        <v>98</v>
      </c>
      <c r="C15" s="164"/>
      <c r="D15" s="166" t="str">
        <f>Gap30deg!D15</f>
        <v>Bolt and Beautiful</v>
      </c>
      <c r="E15" s="166"/>
      <c r="F15" s="166"/>
      <c r="G15" s="166"/>
      <c r="H15" s="166"/>
      <c r="I15" s="166"/>
      <c r="J15" s="166"/>
      <c r="K15" s="166"/>
      <c r="L15" s="86"/>
    </row>
    <row r="16" spans="1:15" s="85" customFormat="1" ht="20.100000000000001" customHeight="1" outlineLevel="1">
      <c r="A16" s="87"/>
      <c r="B16" s="164" t="s">
        <v>97</v>
      </c>
      <c r="C16" s="164"/>
      <c r="D16" s="166" t="str">
        <f>Title</f>
        <v>Flange Segment Analytical Model for 90° gap size and shape factor 1.2</v>
      </c>
      <c r="E16" s="166"/>
      <c r="F16" s="166"/>
      <c r="G16" s="166"/>
      <c r="H16" s="166"/>
      <c r="I16" s="166"/>
      <c r="J16" s="166"/>
      <c r="K16" s="166"/>
      <c r="L16" s="86"/>
      <c r="M16" s="88"/>
    </row>
    <row r="17" spans="1:22" s="85" customFormat="1" ht="20.100000000000001" customHeight="1" outlineLevel="1">
      <c r="A17" s="87"/>
      <c r="B17" s="164" t="s">
        <v>96</v>
      </c>
      <c r="C17" s="164"/>
      <c r="D17" s="166">
        <f>Gap30deg!D17</f>
        <v>0.1</v>
      </c>
      <c r="E17" s="166"/>
      <c r="F17" s="166"/>
      <c r="G17" s="166"/>
      <c r="H17" s="166"/>
      <c r="I17" s="166"/>
      <c r="J17" s="166"/>
      <c r="K17" s="166"/>
      <c r="L17" s="86"/>
    </row>
    <row r="18" spans="1:22" s="85" customFormat="1" ht="20.100000000000001" customHeight="1" outlineLevel="1">
      <c r="A18" s="87"/>
      <c r="B18" s="164" t="s">
        <v>95</v>
      </c>
      <c r="C18" s="164"/>
      <c r="D18" s="165">
        <f>Gap30deg!D18</f>
        <v>45432</v>
      </c>
      <c r="E18" s="165"/>
      <c r="F18" s="165"/>
      <c r="G18" s="165"/>
      <c r="H18" s="165"/>
      <c r="I18" s="165"/>
      <c r="J18" s="165"/>
      <c r="K18" s="165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G.1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5"/>
      <c r="C28" s="156"/>
      <c r="D28" s="156"/>
      <c r="E28" s="156"/>
      <c r="F28" s="156"/>
      <c r="G28" s="156"/>
      <c r="H28" s="156"/>
      <c r="I28" s="156"/>
      <c r="J28" s="156"/>
      <c r="K28" s="157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G.1.1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G.1.2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G.1.3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2.6525058127308663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5890.4862254808613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G.2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-876.58190219806704</v>
      </c>
      <c r="P66" s="71">
        <v>-850.80028912083344</v>
      </c>
      <c r="Q66" s="71">
        <v>-825.01867604359984</v>
      </c>
      <c r="R66" s="71">
        <v>-799.23706296636624</v>
      </c>
      <c r="S66" s="71">
        <v>-773.45544988913264</v>
      </c>
      <c r="T66" s="71">
        <v>-747.67383681189892</v>
      </c>
      <c r="U66" s="71">
        <v>-721.89222373466544</v>
      </c>
      <c r="V66" s="71">
        <v>-696.11061065743172</v>
      </c>
      <c r="W66" s="71">
        <v>-670.32899758019812</v>
      </c>
      <c r="X66" s="71">
        <v>-644.54738450296452</v>
      </c>
      <c r="Y66" s="71">
        <v>-618.76577142573103</v>
      </c>
      <c r="Z66" s="71">
        <v>-592.98415834849732</v>
      </c>
      <c r="AA66" s="71">
        <v>-567.20254527126372</v>
      </c>
      <c r="AB66" s="71">
        <v>-541.42093219403012</v>
      </c>
      <c r="AC66" s="71">
        <v>-515.63931911679651</v>
      </c>
      <c r="AD66" s="71">
        <v>-489.85770603956286</v>
      </c>
      <c r="AE66" s="71">
        <v>-464.07609296232926</v>
      </c>
      <c r="AF66" s="71">
        <v>-438.29447988509565</v>
      </c>
      <c r="AG66" s="71">
        <v>-412.51286680786205</v>
      </c>
      <c r="AH66" s="71">
        <v>-386.73125373062845</v>
      </c>
      <c r="AI66" s="71">
        <v>-360.94964065339485</v>
      </c>
      <c r="AJ66" s="71">
        <v>-335.16802757616119</v>
      </c>
      <c r="AK66" s="71">
        <v>-309.38641449892765</v>
      </c>
      <c r="AL66" s="71">
        <v>-283.60480142169399</v>
      </c>
      <c r="AM66" s="71">
        <v>-257.82318834446033</v>
      </c>
      <c r="AN66" s="71">
        <v>-232.04157526722679</v>
      </c>
      <c r="AO66" s="71">
        <v>-206.25996218999313</v>
      </c>
      <c r="AP66" s="71">
        <v>-180.47834911275959</v>
      </c>
      <c r="AQ66" s="71">
        <v>-154.6967360355259</v>
      </c>
      <c r="AR66" s="71">
        <v>-128.91512295829236</v>
      </c>
      <c r="AS66" s="71">
        <v>-103.13350988105871</v>
      </c>
      <c r="AT66" s="71">
        <v>-77.351896803825156</v>
      </c>
      <c r="AU66" s="71">
        <v>-51.570283726591498</v>
      </c>
      <c r="AV66" s="71">
        <v>-25.78867064935784</v>
      </c>
      <c r="AW66" s="71">
        <v>-7.0575721242930739E-3</v>
      </c>
      <c r="AX66" s="71">
        <v>25.774555505109369</v>
      </c>
      <c r="AY66" s="71">
        <v>51.556168582342913</v>
      </c>
      <c r="AZ66" s="71">
        <v>77.337781659576578</v>
      </c>
      <c r="BA66" s="71">
        <v>103.11939473681012</v>
      </c>
      <c r="BB66" s="71">
        <v>128.90100781404379</v>
      </c>
      <c r="BC66" s="71">
        <v>154.68262089127734</v>
      </c>
      <c r="BD66" s="71">
        <v>180.46423396851111</v>
      </c>
      <c r="BE66" s="71">
        <v>206.24584704574465</v>
      </c>
      <c r="BF66" s="71">
        <v>232.0274601229782</v>
      </c>
      <c r="BG66" s="71">
        <v>257.80907320021174</v>
      </c>
      <c r="BH66" s="71">
        <v>283.59068627744551</v>
      </c>
      <c r="BI66" s="71">
        <v>309.37229935467906</v>
      </c>
      <c r="BJ66" s="71">
        <v>335.1539124319126</v>
      </c>
      <c r="BK66" s="71">
        <v>360.93552550914637</v>
      </c>
      <c r="BL66" s="71">
        <v>386.71713858637992</v>
      </c>
      <c r="BM66" s="71">
        <v>412.49875166361346</v>
      </c>
      <c r="BN66" s="71">
        <v>438.28036474084701</v>
      </c>
      <c r="BO66" s="71">
        <v>464.06197781808083</v>
      </c>
      <c r="BP66" s="71">
        <v>489.84359089531438</v>
      </c>
      <c r="BQ66" s="71">
        <v>515.62520397254787</v>
      </c>
      <c r="BR66" s="71">
        <v>541.40681704978147</v>
      </c>
      <c r="BS66" s="71">
        <v>567.18843012701518</v>
      </c>
      <c r="BT66" s="71">
        <v>592.97004320424878</v>
      </c>
      <c r="BU66" s="71">
        <v>618.75165628148227</v>
      </c>
      <c r="BV66" s="71">
        <v>644.5332693587161</v>
      </c>
      <c r="BW66" s="71">
        <v>670.31488243594958</v>
      </c>
      <c r="BX66" s="71">
        <v>696.09649551318319</v>
      </c>
      <c r="BY66" s="71">
        <v>721.87810859041667</v>
      </c>
      <c r="BZ66" s="71">
        <v>747.6597216676505</v>
      </c>
      <c r="CA66" s="71">
        <v>773.4413347448841</v>
      </c>
      <c r="CB66" s="71">
        <v>799.22294782211759</v>
      </c>
      <c r="CC66" s="71">
        <v>825.00456089935142</v>
      </c>
      <c r="CD66" s="71">
        <v>850.78617397658491</v>
      </c>
      <c r="CE66" s="71">
        <v>876.56778705381851</v>
      </c>
      <c r="CF66" s="71">
        <v>902.34940013105199</v>
      </c>
      <c r="CG66" s="71">
        <v>928.13101320828582</v>
      </c>
      <c r="CH66" s="71">
        <v>953.91262628551931</v>
      </c>
      <c r="CI66" s="71">
        <v>979.69423936275291</v>
      </c>
      <c r="CJ66" s="71">
        <v>1005.4758524399866</v>
      </c>
      <c r="CK66" s="71">
        <v>1031.2574655172202</v>
      </c>
      <c r="CL66" s="71">
        <v>1057.0390785944537</v>
      </c>
      <c r="CM66" s="71">
        <v>1082.8206916716872</v>
      </c>
      <c r="CN66" s="71">
        <v>1108.6023047489211</v>
      </c>
      <c r="CO66" s="71">
        <v>1134.3839178261546</v>
      </c>
      <c r="CP66" s="71">
        <v>1160.1655309033883</v>
      </c>
      <c r="CQ66" s="71">
        <v>1185.9471439806218</v>
      </c>
      <c r="CR66" s="71">
        <v>1211.7287570578553</v>
      </c>
      <c r="CS66" s="71">
        <v>1237.5103701350895</v>
      </c>
      <c r="CT66" s="71">
        <v>1263.291983212323</v>
      </c>
      <c r="CU66" s="71">
        <v>1289.0735962895565</v>
      </c>
      <c r="CV66" s="71">
        <v>1314.8552093667899</v>
      </c>
      <c r="CW66" s="71">
        <v>1340.6368224440237</v>
      </c>
      <c r="CX66" s="71">
        <v>1366.4184355212572</v>
      </c>
      <c r="CY66" s="71">
        <v>1392.2000485984906</v>
      </c>
      <c r="CZ66" s="71">
        <v>1417.9816616757246</v>
      </c>
      <c r="DA66" s="71">
        <v>1443.7632747529583</v>
      </c>
      <c r="DB66" s="71">
        <v>1469.5448878301918</v>
      </c>
      <c r="DC66" s="71">
        <v>1495.3265009074253</v>
      </c>
      <c r="DD66" s="71">
        <v>1521.1081139846588</v>
      </c>
      <c r="DE66" s="71">
        <v>1546.8897270618925</v>
      </c>
      <c r="DF66" s="71">
        <v>1572.671340139126</v>
      </c>
      <c r="DG66" s="71">
        <v>1598.4529532163599</v>
      </c>
      <c r="DH66" s="71">
        <v>1624.2345662935934</v>
      </c>
      <c r="DI66" s="71">
        <v>1650.0161793708271</v>
      </c>
      <c r="DJ66" s="71">
        <v>1675.7977924480606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2870.6064767675753</v>
      </c>
      <c r="P67" s="71">
        <v>2870.6064767675753</v>
      </c>
      <c r="Q67" s="71">
        <v>2870.6075043003689</v>
      </c>
      <c r="R67" s="71">
        <v>2870.6199798598668</v>
      </c>
      <c r="S67" s="71">
        <v>2870.6466170748304</v>
      </c>
      <c r="T67" s="71">
        <v>2870.68741594526</v>
      </c>
      <c r="U67" s="71">
        <v>2870.7423764711557</v>
      </c>
      <c r="V67" s="71">
        <v>2870.8114986525179</v>
      </c>
      <c r="W67" s="71">
        <v>2870.8947824893457</v>
      </c>
      <c r="X67" s="71">
        <v>2870.9922279816396</v>
      </c>
      <c r="Y67" s="71">
        <v>2871.1038351293996</v>
      </c>
      <c r="Z67" s="71">
        <v>2871.2296039326261</v>
      </c>
      <c r="AA67" s="71">
        <v>2871.3695343913187</v>
      </c>
      <c r="AB67" s="71">
        <v>2871.5236265054768</v>
      </c>
      <c r="AC67" s="71">
        <v>2871.6918802751011</v>
      </c>
      <c r="AD67" s="71">
        <v>2871.8742957001914</v>
      </c>
      <c r="AE67" s="71">
        <v>2872.0708727807482</v>
      </c>
      <c r="AF67" s="71">
        <v>2872.2816115167707</v>
      </c>
      <c r="AG67" s="71">
        <v>2872.5065119082597</v>
      </c>
      <c r="AH67" s="71">
        <v>2872.7455739552147</v>
      </c>
      <c r="AI67" s="71">
        <v>2872.9987976576354</v>
      </c>
      <c r="AJ67" s="71">
        <v>2873.2661830155225</v>
      </c>
      <c r="AK67" s="71">
        <v>2873.5477300288758</v>
      </c>
      <c r="AL67" s="71">
        <v>2873.8434386976946</v>
      </c>
      <c r="AM67" s="71">
        <v>2874.15330902198</v>
      </c>
      <c r="AN67" s="71">
        <v>2874.4773410017315</v>
      </c>
      <c r="AO67" s="71">
        <v>2874.8155346369485</v>
      </c>
      <c r="AP67" s="71">
        <v>2875.1678899276321</v>
      </c>
      <c r="AQ67" s="71">
        <v>2875.5344068737818</v>
      </c>
      <c r="AR67" s="71">
        <v>2875.9150854753975</v>
      </c>
      <c r="AS67" s="71">
        <v>2876.4206218478107</v>
      </c>
      <c r="AT67" s="71">
        <v>2877.293848911318</v>
      </c>
      <c r="AU67" s="71">
        <v>2878.543381311029</v>
      </c>
      <c r="AV67" s="71">
        <v>2880.1692190469425</v>
      </c>
      <c r="AW67" s="71">
        <v>2882.1713621190588</v>
      </c>
      <c r="AX67" s="71">
        <v>2884.5498105273778</v>
      </c>
      <c r="AY67" s="71">
        <v>2887.3045642718998</v>
      </c>
      <c r="AZ67" s="71">
        <v>2890.4356233526246</v>
      </c>
      <c r="BA67" s="71">
        <v>2893.9429877695525</v>
      </c>
      <c r="BB67" s="71">
        <v>2897.826657522683</v>
      </c>
      <c r="BC67" s="71">
        <v>2902.0866326120167</v>
      </c>
      <c r="BD67" s="71">
        <v>2906.7229130375531</v>
      </c>
      <c r="BE67" s="71">
        <v>2911.7354987992917</v>
      </c>
      <c r="BF67" s="71">
        <v>2917.1243898972339</v>
      </c>
      <c r="BG67" s="71">
        <v>2922.8895863313787</v>
      </c>
      <c r="BH67" s="71">
        <v>2929.0310881017267</v>
      </c>
      <c r="BI67" s="71">
        <v>2935.5488952082774</v>
      </c>
      <c r="BJ67" s="71">
        <v>2942.4430076510307</v>
      </c>
      <c r="BK67" s="71">
        <v>2949.7134254299867</v>
      </c>
      <c r="BL67" s="71">
        <v>2957.3601485451459</v>
      </c>
      <c r="BM67" s="71">
        <v>2965.3831769965077</v>
      </c>
      <c r="BN67" s="71">
        <v>2973.7825107840727</v>
      </c>
      <c r="BO67" s="71">
        <v>2982.5581499078403</v>
      </c>
      <c r="BP67" s="71">
        <v>2991.7100943678111</v>
      </c>
      <c r="BQ67" s="71">
        <v>3001.2383441639845</v>
      </c>
      <c r="BR67" s="71">
        <v>3011.1428992963606</v>
      </c>
      <c r="BS67" s="71">
        <v>3021.4237597649394</v>
      </c>
      <c r="BT67" s="71">
        <v>3032.0809255697213</v>
      </c>
      <c r="BU67" s="71">
        <v>3043.1143967107064</v>
      </c>
      <c r="BV67" s="71">
        <v>3054.5241731878941</v>
      </c>
      <c r="BW67" s="71">
        <v>3066.3102550012845</v>
      </c>
      <c r="BX67" s="71">
        <v>3078.4726421508781</v>
      </c>
      <c r="BY67" s="71">
        <v>3091.0113346366743</v>
      </c>
      <c r="BZ67" s="71">
        <v>3103.9263324586736</v>
      </c>
      <c r="CA67" s="71">
        <v>3117.2176356168752</v>
      </c>
      <c r="CB67" s="71">
        <v>3130.8852441112799</v>
      </c>
      <c r="CC67" s="71">
        <v>3144.9291579418882</v>
      </c>
      <c r="CD67" s="71">
        <v>3159.3493771086983</v>
      </c>
      <c r="CE67" s="71">
        <v>3174.1459016117119</v>
      </c>
      <c r="CF67" s="71">
        <v>3189.3187314509278</v>
      </c>
      <c r="CG67" s="71">
        <v>3204.8678666263468</v>
      </c>
      <c r="CH67" s="71">
        <v>3220.7933071379689</v>
      </c>
      <c r="CI67" s="71">
        <v>3237.0950529857937</v>
      </c>
      <c r="CJ67" s="71">
        <v>3253.7731041698212</v>
      </c>
      <c r="CK67" s="71">
        <v>3270.8274606900518</v>
      </c>
      <c r="CL67" s="71">
        <v>3288.2581225464851</v>
      </c>
      <c r="CM67" s="71">
        <v>3306.0650897391215</v>
      </c>
      <c r="CN67" s="71">
        <v>3324.2483622679606</v>
      </c>
      <c r="CO67" s="71">
        <v>3342.8079401330024</v>
      </c>
      <c r="CP67" s="71">
        <v>3361.7438233342473</v>
      </c>
      <c r="CQ67" s="71">
        <v>3381.0560118716944</v>
      </c>
      <c r="CR67" s="71">
        <v>3400.7445057453451</v>
      </c>
      <c r="CS67" s="71">
        <v>3420.809304955199</v>
      </c>
      <c r="CT67" s="71">
        <v>3441.250409501255</v>
      </c>
      <c r="CU67" s="71">
        <v>3462.0678193835142</v>
      </c>
      <c r="CV67" s="71">
        <v>3483.2615346019757</v>
      </c>
      <c r="CW67" s="71">
        <v>3504.8315551566407</v>
      </c>
      <c r="CX67" s="71">
        <v>3526.7778810475079</v>
      </c>
      <c r="CY67" s="71">
        <v>3549.1005122745783</v>
      </c>
      <c r="CZ67" s="71">
        <v>3571.7994488378522</v>
      </c>
      <c r="DA67" s="71">
        <v>3594.8746907373284</v>
      </c>
      <c r="DB67" s="71">
        <v>3618.3262379730072</v>
      </c>
      <c r="DC67" s="71">
        <v>3642.1540905448887</v>
      </c>
      <c r="DD67" s="71">
        <v>3666.3582484529734</v>
      </c>
      <c r="DE67" s="71">
        <v>3690.9387116972612</v>
      </c>
      <c r="DF67" s="71">
        <v>3715.8954802777516</v>
      </c>
      <c r="DG67" s="71">
        <v>3741.2285541944452</v>
      </c>
      <c r="DH67" s="71">
        <v>3766.9379334473415</v>
      </c>
      <c r="DI67" s="71">
        <v>3793.0236180364404</v>
      </c>
      <c r="DJ67" s="71">
        <v>3819.4856079617421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-129.52262395457151</v>
      </c>
      <c r="P68" s="71">
        <v>-129.52262395457151</v>
      </c>
      <c r="Q68" s="71">
        <v>-129.50347511519041</v>
      </c>
      <c r="R68" s="71">
        <v>-129.27098376653944</v>
      </c>
      <c r="S68" s="71">
        <v>-128.77457941430055</v>
      </c>
      <c r="T68" s="71">
        <v>-128.01426205847375</v>
      </c>
      <c r="U68" s="71">
        <v>-126.99003169905897</v>
      </c>
      <c r="V68" s="71">
        <v>-125.70188833605631</v>
      </c>
      <c r="W68" s="71">
        <v>-124.14983196946575</v>
      </c>
      <c r="X68" s="71">
        <v>-122.33386259928723</v>
      </c>
      <c r="Y68" s="71">
        <v>-120.25398022552083</v>
      </c>
      <c r="Z68" s="71">
        <v>-117.91018484816647</v>
      </c>
      <c r="AA68" s="71">
        <v>-115.3024764672242</v>
      </c>
      <c r="AB68" s="71">
        <v>-112.43085508269402</v>
      </c>
      <c r="AC68" s="71">
        <v>-109.29532069457592</v>
      </c>
      <c r="AD68" s="71">
        <v>-105.89587330286989</v>
      </c>
      <c r="AE68" s="71">
        <v>-102.23251290757594</v>
      </c>
      <c r="AF68" s="71">
        <v>-98.305239508694058</v>
      </c>
      <c r="AG68" s="71">
        <v>-94.114053106224276</v>
      </c>
      <c r="AH68" s="71">
        <v>-89.658953700166578</v>
      </c>
      <c r="AI68" s="71">
        <v>-84.939941290520949</v>
      </c>
      <c r="AJ68" s="71">
        <v>-79.957015877287375</v>
      </c>
      <c r="AK68" s="71">
        <v>-74.710177460465914</v>
      </c>
      <c r="AL68" s="71">
        <v>-69.199426040056508</v>
      </c>
      <c r="AM68" s="71">
        <v>-63.424761616059186</v>
      </c>
      <c r="AN68" s="71">
        <v>-57.386184188473976</v>
      </c>
      <c r="AO68" s="71">
        <v>-51.083693757300807</v>
      </c>
      <c r="AP68" s="71">
        <v>-44.517290322539736</v>
      </c>
      <c r="AQ68" s="71">
        <v>-37.686973884190721</v>
      </c>
      <c r="AR68" s="71">
        <v>-30.592744442253828</v>
      </c>
      <c r="AS68" s="71">
        <v>-22.957001180691655</v>
      </c>
      <c r="AT68" s="71">
        <v>-14.170774068053149</v>
      </c>
      <c r="AU68" s="71">
        <v>-4.2124595231752231</v>
      </c>
      <c r="AV68" s="71">
        <v>6.9179424539420857</v>
      </c>
      <c r="AW68" s="71">
        <v>19.220431863298717</v>
      </c>
      <c r="AX68" s="71">
        <v>32.695008704894789</v>
      </c>
      <c r="AY68" s="71">
        <v>47.341672978730173</v>
      </c>
      <c r="AZ68" s="71">
        <v>63.160424684805001</v>
      </c>
      <c r="BA68" s="71">
        <v>80.151263823119109</v>
      </c>
      <c r="BB68" s="71">
        <v>98.314190393672703</v>
      </c>
      <c r="BC68" s="71">
        <v>117.64920439646559</v>
      </c>
      <c r="BD68" s="71">
        <v>138.15630583149803</v>
      </c>
      <c r="BE68" s="71">
        <v>159.83549469876968</v>
      </c>
      <c r="BF68" s="71">
        <v>182.68677099828068</v>
      </c>
      <c r="BG68" s="71">
        <v>206.71013473003106</v>
      </c>
      <c r="BH68" s="71">
        <v>231.90558589402102</v>
      </c>
      <c r="BI68" s="71">
        <v>258.27312449025015</v>
      </c>
      <c r="BJ68" s="71">
        <v>285.81275051871864</v>
      </c>
      <c r="BK68" s="71">
        <v>314.52446397942674</v>
      </c>
      <c r="BL68" s="71">
        <v>344.40826487237405</v>
      </c>
      <c r="BM68" s="71">
        <v>375.46415319756068</v>
      </c>
      <c r="BN68" s="71">
        <v>407.69212895498674</v>
      </c>
      <c r="BO68" s="71">
        <v>441.09219214465236</v>
      </c>
      <c r="BP68" s="71">
        <v>475.66434276655718</v>
      </c>
      <c r="BQ68" s="71">
        <v>511.40858082070122</v>
      </c>
      <c r="BR68" s="71">
        <v>548.3249063070848</v>
      </c>
      <c r="BS68" s="71">
        <v>586.41331922570805</v>
      </c>
      <c r="BT68" s="71">
        <v>625.67381957657017</v>
      </c>
      <c r="BU68" s="71">
        <v>666.10640735967195</v>
      </c>
      <c r="BV68" s="71">
        <v>707.71108257501328</v>
      </c>
      <c r="BW68" s="71">
        <v>750.48784522259359</v>
      </c>
      <c r="BX68" s="71">
        <v>794.43669530241334</v>
      </c>
      <c r="BY68" s="71">
        <v>839.55763281447241</v>
      </c>
      <c r="BZ68" s="71">
        <v>885.85065775877138</v>
      </c>
      <c r="CA68" s="71">
        <v>933.31577013530932</v>
      </c>
      <c r="CB68" s="71">
        <v>981.95296994408648</v>
      </c>
      <c r="CC68" s="71">
        <v>1031.7622571851036</v>
      </c>
      <c r="CD68" s="71">
        <v>1082.7436318583593</v>
      </c>
      <c r="CE68" s="71">
        <v>1134.8970939638548</v>
      </c>
      <c r="CF68" s="71">
        <v>1188.2226435015893</v>
      </c>
      <c r="CG68" s="71">
        <v>1242.7202804715641</v>
      </c>
      <c r="CH68" s="71">
        <v>1298.3900048737778</v>
      </c>
      <c r="CI68" s="71">
        <v>1355.2318167082306</v>
      </c>
      <c r="CJ68" s="71">
        <v>1413.2457159749233</v>
      </c>
      <c r="CK68" s="71">
        <v>1472.4317026738549</v>
      </c>
      <c r="CL68" s="71">
        <v>1532.7897768050257</v>
      </c>
      <c r="CM68" s="71">
        <v>1594.3199383684359</v>
      </c>
      <c r="CN68" s="71">
        <v>1657.0221873640867</v>
      </c>
      <c r="CO68" s="71">
        <v>1720.8965237919758</v>
      </c>
      <c r="CP68" s="71">
        <v>1785.9429476521045</v>
      </c>
      <c r="CQ68" s="71">
        <v>1852.1614589444723</v>
      </c>
      <c r="CR68" s="71">
        <v>1919.5520576690797</v>
      </c>
      <c r="CS68" s="71">
        <v>1988.1147438259275</v>
      </c>
      <c r="CT68" s="71">
        <v>2057.8495174150135</v>
      </c>
      <c r="CU68" s="71">
        <v>2128.7563784363392</v>
      </c>
      <c r="CV68" s="71">
        <v>2200.8353268899041</v>
      </c>
      <c r="CW68" s="71">
        <v>2274.086362775708</v>
      </c>
      <c r="CX68" s="71">
        <v>2348.5094860937515</v>
      </c>
      <c r="CY68" s="71">
        <v>2424.1046968440346</v>
      </c>
      <c r="CZ68" s="71">
        <v>2500.8719950265581</v>
      </c>
      <c r="DA68" s="71">
        <v>2578.8113806413198</v>
      </c>
      <c r="DB68" s="71">
        <v>2657.9228536883206</v>
      </c>
      <c r="DC68" s="71">
        <v>2738.206414167561</v>
      </c>
      <c r="DD68" s="71">
        <v>2819.6620620790404</v>
      </c>
      <c r="DE68" s="71">
        <v>2902.2897974227599</v>
      </c>
      <c r="DF68" s="71">
        <v>2986.089620198718</v>
      </c>
      <c r="DG68" s="71">
        <v>3071.0615304069174</v>
      </c>
      <c r="DH68" s="71">
        <v>3157.2055280473551</v>
      </c>
      <c r="DI68" s="71">
        <v>3244.5216131200314</v>
      </c>
      <c r="DJ68" s="71">
        <v>3333.0097856249477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G.2.1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1595.9978975695815</v>
      </c>
      <c r="K84" s="79">
        <v>3738.8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121.65241674972603</v>
      </c>
      <c r="K85" s="79">
        <v>2896.6967233082041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-834.83990685530193</v>
      </c>
      <c r="K86" s="79">
        <v>2870.6064767675753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G.2.2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2882171.9617143446</v>
      </c>
      <c r="J89" s="80">
        <v>8.4959724790428237E-2</v>
      </c>
      <c r="K89" s="80">
        <v>2.8306762983419461E-7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2878031.0288463379</v>
      </c>
      <c r="J90" s="80">
        <v>1.7786768499674636E-2</v>
      </c>
      <c r="K90" s="80">
        <v>1.0652802024447016E-8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2870606.4767675754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G.3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G.3.1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-29.0102989937151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1595.9978975695815</v>
      </c>
      <c r="K114" s="79">
        <v>3062.9195832631594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121.65241674972603</v>
      </c>
      <c r="K115" s="79">
        <v>93.089176721177793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-834.83990685530193</v>
      </c>
      <c r="K116" s="79">
        <v>-129.52262395457151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G.3.2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19.223960070942525</v>
      </c>
      <c r="J119" s="80">
        <v>4.9992426537597587E-4</v>
      </c>
      <c r="K119" s="80">
        <v>8.8167766832728525E-10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8.8394371825813884</v>
      </c>
      <c r="J120" s="80">
        <v>3.3146968658539317E-4</v>
      </c>
      <c r="K120" s="80">
        <v>1.985229047291129E-10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-129.52262395457151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G.4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G.4.1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1.3643968401892375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0.4993626397773579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G.4.1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2.4780972450961722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49">
        <v>1237.2237731143944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0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49">
        <v>19.194115301984201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2764.1193545160336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G.4.2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0.44601967435768941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15671.472736640659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1.1763790424146539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G.4.3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1356.7037834111798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328</v>
      </c>
      <c r="C147" s="8"/>
      <c r="D147" s="8"/>
      <c r="E147" s="8"/>
      <c r="F147" s="8"/>
      <c r="G147" s="8"/>
      <c r="H147" s="8"/>
      <c r="I147" s="81" t="s">
        <v>329</v>
      </c>
      <c r="J147" s="62">
        <v>0</v>
      </c>
      <c r="K147" s="5" t="s">
        <v>8</v>
      </c>
      <c r="L147" s="3"/>
      <c r="U147" s="101"/>
    </row>
    <row r="148" spans="1:21" ht="20.100000000000001" customHeight="1">
      <c r="A148" s="9" t="s">
        <v>6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-711.5482401886353</v>
      </c>
      <c r="K148" s="5" t="s">
        <v>8</v>
      </c>
      <c r="L148" s="3"/>
    </row>
    <row r="149" spans="1:21" ht="20.100000000000001" customHeight="1">
      <c r="A149" s="9" t="s">
        <v>5</v>
      </c>
      <c r="B149" s="8" t="s">
        <v>345</v>
      </c>
      <c r="C149" s="8"/>
      <c r="D149" s="8"/>
      <c r="E149" s="8"/>
      <c r="F149" s="8"/>
      <c r="G149" s="8"/>
      <c r="H149" s="8"/>
      <c r="I149" s="81" t="s">
        <v>346</v>
      </c>
      <c r="J149" s="62">
        <v>-711.5482401886353</v>
      </c>
      <c r="K149" s="5" t="s">
        <v>8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G.4.4</v>
      </c>
      <c r="B151" s="12" t="s">
        <v>254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4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8.4495706201733203E-2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G.4.5</v>
      </c>
      <c r="B154" s="12" t="s">
        <v>255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233</v>
      </c>
      <c r="N154" s="78" t="s">
        <v>226</v>
      </c>
      <c r="O154" s="78">
        <v>1</v>
      </c>
      <c r="P154" s="78" t="s">
        <v>227</v>
      </c>
      <c r="Q154" s="78" t="s">
        <v>228</v>
      </c>
      <c r="R154" s="78" t="s">
        <v>229</v>
      </c>
      <c r="S154" s="78" t="s">
        <v>230</v>
      </c>
      <c r="U154" s="99"/>
    </row>
    <row r="155" spans="1:21" ht="20.100000000000001" customHeight="1">
      <c r="A155" s="9" t="s">
        <v>4</v>
      </c>
      <c r="B155" s="8" t="s">
        <v>221</v>
      </c>
      <c r="C155" s="8"/>
      <c r="D155" s="8"/>
      <c r="E155" s="8"/>
      <c r="F155" s="8"/>
      <c r="G155" s="8"/>
      <c r="H155" s="8"/>
      <c r="I155" s="7" t="s">
        <v>234</v>
      </c>
      <c r="J155" s="62">
        <v>1710.5339527007882</v>
      </c>
      <c r="K155" s="5" t="s">
        <v>222</v>
      </c>
      <c r="L155" s="3"/>
      <c r="M155" s="70" t="s">
        <v>232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224</v>
      </c>
      <c r="U155" s="99"/>
    </row>
    <row r="156" spans="1:21" ht="20.100000000000001" customHeight="1">
      <c r="A156" s="9" t="s">
        <v>3</v>
      </c>
      <c r="B156" s="8" t="s">
        <v>76</v>
      </c>
      <c r="C156" s="8"/>
      <c r="D156" s="8"/>
      <c r="E156" s="8"/>
      <c r="F156" s="8"/>
      <c r="G156" s="8"/>
      <c r="H156" s="8"/>
      <c r="I156" s="7" t="s">
        <v>236</v>
      </c>
      <c r="J156" s="62">
        <v>600.85776552878792</v>
      </c>
      <c r="K156" s="5" t="s">
        <v>77</v>
      </c>
      <c r="L156" s="3"/>
      <c r="M156" s="70" t="s">
        <v>231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223</v>
      </c>
      <c r="U156" s="99"/>
    </row>
    <row r="157" spans="1:21" ht="20.100000000000001" customHeight="1">
      <c r="A157" s="9" t="s">
        <v>2</v>
      </c>
      <c r="B157" s="8" t="s">
        <v>283</v>
      </c>
      <c r="C157" s="8"/>
      <c r="D157" s="8"/>
      <c r="E157" s="8"/>
      <c r="F157" s="8"/>
      <c r="G157" s="8"/>
      <c r="H157" s="8"/>
      <c r="I157" s="7" t="s">
        <v>219</v>
      </c>
      <c r="J157" s="62">
        <v>4344.0537979949813</v>
      </c>
      <c r="K157" s="5" t="s">
        <v>218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G.4.6</v>
      </c>
      <c r="B159" s="12" t="s">
        <v>239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4</v>
      </c>
      <c r="B160" s="11" t="s">
        <v>237</v>
      </c>
      <c r="C160" s="11"/>
      <c r="D160" s="11"/>
      <c r="E160" s="11"/>
      <c r="F160" s="11"/>
      <c r="G160" s="11"/>
      <c r="H160" s="11"/>
      <c r="I160" s="10" t="s">
        <v>238</v>
      </c>
      <c r="J160" s="92">
        <v>90</v>
      </c>
      <c r="K160" s="93" t="s">
        <v>215</v>
      </c>
      <c r="L160" s="3"/>
      <c r="U160" s="99"/>
    </row>
    <row r="161" spans="1:21" ht="20.100000000000001" customHeight="1">
      <c r="A161" s="9" t="s">
        <v>3</v>
      </c>
      <c r="B161" s="8" t="s">
        <v>70</v>
      </c>
      <c r="C161" s="8"/>
      <c r="D161" s="8"/>
      <c r="E161" s="8"/>
      <c r="F161" s="8"/>
      <c r="G161" s="8"/>
      <c r="H161" s="8"/>
      <c r="I161" s="7" t="s">
        <v>71</v>
      </c>
      <c r="J161" s="64">
        <v>225.55390100553569</v>
      </c>
      <c r="K161" s="5" t="s">
        <v>7</v>
      </c>
      <c r="L161" s="3"/>
      <c r="U161" s="100"/>
    </row>
    <row r="162" spans="1:21" ht="20.100000000000001" customHeight="1">
      <c r="A162" s="9" t="s">
        <v>2</v>
      </c>
      <c r="B162" s="8" t="s">
        <v>292</v>
      </c>
      <c r="C162" s="8"/>
      <c r="D162" s="8"/>
      <c r="E162" s="8"/>
      <c r="F162" s="8"/>
      <c r="G162" s="8"/>
      <c r="H162" s="8"/>
      <c r="I162" s="7" t="s">
        <v>291</v>
      </c>
      <c r="J162" s="64">
        <v>112.77695050276785</v>
      </c>
      <c r="K162" s="5" t="s">
        <v>7</v>
      </c>
      <c r="L162" s="3"/>
      <c r="U162" s="100"/>
    </row>
    <row r="163" spans="1:21" ht="20.100000000000001" customHeight="1">
      <c r="A163" s="9" t="s">
        <v>6</v>
      </c>
      <c r="B163" s="8" t="s">
        <v>293</v>
      </c>
      <c r="C163" s="8"/>
      <c r="D163" s="8"/>
      <c r="E163" s="8"/>
      <c r="F163" s="8"/>
      <c r="G163" s="8"/>
      <c r="H163" s="8"/>
      <c r="I163" s="7" t="s">
        <v>294</v>
      </c>
      <c r="J163" s="150">
        <v>129398710.74285959</v>
      </c>
      <c r="K163" s="5" t="s">
        <v>288</v>
      </c>
      <c r="L163" s="3"/>
      <c r="U163" s="100"/>
    </row>
    <row r="164" spans="1:21" ht="20.100000000000001" customHeight="1">
      <c r="A164" s="9" t="s">
        <v>5</v>
      </c>
      <c r="B164" s="8" t="s">
        <v>225</v>
      </c>
      <c r="C164" s="8"/>
      <c r="D164" s="8"/>
      <c r="E164" s="8"/>
      <c r="F164" s="8"/>
      <c r="G164" s="8"/>
      <c r="H164" s="8"/>
      <c r="I164" s="7" t="s">
        <v>235</v>
      </c>
      <c r="J164" s="92">
        <v>10310.000230734646</v>
      </c>
      <c r="K164" s="5" t="s">
        <v>222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30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1.5159965067146411E-2</v>
      </c>
      <c r="K165" s="15" t="s">
        <v>85</v>
      </c>
      <c r="L165" s="3"/>
    </row>
    <row r="166" spans="1:21" ht="20.100000000000001" customHeight="1">
      <c r="A166" s="9" t="s">
        <v>33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0.28251724699427277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63"/>
      <c r="K174" s="60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80" spans="2:4" ht="13.2">
      <c r="B180" s="69"/>
      <c r="C180" s="69"/>
      <c r="D180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21" priority="3" stopIfTrue="1" operator="between">
      <formula>0</formula>
      <formula>1</formula>
    </cfRule>
  </conditionalFormatting>
  <conditionalFormatting sqref="K94">
    <cfRule type="cellIs" dxfId="20" priority="2" stopIfTrue="1" operator="between">
      <formula>0</formula>
      <formula>1</formula>
    </cfRule>
  </conditionalFormatting>
  <conditionalFormatting sqref="K124">
    <cfRule type="cellIs" dxfId="19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5628-E027-45B9-83BA-5E9D788819D8}">
  <sheetPr codeName="Sheet4">
    <pageSetUpPr fitToPage="1"/>
  </sheetPr>
  <dimension ref="A1:DJ180"/>
  <sheetViews>
    <sheetView showGridLines="0" zoomScaleNormal="100" workbookViewId="0">
      <pane ySplit="1" topLeftCell="A66" activePane="bottomLeft" state="frozen"/>
      <selection pane="bottomLeft" activeCell="O117" sqref="O117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8" t="s">
        <v>16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5" s="46" customFormat="1" ht="20.100000000000001" hidden="1" customHeight="1" outlineLevel="1">
      <c r="A4" s="47" t="s">
        <v>15</v>
      </c>
      <c r="B4" s="160" t="s">
        <v>14</v>
      </c>
      <c r="C4" s="160"/>
      <c r="D4" s="160"/>
      <c r="E4" s="160"/>
      <c r="F4" s="160"/>
      <c r="G4" s="160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61"/>
      <c r="C5" s="162"/>
      <c r="D5" s="162"/>
      <c r="E5" s="162"/>
      <c r="F5" s="162"/>
      <c r="G5" s="163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1"/>
      <c r="C6" s="162"/>
      <c r="D6" s="162"/>
      <c r="E6" s="162"/>
      <c r="F6" s="162"/>
      <c r="G6" s="163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1"/>
      <c r="C7" s="162"/>
      <c r="D7" s="162"/>
      <c r="E7" s="162"/>
      <c r="F7" s="162"/>
      <c r="G7" s="163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1"/>
      <c r="C8" s="162"/>
      <c r="D8" s="162"/>
      <c r="E8" s="162"/>
      <c r="F8" s="162"/>
      <c r="G8" s="163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1"/>
      <c r="C9" s="162"/>
      <c r="D9" s="162"/>
      <c r="E9" s="162"/>
      <c r="F9" s="162"/>
      <c r="G9" s="163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327</v>
      </c>
      <c r="B11" s="37" t="s">
        <v>326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4" t="s">
        <v>100</v>
      </c>
      <c r="C13" s="164"/>
      <c r="D13" s="166" t="str">
        <f>Gap30deg!D13</f>
        <v>SP2200052</v>
      </c>
      <c r="E13" s="166"/>
      <c r="F13" s="166"/>
      <c r="G13" s="166"/>
      <c r="H13" s="166"/>
      <c r="I13" s="166"/>
      <c r="J13" s="166"/>
      <c r="K13" s="166"/>
      <c r="L13" s="86"/>
    </row>
    <row r="14" spans="1:15" s="85" customFormat="1" ht="20.100000000000001" customHeight="1" outlineLevel="1">
      <c r="A14" s="87"/>
      <c r="B14" s="164" t="s">
        <v>99</v>
      </c>
      <c r="C14" s="164"/>
      <c r="D14" s="166" t="str">
        <f>Gap30deg!D14</f>
        <v>Stichting GROW</v>
      </c>
      <c r="E14" s="166"/>
      <c r="F14" s="166"/>
      <c r="G14" s="166"/>
      <c r="H14" s="166"/>
      <c r="I14" s="166"/>
      <c r="J14" s="166"/>
      <c r="K14" s="166"/>
      <c r="L14" s="86"/>
    </row>
    <row r="15" spans="1:15" s="85" customFormat="1" ht="20.100000000000001" customHeight="1" outlineLevel="1">
      <c r="A15" s="87"/>
      <c r="B15" s="164" t="s">
        <v>98</v>
      </c>
      <c r="C15" s="164"/>
      <c r="D15" s="166" t="str">
        <f>Gap30deg!D15</f>
        <v>Bolt and Beautiful</v>
      </c>
      <c r="E15" s="166"/>
      <c r="F15" s="166"/>
      <c r="G15" s="166"/>
      <c r="H15" s="166"/>
      <c r="I15" s="166"/>
      <c r="J15" s="166"/>
      <c r="K15" s="166"/>
      <c r="L15" s="86"/>
    </row>
    <row r="16" spans="1:15" s="85" customFormat="1" ht="20.100000000000001" customHeight="1" outlineLevel="1">
      <c r="A16" s="87"/>
      <c r="B16" s="164" t="s">
        <v>97</v>
      </c>
      <c r="C16" s="164"/>
      <c r="D16" s="166" t="str">
        <f>Title</f>
        <v>Flange Segment Analytical Model for 120° gap size and shape factor 1.2</v>
      </c>
      <c r="E16" s="166"/>
      <c r="F16" s="166"/>
      <c r="G16" s="166"/>
      <c r="H16" s="166"/>
      <c r="I16" s="166"/>
      <c r="J16" s="166"/>
      <c r="K16" s="166"/>
      <c r="L16" s="86"/>
      <c r="M16" s="88"/>
    </row>
    <row r="17" spans="1:22" s="85" customFormat="1" ht="20.100000000000001" customHeight="1" outlineLevel="1">
      <c r="A17" s="87"/>
      <c r="B17" s="164" t="s">
        <v>96</v>
      </c>
      <c r="C17" s="164"/>
      <c r="D17" s="166">
        <f>Gap30deg!D17</f>
        <v>0.1</v>
      </c>
      <c r="E17" s="166"/>
      <c r="F17" s="166"/>
      <c r="G17" s="166"/>
      <c r="H17" s="166"/>
      <c r="I17" s="166"/>
      <c r="J17" s="166"/>
      <c r="K17" s="166"/>
      <c r="L17" s="86"/>
    </row>
    <row r="18" spans="1:22" s="85" customFormat="1" ht="20.100000000000001" customHeight="1" outlineLevel="1">
      <c r="A18" s="87"/>
      <c r="B18" s="164" t="s">
        <v>95</v>
      </c>
      <c r="C18" s="164"/>
      <c r="D18" s="165">
        <f>Gap30deg!D18</f>
        <v>45432</v>
      </c>
      <c r="E18" s="165"/>
      <c r="F18" s="165"/>
      <c r="G18" s="165"/>
      <c r="H18" s="165"/>
      <c r="I18" s="165"/>
      <c r="J18" s="165"/>
      <c r="K18" s="165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H.1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5"/>
      <c r="C28" s="156"/>
      <c r="D28" s="156"/>
      <c r="E28" s="156"/>
      <c r="F28" s="156"/>
      <c r="G28" s="156"/>
      <c r="H28" s="156"/>
      <c r="I28" s="156"/>
      <c r="J28" s="156"/>
      <c r="K28" s="157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H.1.1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H.1.2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H.1.3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3.9552630780086138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7853.9816339744821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H.2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-845.10761972322143</v>
      </c>
      <c r="P66" s="71">
        <v>-820.22712853514986</v>
      </c>
      <c r="Q66" s="71">
        <v>-795.3466373470784</v>
      </c>
      <c r="R66" s="71">
        <v>-770.46614615900683</v>
      </c>
      <c r="S66" s="71">
        <v>-745.58565497093548</v>
      </c>
      <c r="T66" s="71">
        <v>-720.70516378286391</v>
      </c>
      <c r="U66" s="71">
        <v>-695.82467259479245</v>
      </c>
      <c r="V66" s="71">
        <v>-670.94418140672087</v>
      </c>
      <c r="W66" s="71">
        <v>-646.06369021864941</v>
      </c>
      <c r="X66" s="71">
        <v>-621.18319903057795</v>
      </c>
      <c r="Y66" s="71">
        <v>-596.30270784250649</v>
      </c>
      <c r="Z66" s="71">
        <v>-571.42221665443492</v>
      </c>
      <c r="AA66" s="71">
        <v>-546.54172546636335</v>
      </c>
      <c r="AB66" s="71">
        <v>-521.66123427829189</v>
      </c>
      <c r="AC66" s="71">
        <v>-496.78074309022043</v>
      </c>
      <c r="AD66" s="71">
        <v>-471.90025190214897</v>
      </c>
      <c r="AE66" s="71">
        <v>-447.01976071407745</v>
      </c>
      <c r="AF66" s="71">
        <v>-422.13926952600593</v>
      </c>
      <c r="AG66" s="71">
        <v>-397.25877833793447</v>
      </c>
      <c r="AH66" s="71">
        <v>-372.37828714986296</v>
      </c>
      <c r="AI66" s="71">
        <v>-347.4977959617915</v>
      </c>
      <c r="AJ66" s="71">
        <v>-322.61730477371998</v>
      </c>
      <c r="AK66" s="71">
        <v>-297.73681358564841</v>
      </c>
      <c r="AL66" s="71">
        <v>-272.856322397577</v>
      </c>
      <c r="AM66" s="71">
        <v>-247.97583120950543</v>
      </c>
      <c r="AN66" s="71">
        <v>-223.095340021434</v>
      </c>
      <c r="AO66" s="71">
        <v>-198.21484883336245</v>
      </c>
      <c r="AP66" s="71">
        <v>-173.33435764529102</v>
      </c>
      <c r="AQ66" s="71">
        <v>-148.45386645721948</v>
      </c>
      <c r="AR66" s="71">
        <v>-123.57337526914803</v>
      </c>
      <c r="AS66" s="71">
        <v>-98.692884081076485</v>
      </c>
      <c r="AT66" s="71">
        <v>-73.81239289300504</v>
      </c>
      <c r="AU66" s="71">
        <v>-48.931901704933495</v>
      </c>
      <c r="AV66" s="71">
        <v>-24.051410516861942</v>
      </c>
      <c r="AW66" s="71">
        <v>0.82908067120949269</v>
      </c>
      <c r="AX66" s="71">
        <v>25.709571859281045</v>
      </c>
      <c r="AY66" s="71">
        <v>50.59006304735248</v>
      </c>
      <c r="AZ66" s="71">
        <v>75.470554235424032</v>
      </c>
      <c r="BA66" s="71">
        <v>100.35104542349546</v>
      </c>
      <c r="BB66" s="71">
        <v>125.23153661156702</v>
      </c>
      <c r="BC66" s="71">
        <v>150.11202779963844</v>
      </c>
      <c r="BD66" s="71">
        <v>174.99251898771001</v>
      </c>
      <c r="BE66" s="71">
        <v>199.87301017578145</v>
      </c>
      <c r="BF66" s="71">
        <v>224.75350136385288</v>
      </c>
      <c r="BG66" s="71">
        <v>249.63399255192454</v>
      </c>
      <c r="BH66" s="71">
        <v>274.51448373999597</v>
      </c>
      <c r="BI66" s="71">
        <v>299.39497492806743</v>
      </c>
      <c r="BJ66" s="71">
        <v>324.27546611613883</v>
      </c>
      <c r="BK66" s="71">
        <v>349.15595730421052</v>
      </c>
      <c r="BL66" s="71">
        <v>374.03644849228198</v>
      </c>
      <c r="BM66" s="71">
        <v>398.91693968035338</v>
      </c>
      <c r="BN66" s="71">
        <v>423.79743086842507</v>
      </c>
      <c r="BO66" s="71">
        <v>448.67792205649647</v>
      </c>
      <c r="BP66" s="71">
        <v>473.55841324456793</v>
      </c>
      <c r="BQ66" s="71">
        <v>498.43890443263939</v>
      </c>
      <c r="BR66" s="71">
        <v>523.31939562071102</v>
      </c>
      <c r="BS66" s="71">
        <v>548.19988680878248</v>
      </c>
      <c r="BT66" s="71">
        <v>573.08037799685394</v>
      </c>
      <c r="BU66" s="71">
        <v>597.96086918492529</v>
      </c>
      <c r="BV66" s="71">
        <v>622.84136037299697</v>
      </c>
      <c r="BW66" s="71">
        <v>647.72185156106843</v>
      </c>
      <c r="BX66" s="71">
        <v>672.60234274913989</v>
      </c>
      <c r="BY66" s="71">
        <v>697.48283393721135</v>
      </c>
      <c r="BZ66" s="71">
        <v>722.36332512528293</v>
      </c>
      <c r="CA66" s="71">
        <v>747.24381631335439</v>
      </c>
      <c r="CB66" s="71">
        <v>772.12430750142585</v>
      </c>
      <c r="CC66" s="71">
        <v>797.00479868949753</v>
      </c>
      <c r="CD66" s="71">
        <v>821.88528987756899</v>
      </c>
      <c r="CE66" s="71">
        <v>846.76578106564034</v>
      </c>
      <c r="CF66" s="71">
        <v>871.6462722537118</v>
      </c>
      <c r="CG66" s="71">
        <v>896.52676344178349</v>
      </c>
      <c r="CH66" s="71">
        <v>921.40725462985495</v>
      </c>
      <c r="CI66" s="71">
        <v>946.28774581792641</v>
      </c>
      <c r="CJ66" s="71">
        <v>971.16823700599775</v>
      </c>
      <c r="CK66" s="71">
        <v>996.04872819406944</v>
      </c>
      <c r="CL66" s="71">
        <v>1020.9292193821409</v>
      </c>
      <c r="CM66" s="71">
        <v>1045.8097105702122</v>
      </c>
      <c r="CN66" s="71">
        <v>1070.6902017582836</v>
      </c>
      <c r="CO66" s="71">
        <v>1095.5706929463554</v>
      </c>
      <c r="CP66" s="71">
        <v>1120.451184134427</v>
      </c>
      <c r="CQ66" s="71">
        <v>1145.3316753224981</v>
      </c>
      <c r="CR66" s="71">
        <v>1170.2121665105699</v>
      </c>
      <c r="CS66" s="71">
        <v>1195.0926576986415</v>
      </c>
      <c r="CT66" s="71">
        <v>1219.9731488867128</v>
      </c>
      <c r="CU66" s="71">
        <v>1244.8536400747844</v>
      </c>
      <c r="CV66" s="71">
        <v>1269.7341312628562</v>
      </c>
      <c r="CW66" s="71">
        <v>1294.6146224509273</v>
      </c>
      <c r="CX66" s="71">
        <v>1319.4951136389989</v>
      </c>
      <c r="CY66" s="71">
        <v>1344.3756048270707</v>
      </c>
      <c r="CZ66" s="71">
        <v>1369.2560960151418</v>
      </c>
      <c r="DA66" s="71">
        <v>1394.1365872032134</v>
      </c>
      <c r="DB66" s="71">
        <v>1419.0170783912852</v>
      </c>
      <c r="DC66" s="71">
        <v>1443.8975695793563</v>
      </c>
      <c r="DD66" s="71">
        <v>1468.7780607674281</v>
      </c>
      <c r="DE66" s="71">
        <v>1493.6585519554992</v>
      </c>
      <c r="DF66" s="71">
        <v>1518.5390431435708</v>
      </c>
      <c r="DG66" s="71">
        <v>1543.4195343316426</v>
      </c>
      <c r="DH66" s="71">
        <v>1568.3000255197137</v>
      </c>
      <c r="DI66" s="71">
        <v>1593.1805167077855</v>
      </c>
      <c r="DJ66" s="71">
        <v>1618.0610078958568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2873.3215369021318</v>
      </c>
      <c r="P67" s="71">
        <v>2873.3215369021318</v>
      </c>
      <c r="Q67" s="71">
        <v>2873.3220592152925</v>
      </c>
      <c r="R67" s="71">
        <v>2873.3283592528137</v>
      </c>
      <c r="S67" s="71">
        <v>2873.3417978262237</v>
      </c>
      <c r="T67" s="71">
        <v>2873.362374935522</v>
      </c>
      <c r="U67" s="71">
        <v>2873.3900905807091</v>
      </c>
      <c r="V67" s="71">
        <v>2873.4249447617854</v>
      </c>
      <c r="W67" s="71">
        <v>2873.46693747875</v>
      </c>
      <c r="X67" s="71">
        <v>2873.5160687316034</v>
      </c>
      <c r="Y67" s="71">
        <v>2873.5723385203451</v>
      </c>
      <c r="Z67" s="71">
        <v>2873.6357468449755</v>
      </c>
      <c r="AA67" s="71">
        <v>2873.7062937054952</v>
      </c>
      <c r="AB67" s="71">
        <v>2873.7839791019032</v>
      </c>
      <c r="AC67" s="71">
        <v>2873.8688030342</v>
      </c>
      <c r="AD67" s="71">
        <v>2873.9607655023851</v>
      </c>
      <c r="AE67" s="71">
        <v>2874.059866506459</v>
      </c>
      <c r="AF67" s="71">
        <v>2874.1661060464221</v>
      </c>
      <c r="AG67" s="71">
        <v>2874.2794841222731</v>
      </c>
      <c r="AH67" s="71">
        <v>2874.4000007340132</v>
      </c>
      <c r="AI67" s="71">
        <v>2874.5276558816417</v>
      </c>
      <c r="AJ67" s="71">
        <v>2874.662449565159</v>
      </c>
      <c r="AK67" s="71">
        <v>2874.8043817845651</v>
      </c>
      <c r="AL67" s="71">
        <v>2874.9534525398599</v>
      </c>
      <c r="AM67" s="71">
        <v>2875.109661831043</v>
      </c>
      <c r="AN67" s="71">
        <v>2875.2730096581154</v>
      </c>
      <c r="AO67" s="71">
        <v>2875.443496021076</v>
      </c>
      <c r="AP67" s="71">
        <v>2875.621120919925</v>
      </c>
      <c r="AQ67" s="71">
        <v>2875.8058843546637</v>
      </c>
      <c r="AR67" s="71">
        <v>2875.9977863252898</v>
      </c>
      <c r="AS67" s="71">
        <v>2876.3789637117311</v>
      </c>
      <c r="AT67" s="71">
        <v>2877.139920706667</v>
      </c>
      <c r="AU67" s="71">
        <v>2878.2806811976079</v>
      </c>
      <c r="AV67" s="71">
        <v>2879.8012451845539</v>
      </c>
      <c r="AW67" s="71">
        <v>2881.7016126675044</v>
      </c>
      <c r="AX67" s="71">
        <v>2883.9817836464599</v>
      </c>
      <c r="AY67" s="71">
        <v>2886.64175812142</v>
      </c>
      <c r="AZ67" s="71">
        <v>2889.6815360923856</v>
      </c>
      <c r="BA67" s="71">
        <v>2893.1011175593558</v>
      </c>
      <c r="BB67" s="71">
        <v>2896.900502522331</v>
      </c>
      <c r="BC67" s="71">
        <v>2901.0796909813107</v>
      </c>
      <c r="BD67" s="71">
        <v>2905.6386829362959</v>
      </c>
      <c r="BE67" s="71">
        <v>2910.5774783872853</v>
      </c>
      <c r="BF67" s="71">
        <v>2915.8960773342806</v>
      </c>
      <c r="BG67" s="71">
        <v>2921.5944797772804</v>
      </c>
      <c r="BH67" s="71">
        <v>2927.6726857162848</v>
      </c>
      <c r="BI67" s="71">
        <v>2934.1306951512943</v>
      </c>
      <c r="BJ67" s="71">
        <v>2940.9685080823087</v>
      </c>
      <c r="BK67" s="71">
        <v>2948.1861245093282</v>
      </c>
      <c r="BL67" s="71">
        <v>2955.7835444323523</v>
      </c>
      <c r="BM67" s="71">
        <v>2963.7607678513814</v>
      </c>
      <c r="BN67" s="71">
        <v>2972.1177947664155</v>
      </c>
      <c r="BO67" s="71">
        <v>2980.8546251774546</v>
      </c>
      <c r="BP67" s="71">
        <v>2989.9712590844983</v>
      </c>
      <c r="BQ67" s="71">
        <v>2999.4676964875471</v>
      </c>
      <c r="BR67" s="71">
        <v>3009.3439373866008</v>
      </c>
      <c r="BS67" s="71">
        <v>3019.5999817816596</v>
      </c>
      <c r="BT67" s="71">
        <v>3030.235829672723</v>
      </c>
      <c r="BU67" s="71">
        <v>3041.2514810597913</v>
      </c>
      <c r="BV67" s="71">
        <v>3052.6469359428652</v>
      </c>
      <c r="BW67" s="71">
        <v>3064.4221943219432</v>
      </c>
      <c r="BX67" s="71">
        <v>3076.5772561970261</v>
      </c>
      <c r="BY67" s="71">
        <v>3089.1121215681142</v>
      </c>
      <c r="BZ67" s="71">
        <v>3102.0267904352072</v>
      </c>
      <c r="CA67" s="71">
        <v>3115.3212627983053</v>
      </c>
      <c r="CB67" s="71">
        <v>3128.9955386574079</v>
      </c>
      <c r="CC67" s="71">
        <v>3143.049618012516</v>
      </c>
      <c r="CD67" s="71">
        <v>3157.4835008636278</v>
      </c>
      <c r="CE67" s="71">
        <v>3172.2971872107455</v>
      </c>
      <c r="CF67" s="71">
        <v>3187.4906770538678</v>
      </c>
      <c r="CG67" s="71">
        <v>3203.0639703929955</v>
      </c>
      <c r="CH67" s="71">
        <v>3219.0170672281279</v>
      </c>
      <c r="CI67" s="71">
        <v>3235.3499675592648</v>
      </c>
      <c r="CJ67" s="71">
        <v>3252.0626713864067</v>
      </c>
      <c r="CK67" s="71">
        <v>3269.1551787095541</v>
      </c>
      <c r="CL67" s="71">
        <v>3286.6274895287056</v>
      </c>
      <c r="CM67" s="71">
        <v>3304.4796038438626</v>
      </c>
      <c r="CN67" s="71">
        <v>3322.7115216550242</v>
      </c>
      <c r="CO67" s="71">
        <v>3341.3232429621908</v>
      </c>
      <c r="CP67" s="71">
        <v>3360.3147677653628</v>
      </c>
      <c r="CQ67" s="71">
        <v>3379.6860960645386</v>
      </c>
      <c r="CR67" s="71">
        <v>3399.4372278597202</v>
      </c>
      <c r="CS67" s="71">
        <v>3419.5681631509065</v>
      </c>
      <c r="CT67" s="71">
        <v>3440.0789019380977</v>
      </c>
      <c r="CU67" s="71">
        <v>3460.9694442212935</v>
      </c>
      <c r="CV67" s="71">
        <v>3482.2397900004948</v>
      </c>
      <c r="CW67" s="71">
        <v>3503.8899392757007</v>
      </c>
      <c r="CX67" s="71">
        <v>3525.9198920469116</v>
      </c>
      <c r="CY67" s="71">
        <v>3548.3296483141271</v>
      </c>
      <c r="CZ67" s="71">
        <v>3571.119208077348</v>
      </c>
      <c r="DA67" s="71">
        <v>3594.2885713365736</v>
      </c>
      <c r="DB67" s="71">
        <v>3617.8377380918041</v>
      </c>
      <c r="DC67" s="71">
        <v>3641.7667083430392</v>
      </c>
      <c r="DD67" s="71">
        <v>3666.0754820902794</v>
      </c>
      <c r="DE67" s="71">
        <v>3690.7640593335245</v>
      </c>
      <c r="DF67" s="71">
        <v>3715.8324400727747</v>
      </c>
      <c r="DG67" s="71">
        <v>3741.2806243080295</v>
      </c>
      <c r="DH67" s="71">
        <v>3767.1086120392893</v>
      </c>
      <c r="DI67" s="71">
        <v>3793.3164032665545</v>
      </c>
      <c r="DJ67" s="71">
        <v>3819.9039979898239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-123.93452288766902</v>
      </c>
      <c r="P68" s="71">
        <v>-123.93452288766902</v>
      </c>
      <c r="Q68" s="71">
        <v>-123.91634352177276</v>
      </c>
      <c r="R68" s="71">
        <v>-123.69706762385231</v>
      </c>
      <c r="S68" s="71">
        <v>-123.22933148080854</v>
      </c>
      <c r="T68" s="71">
        <v>-122.51313509264135</v>
      </c>
      <c r="U68" s="71">
        <v>-121.54847845935086</v>
      </c>
      <c r="V68" s="71">
        <v>-120.33536158093698</v>
      </c>
      <c r="W68" s="71">
        <v>-118.87378445739975</v>
      </c>
      <c r="X68" s="71">
        <v>-117.16374708873914</v>
      </c>
      <c r="Y68" s="71">
        <v>-115.2052494749552</v>
      </c>
      <c r="Z68" s="71">
        <v>-112.99829161604789</v>
      </c>
      <c r="AA68" s="71">
        <v>-110.54287351201724</v>
      </c>
      <c r="AB68" s="71">
        <v>-107.8389951628632</v>
      </c>
      <c r="AC68" s="71">
        <v>-104.88665656858582</v>
      </c>
      <c r="AD68" s="71">
        <v>-101.68585772918509</v>
      </c>
      <c r="AE68" s="71">
        <v>-98.236598644660987</v>
      </c>
      <c r="AF68" s="71">
        <v>-94.538879315013531</v>
      </c>
      <c r="AG68" s="71">
        <v>-90.592699740242708</v>
      </c>
      <c r="AH68" s="71">
        <v>-86.398059920348544</v>
      </c>
      <c r="AI68" s="71">
        <v>-81.954959855331012</v>
      </c>
      <c r="AJ68" s="71">
        <v>-77.263399545190111</v>
      </c>
      <c r="AK68" s="71">
        <v>-72.323378989925857</v>
      </c>
      <c r="AL68" s="71">
        <v>-67.134898189538262</v>
      </c>
      <c r="AM68" s="71">
        <v>-61.697957144027292</v>
      </c>
      <c r="AN68" s="71">
        <v>-56.012555853392982</v>
      </c>
      <c r="AO68" s="71">
        <v>-50.078694317635289</v>
      </c>
      <c r="AP68" s="71">
        <v>-43.896372536754257</v>
      </c>
      <c r="AQ68" s="71">
        <v>-37.465590510749848</v>
      </c>
      <c r="AR68" s="71">
        <v>-30.7863482396221</v>
      </c>
      <c r="AS68" s="71">
        <v>-23.401905433796681</v>
      </c>
      <c r="AT68" s="71">
        <v>-14.834539293994656</v>
      </c>
      <c r="AU68" s="71">
        <v>-5.0841899180793426</v>
      </c>
      <c r="AV68" s="71">
        <v>5.8491426939492168</v>
      </c>
      <c r="AW68" s="71">
        <v>17.96545854209096</v>
      </c>
      <c r="AX68" s="71">
        <v>31.264757626346007</v>
      </c>
      <c r="AY68" s="71">
        <v>45.747039946714224</v>
      </c>
      <c r="AZ68" s="71">
        <v>61.412305503195768</v>
      </c>
      <c r="BA68" s="71">
        <v>78.260554295790456</v>
      </c>
      <c r="BB68" s="71">
        <v>96.291786324498474</v>
      </c>
      <c r="BC68" s="71">
        <v>115.50600158931965</v>
      </c>
      <c r="BD68" s="71">
        <v>135.90320009025416</v>
      </c>
      <c r="BE68" s="71">
        <v>157.48338182730183</v>
      </c>
      <c r="BF68" s="71">
        <v>180.24654680046271</v>
      </c>
      <c r="BG68" s="71">
        <v>204.19269500973704</v>
      </c>
      <c r="BH68" s="71">
        <v>229.32182645512441</v>
      </c>
      <c r="BI68" s="71">
        <v>255.63394113662503</v>
      </c>
      <c r="BJ68" s="71">
        <v>283.12903905423883</v>
      </c>
      <c r="BK68" s="71">
        <v>311.80712020796619</v>
      </c>
      <c r="BL68" s="71">
        <v>341.66818459780649</v>
      </c>
      <c r="BM68" s="71">
        <v>372.71223222376005</v>
      </c>
      <c r="BN68" s="71">
        <v>404.93926308582712</v>
      </c>
      <c r="BO68" s="71">
        <v>438.34927718400724</v>
      </c>
      <c r="BP68" s="71">
        <v>472.94227451830045</v>
      </c>
      <c r="BQ68" s="71">
        <v>508.718255088707</v>
      </c>
      <c r="BR68" s="71">
        <v>545.67721889522704</v>
      </c>
      <c r="BS68" s="71">
        <v>583.81916593786013</v>
      </c>
      <c r="BT68" s="71">
        <v>623.14409621660639</v>
      </c>
      <c r="BU68" s="71">
        <v>663.6520097314658</v>
      </c>
      <c r="BV68" s="71">
        <v>705.34290648243893</v>
      </c>
      <c r="BW68" s="71">
        <v>748.21678646952489</v>
      </c>
      <c r="BX68" s="71">
        <v>792.27364969272401</v>
      </c>
      <c r="BY68" s="71">
        <v>837.5134961520364</v>
      </c>
      <c r="BZ68" s="71">
        <v>883.9363258474624</v>
      </c>
      <c r="CA68" s="71">
        <v>931.54213877900145</v>
      </c>
      <c r="CB68" s="71">
        <v>980.33093494665366</v>
      </c>
      <c r="CC68" s="71">
        <v>1030.3027143504194</v>
      </c>
      <c r="CD68" s="71">
        <v>1081.4574769902981</v>
      </c>
      <c r="CE68" s="71">
        <v>1133.7952228662898</v>
      </c>
      <c r="CF68" s="71">
        <v>1187.3159519783949</v>
      </c>
      <c r="CG68" s="71">
        <v>1242.0196643266138</v>
      </c>
      <c r="CH68" s="71">
        <v>1297.9063599109452</v>
      </c>
      <c r="CI68" s="71">
        <v>1354.9760387313902</v>
      </c>
      <c r="CJ68" s="71">
        <v>1413.2287007879481</v>
      </c>
      <c r="CK68" s="71">
        <v>1472.6643460806199</v>
      </c>
      <c r="CL68" s="71">
        <v>1533.2829746094046</v>
      </c>
      <c r="CM68" s="71">
        <v>1595.0845863743023</v>
      </c>
      <c r="CN68" s="71">
        <v>1658.0691813753128</v>
      </c>
      <c r="CO68" s="71">
        <v>1722.2367596124379</v>
      </c>
      <c r="CP68" s="71">
        <v>1787.587321085676</v>
      </c>
      <c r="CQ68" s="71">
        <v>1854.1208657950258</v>
      </c>
      <c r="CR68" s="71">
        <v>1921.8373937404904</v>
      </c>
      <c r="CS68" s="71">
        <v>1990.7369049220683</v>
      </c>
      <c r="CT68" s="71">
        <v>2060.8193993397581</v>
      </c>
      <c r="CU68" s="71">
        <v>2132.0848769935619</v>
      </c>
      <c r="CV68" s="71">
        <v>2204.5333378834798</v>
      </c>
      <c r="CW68" s="71">
        <v>2278.1647820095095</v>
      </c>
      <c r="CX68" s="71">
        <v>2352.9792093716533</v>
      </c>
      <c r="CY68" s="71">
        <v>2428.9766199699102</v>
      </c>
      <c r="CZ68" s="71">
        <v>2506.1570138042798</v>
      </c>
      <c r="DA68" s="71">
        <v>2584.5203908747635</v>
      </c>
      <c r="DB68" s="71">
        <v>2664.0667511813608</v>
      </c>
      <c r="DC68" s="71">
        <v>2744.796094724069</v>
      </c>
      <c r="DD68" s="71">
        <v>2826.7084215028931</v>
      </c>
      <c r="DE68" s="71">
        <v>2909.8037315178285</v>
      </c>
      <c r="DF68" s="71">
        <v>2994.0820247688785</v>
      </c>
      <c r="DG68" s="71">
        <v>3079.5433012560416</v>
      </c>
      <c r="DH68" s="71">
        <v>3166.1875609793165</v>
      </c>
      <c r="DI68" s="71">
        <v>3254.0148039387063</v>
      </c>
      <c r="DJ68" s="71">
        <v>3343.0250301342085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H.2.1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1541.0104837103397</v>
      </c>
      <c r="K84" s="79">
        <v>3738.8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114.92196043773332</v>
      </c>
      <c r="K85" s="79">
        <v>2895.2800919499296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-804.86439973640131</v>
      </c>
      <c r="K86" s="79">
        <v>2873.3215369021318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H.2.2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2881632.170493817</v>
      </c>
      <c r="J89" s="80">
        <v>8.350370599862067E-2</v>
      </c>
      <c r="K89" s="80">
        <v>3.0676871173807579E-7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2877056.6752156974</v>
      </c>
      <c r="J90" s="80">
        <v>9.2814101724187914E-3</v>
      </c>
      <c r="K90" s="80">
        <v>5.7658222773044236E-9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2873321.536902132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H.3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H.3.1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-30.709300204896465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1541.0104837103397</v>
      </c>
      <c r="K114" s="79">
        <v>3071.2167974137719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114.92196043773332</v>
      </c>
      <c r="K115" s="79">
        <v>88.676760389523835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-804.86439973640131</v>
      </c>
      <c r="K116" s="79">
        <v>-123.93452288766902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H.3.2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17.542659157173336</v>
      </c>
      <c r="J119" s="80">
        <v>5.0916950905866367E-4</v>
      </c>
      <c r="K119" s="147">
        <v>9.5550000768162461E-10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6.0687992825167303</v>
      </c>
      <c r="J120" s="80">
        <v>3.2304403626937095E-4</v>
      </c>
      <c r="K120" s="80">
        <v>2.0068227416641243E-10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-123.93452288766902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H.4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H.4.1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2.1533230192475297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0.44426272750754392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H.4.1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2.8707963267948964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49">
        <v>800.98702799963201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0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49">
        <v>6.1047796945801265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1775.6019769272668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H.4.2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0.44780288335598617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15953.93930994537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1.111295520337124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H.4.3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1386.6792905300804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328</v>
      </c>
      <c r="C147" s="8"/>
      <c r="D147" s="8"/>
      <c r="E147" s="8"/>
      <c r="F147" s="8"/>
      <c r="G147" s="8"/>
      <c r="H147" s="8"/>
      <c r="I147" s="81" t="s">
        <v>329</v>
      </c>
      <c r="J147" s="62">
        <v>0</v>
      </c>
      <c r="K147" s="5" t="s">
        <v>8</v>
      </c>
      <c r="L147" s="3"/>
      <c r="U147" s="101"/>
    </row>
    <row r="148" spans="1:21" ht="20.100000000000001" customHeight="1">
      <c r="A148" s="9" t="s">
        <v>6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-681.57273306973468</v>
      </c>
      <c r="K148" s="5" t="s">
        <v>8</v>
      </c>
      <c r="L148" s="3"/>
    </row>
    <row r="149" spans="1:21" ht="20.100000000000001" customHeight="1">
      <c r="A149" s="9" t="s">
        <v>5</v>
      </c>
      <c r="B149" s="8" t="s">
        <v>345</v>
      </c>
      <c r="C149" s="8"/>
      <c r="D149" s="8"/>
      <c r="E149" s="8"/>
      <c r="F149" s="8"/>
      <c r="G149" s="8"/>
      <c r="H149" s="8"/>
      <c r="I149" s="81" t="s">
        <v>346</v>
      </c>
      <c r="J149" s="62">
        <v>-681.57273306973468</v>
      </c>
      <c r="K149" s="5" t="s">
        <v>8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H.4.4</v>
      </c>
      <c r="B151" s="12" t="s">
        <v>254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4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8.0936142001145586E-2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H.4.5</v>
      </c>
      <c r="B154" s="12" t="s">
        <v>255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233</v>
      </c>
      <c r="N154" s="78" t="s">
        <v>226</v>
      </c>
      <c r="O154" s="78">
        <v>1</v>
      </c>
      <c r="P154" s="78" t="s">
        <v>227</v>
      </c>
      <c r="Q154" s="78" t="s">
        <v>228</v>
      </c>
      <c r="R154" s="78" t="s">
        <v>229</v>
      </c>
      <c r="S154" s="78" t="s">
        <v>230</v>
      </c>
      <c r="U154" s="99"/>
    </row>
    <row r="155" spans="1:21" ht="20.100000000000001" customHeight="1">
      <c r="A155" s="9" t="s">
        <v>4</v>
      </c>
      <c r="B155" s="8" t="s">
        <v>221</v>
      </c>
      <c r="C155" s="8"/>
      <c r="D155" s="8"/>
      <c r="E155" s="8"/>
      <c r="F155" s="8"/>
      <c r="G155" s="8"/>
      <c r="H155" s="8"/>
      <c r="I155" s="7" t="s">
        <v>234</v>
      </c>
      <c r="J155" s="62">
        <v>1710.5339527007882</v>
      </c>
      <c r="K155" s="5" t="s">
        <v>222</v>
      </c>
      <c r="L155" s="3"/>
      <c r="M155" s="70" t="s">
        <v>232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224</v>
      </c>
      <c r="U155" s="99"/>
    </row>
    <row r="156" spans="1:21" ht="20.100000000000001" customHeight="1">
      <c r="A156" s="9" t="s">
        <v>3</v>
      </c>
      <c r="B156" s="8" t="s">
        <v>76</v>
      </c>
      <c r="C156" s="8"/>
      <c r="D156" s="8"/>
      <c r="E156" s="8"/>
      <c r="F156" s="8"/>
      <c r="G156" s="8"/>
      <c r="H156" s="8"/>
      <c r="I156" s="7" t="s">
        <v>236</v>
      </c>
      <c r="J156" s="62">
        <v>600.85776552878792</v>
      </c>
      <c r="K156" s="5" t="s">
        <v>77</v>
      </c>
      <c r="L156" s="3"/>
      <c r="M156" s="70" t="s">
        <v>231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223</v>
      </c>
      <c r="U156" s="99"/>
    </row>
    <row r="157" spans="1:21" ht="20.100000000000001" customHeight="1">
      <c r="A157" s="9" t="s">
        <v>2</v>
      </c>
      <c r="B157" s="8" t="s">
        <v>283</v>
      </c>
      <c r="C157" s="8"/>
      <c r="D157" s="8"/>
      <c r="E157" s="8"/>
      <c r="F157" s="8"/>
      <c r="G157" s="8"/>
      <c r="H157" s="8"/>
      <c r="I157" s="7" t="s">
        <v>219</v>
      </c>
      <c r="J157" s="62">
        <v>4344.0537979949813</v>
      </c>
      <c r="K157" s="5" t="s">
        <v>218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H.4.6</v>
      </c>
      <c r="B159" s="12" t="s">
        <v>239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4</v>
      </c>
      <c r="B160" s="11" t="s">
        <v>237</v>
      </c>
      <c r="C160" s="11"/>
      <c r="D160" s="11"/>
      <c r="E160" s="11"/>
      <c r="F160" s="11"/>
      <c r="G160" s="11"/>
      <c r="H160" s="11"/>
      <c r="I160" s="10" t="s">
        <v>238</v>
      </c>
      <c r="J160" s="92">
        <v>119.99999999999999</v>
      </c>
      <c r="K160" s="93" t="s">
        <v>215</v>
      </c>
      <c r="L160" s="3"/>
      <c r="U160" s="99"/>
    </row>
    <row r="161" spans="1:21" ht="20.100000000000001" customHeight="1">
      <c r="A161" s="9" t="s">
        <v>3</v>
      </c>
      <c r="B161" s="8" t="s">
        <v>70</v>
      </c>
      <c r="C161" s="8"/>
      <c r="D161" s="8"/>
      <c r="E161" s="8"/>
      <c r="F161" s="8"/>
      <c r="G161" s="8"/>
      <c r="H161" s="8"/>
      <c r="I161" s="7" t="s">
        <v>71</v>
      </c>
      <c r="J161" s="64">
        <v>225.55390100553569</v>
      </c>
      <c r="K161" s="5" t="s">
        <v>7</v>
      </c>
      <c r="L161" s="3"/>
      <c r="U161" s="100"/>
    </row>
    <row r="162" spans="1:21" ht="20.100000000000001" customHeight="1">
      <c r="A162" s="9" t="s">
        <v>2</v>
      </c>
      <c r="B162" s="8" t="s">
        <v>292</v>
      </c>
      <c r="C162" s="8"/>
      <c r="D162" s="8"/>
      <c r="E162" s="8"/>
      <c r="F162" s="8"/>
      <c r="G162" s="8"/>
      <c r="H162" s="8"/>
      <c r="I162" s="7" t="s">
        <v>291</v>
      </c>
      <c r="J162" s="64">
        <v>112.77695050276785</v>
      </c>
      <c r="K162" s="5" t="s">
        <v>7</v>
      </c>
      <c r="L162" s="3"/>
      <c r="U162" s="100"/>
    </row>
    <row r="163" spans="1:21" ht="20.100000000000001" customHeight="1">
      <c r="A163" s="9" t="s">
        <v>6</v>
      </c>
      <c r="B163" s="8" t="s">
        <v>293</v>
      </c>
      <c r="C163" s="8"/>
      <c r="D163" s="8"/>
      <c r="E163" s="8"/>
      <c r="F163" s="8"/>
      <c r="G163" s="8"/>
      <c r="H163" s="8"/>
      <c r="I163" s="7" t="s">
        <v>294</v>
      </c>
      <c r="J163" s="150">
        <v>129398710.74285959</v>
      </c>
      <c r="K163" s="5" t="s">
        <v>288</v>
      </c>
      <c r="L163" s="3"/>
      <c r="U163" s="100"/>
    </row>
    <row r="164" spans="1:21" ht="20.100000000000001" customHeight="1">
      <c r="A164" s="9" t="s">
        <v>5</v>
      </c>
      <c r="B164" s="8" t="s">
        <v>225</v>
      </c>
      <c r="C164" s="8"/>
      <c r="D164" s="8"/>
      <c r="E164" s="8"/>
      <c r="F164" s="8"/>
      <c r="G164" s="8"/>
      <c r="H164" s="8"/>
      <c r="I164" s="7" t="s">
        <v>235</v>
      </c>
      <c r="J164" s="92">
        <v>10310.000230734646</v>
      </c>
      <c r="K164" s="5" t="s">
        <v>222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30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7.8596544958734749E-3</v>
      </c>
      <c r="K165" s="15" t="s">
        <v>85</v>
      </c>
      <c r="L165" s="3"/>
    </row>
    <row r="166" spans="1:21" ht="20.100000000000001" customHeight="1">
      <c r="A166" s="9" t="s">
        <v>33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0.27355913216450306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63"/>
      <c r="K174" s="60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80" spans="2:4" ht="13.2">
      <c r="B180" s="69"/>
      <c r="C180" s="69"/>
      <c r="D180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18" priority="3" stopIfTrue="1" operator="between">
      <formula>0</formula>
      <formula>1</formula>
    </cfRule>
  </conditionalFormatting>
  <conditionalFormatting sqref="K94">
    <cfRule type="cellIs" dxfId="17" priority="2" stopIfTrue="1" operator="between">
      <formula>0</formula>
      <formula>1</formula>
    </cfRule>
  </conditionalFormatting>
  <conditionalFormatting sqref="K124">
    <cfRule type="cellIs" dxfId="16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0C33B-3A47-45F1-AB71-67A51F114D32}">
  <sheetPr codeName="Tabelle12"/>
  <dimension ref="B2:R135"/>
  <sheetViews>
    <sheetView showGridLines="0" tabSelected="1" topLeftCell="A6" zoomScaleNormal="100" workbookViewId="0">
      <pane xSplit="1" ySplit="21" topLeftCell="B27" activePane="bottomRight" state="frozen"/>
      <selection activeCell="A6" sqref="A6"/>
      <selection pane="topRight" activeCell="B6" sqref="B6"/>
      <selection pane="bottomLeft" activeCell="A27" sqref="A27"/>
      <selection pane="bottomRight" activeCell="H17" sqref="H17"/>
    </sheetView>
  </sheetViews>
  <sheetFormatPr defaultColWidth="11.5546875" defaultRowHeight="13.2"/>
  <cols>
    <col min="1" max="1" width="2.6640625" customWidth="1"/>
    <col min="3" max="4" width="14.88671875" customWidth="1"/>
    <col min="5" max="7" width="16.88671875" customWidth="1"/>
    <col min="8" max="8" width="66.44140625" bestFit="1" customWidth="1"/>
    <col min="10" max="10" width="0" hidden="1" customWidth="1"/>
  </cols>
  <sheetData>
    <row r="2" spans="2:14">
      <c r="B2" s="117" t="s">
        <v>214</v>
      </c>
      <c r="N2" s="117" t="s">
        <v>282</v>
      </c>
    </row>
    <row r="4" spans="2:14">
      <c r="B4" s="117" t="s">
        <v>281</v>
      </c>
    </row>
    <row r="20" spans="2:18" ht="13.8">
      <c r="G20" s="134" t="s">
        <v>289</v>
      </c>
    </row>
    <row r="21" spans="2:18" ht="18">
      <c r="G21" s="135">
        <v>30</v>
      </c>
    </row>
    <row r="22" spans="2:18">
      <c r="G22" s="136">
        <f>MATCH(gap_angle,N48:Q48,0)</f>
        <v>1</v>
      </c>
    </row>
    <row r="23" spans="2:18">
      <c r="G23" s="136" t="str">
        <f>"Gap"&amp;gap_angle&amp;"deg"</f>
        <v>Gap30deg</v>
      </c>
    </row>
    <row r="26" spans="2:18">
      <c r="B26" s="116" t="s">
        <v>213</v>
      </c>
      <c r="C26" s="116" t="s">
        <v>212</v>
      </c>
      <c r="D26" s="116" t="s">
        <v>211</v>
      </c>
      <c r="E26" s="116" t="s">
        <v>216</v>
      </c>
      <c r="F26" s="116" t="s">
        <v>217</v>
      </c>
      <c r="G26" s="116" t="s">
        <v>220</v>
      </c>
      <c r="H26" s="116" t="s">
        <v>210</v>
      </c>
      <c r="I26" s="115"/>
      <c r="J26" s="115"/>
      <c r="K26" s="116" t="s">
        <v>213</v>
      </c>
      <c r="L26" s="116" t="s">
        <v>212</v>
      </c>
      <c r="M26" s="116" t="s">
        <v>211</v>
      </c>
      <c r="N26" s="116" t="s">
        <v>280</v>
      </c>
      <c r="O26" s="116" t="s">
        <v>279</v>
      </c>
      <c r="P26" s="116" t="s">
        <v>278</v>
      </c>
      <c r="Q26" s="116" t="s">
        <v>277</v>
      </c>
    </row>
    <row r="27" spans="2:18" ht="15.6">
      <c r="B27" s="106">
        <v>1</v>
      </c>
      <c r="C27" s="103" t="s">
        <v>197</v>
      </c>
      <c r="E27" s="104"/>
      <c r="F27" s="107" t="s">
        <v>85</v>
      </c>
      <c r="G27" s="104"/>
      <c r="H27" t="s">
        <v>209</v>
      </c>
      <c r="I27" s="138"/>
      <c r="K27" s="106">
        <v>1</v>
      </c>
      <c r="L27" s="103" t="s">
        <v>197</v>
      </c>
      <c r="N27" s="104"/>
      <c r="O27" s="104"/>
      <c r="P27" s="104"/>
      <c r="Q27" s="104"/>
      <c r="R27" t="str">
        <f t="shared" ref="R27:R66" si="0">IF(H27&lt;&gt;"",H27,"")</f>
        <v>Simplified formula used, therefore not evaluated</v>
      </c>
    </row>
    <row r="28" spans="2:18" ht="15.6">
      <c r="B28" s="106">
        <f>B27+1</f>
        <v>2</v>
      </c>
      <c r="C28" s="105" t="s">
        <v>208</v>
      </c>
      <c r="D28" s="103" t="s">
        <v>127</v>
      </c>
      <c r="E28" s="107" cm="1">
        <f t="array" ref="E28">INDEX(N28:Q28,case_number)</f>
        <v>153.74071147146736</v>
      </c>
      <c r="F28" s="107" t="s">
        <v>85</v>
      </c>
      <c r="G28" s="107"/>
      <c r="H28" t="s">
        <v>207</v>
      </c>
      <c r="I28" s="139"/>
      <c r="K28" s="106">
        <f>K27+1</f>
        <v>2</v>
      </c>
      <c r="L28" s="105" t="s">
        <v>208</v>
      </c>
      <c r="M28" s="103" t="s">
        <v>127</v>
      </c>
      <c r="N28" s="107">
        <v>153.74071147146736</v>
      </c>
      <c r="O28" s="107">
        <v>153.74071147146736</v>
      </c>
      <c r="P28" s="107">
        <v>153.74071147146736</v>
      </c>
      <c r="Q28" s="107">
        <v>153.74071147146736</v>
      </c>
      <c r="R28" t="str">
        <f t="shared" si="0"/>
        <v>Simplified formula used, therefore not used directly (but reported here for info)</v>
      </c>
    </row>
    <row r="29" spans="2:18" ht="15.6">
      <c r="B29" s="106"/>
      <c r="C29" s="105" t="s">
        <v>206</v>
      </c>
      <c r="D29" s="103" t="s">
        <v>205</v>
      </c>
      <c r="E29" s="107" cm="1">
        <f t="array" ref="E29">INDEX(N29:Q29,case_number)</f>
        <v>900</v>
      </c>
      <c r="F29" s="107" cm="1">
        <f t="array" aca="1" ref="F29" ca="1">INDIRECT(sheet_name&amp;"!bolt.fy")</f>
        <v>900</v>
      </c>
      <c r="G29" s="118">
        <f ca="1">(F29-E29)/E29</f>
        <v>0</v>
      </c>
      <c r="H29" t="s">
        <v>204</v>
      </c>
      <c r="I29" s="139"/>
      <c r="K29" s="106"/>
      <c r="L29" s="105" t="s">
        <v>206</v>
      </c>
      <c r="M29" s="103" t="s">
        <v>205</v>
      </c>
      <c r="N29" s="107">
        <v>900</v>
      </c>
      <c r="O29" s="107">
        <v>900</v>
      </c>
      <c r="P29" s="107">
        <v>900</v>
      </c>
      <c r="Q29" s="107">
        <v>900</v>
      </c>
      <c r="R29" t="str">
        <f t="shared" si="0"/>
        <v>Nominal yield strength (0.2% strain limit) for 10.9 bolts</v>
      </c>
    </row>
    <row r="30" spans="2:18" ht="15.6">
      <c r="B30" s="106"/>
      <c r="C30" s="105" t="s">
        <v>203</v>
      </c>
      <c r="D30" s="103" t="s">
        <v>143</v>
      </c>
      <c r="E30" s="107" cm="1">
        <f t="array" ref="E30">INDEX(N30:Q30,case_number)</f>
        <v>4344.0716042398344</v>
      </c>
      <c r="F30" s="107" cm="1">
        <f t="array" aca="1" ref="F30" ca="1">INDIRECT(sheet_name&amp;"!bolt.As")</f>
        <v>4344.0537979949813</v>
      </c>
      <c r="G30" s="118">
        <f ca="1">(F30-E30)/E30</f>
        <v>-4.0989759090784605E-6</v>
      </c>
      <c r="I30" s="139"/>
      <c r="K30" s="106"/>
      <c r="L30" s="105" t="s">
        <v>203</v>
      </c>
      <c r="M30" s="103" t="s">
        <v>143</v>
      </c>
      <c r="N30" s="107">
        <v>4344.0716042398344</v>
      </c>
      <c r="O30" s="107">
        <v>4344.0716042398344</v>
      </c>
      <c r="P30" s="107">
        <v>4344.0716042398344</v>
      </c>
      <c r="Q30" s="107">
        <v>4344.0716042398344</v>
      </c>
      <c r="R30" t="str">
        <f t="shared" si="0"/>
        <v/>
      </c>
    </row>
    <row r="31" spans="2:18" ht="15.6">
      <c r="B31" s="106">
        <f>B28+1</f>
        <v>3</v>
      </c>
      <c r="C31" s="103" t="s">
        <v>197</v>
      </c>
      <c r="D31" s="103" t="s">
        <v>127</v>
      </c>
      <c r="E31" s="107" cm="1">
        <f t="array" ref="E31">INDEX(N31:Q31,case_number)</f>
        <v>2876</v>
      </c>
      <c r="F31" s="107" cm="1">
        <f t="array" aca="1" ref="F31" ca="1">INDIRECT(sheet_name&amp;"!bolt.pretension")</f>
        <v>2876</v>
      </c>
      <c r="G31" s="118">
        <f ca="1">(F31-E31)/E31</f>
        <v>0</v>
      </c>
      <c r="H31" t="s">
        <v>202</v>
      </c>
      <c r="I31" s="138"/>
      <c r="K31" s="106">
        <f>K28+1</f>
        <v>3</v>
      </c>
      <c r="L31" s="103" t="s">
        <v>197</v>
      </c>
      <c r="M31" s="103" t="s">
        <v>127</v>
      </c>
      <c r="N31" s="107">
        <v>2876</v>
      </c>
      <c r="O31" s="107">
        <v>2876</v>
      </c>
      <c r="P31" s="107">
        <v>2876</v>
      </c>
      <c r="Q31" s="107">
        <v>2876</v>
      </c>
      <c r="R31" t="str">
        <f t="shared" si="0"/>
        <v>Design value of preload, simplified formula</v>
      </c>
    </row>
    <row r="32" spans="2:18" ht="15.6">
      <c r="B32" s="106"/>
      <c r="C32" s="103" t="s">
        <v>201</v>
      </c>
      <c r="D32" s="103" t="s">
        <v>127</v>
      </c>
      <c r="E32" s="107" cm="1">
        <f t="array" ref="E32">INDEX(N32:Q32,case_number)</f>
        <v>3144.2390271487925</v>
      </c>
      <c r="F32" s="107" t="s">
        <v>85</v>
      </c>
      <c r="G32" s="107"/>
      <c r="I32" s="138"/>
      <c r="K32" s="106"/>
      <c r="L32" s="103" t="s">
        <v>201</v>
      </c>
      <c r="M32" s="103" t="s">
        <v>127</v>
      </c>
      <c r="N32" s="107">
        <v>3144.2390271487925</v>
      </c>
      <c r="O32" s="107">
        <v>3144.2390271487925</v>
      </c>
      <c r="P32" s="107">
        <v>3144.2390271487925</v>
      </c>
      <c r="Q32" s="107">
        <v>3144.2390271487925</v>
      </c>
      <c r="R32" t="str">
        <f t="shared" si="0"/>
        <v/>
      </c>
    </row>
    <row r="33" spans="2:18" ht="15.6">
      <c r="B33" s="106"/>
      <c r="C33" s="103" t="s">
        <v>200</v>
      </c>
      <c r="D33" s="103" t="s">
        <v>122</v>
      </c>
      <c r="E33" s="109" cm="1">
        <f t="array" ref="E33">INDEX(N33:Q33,case_number)</f>
        <v>0.03</v>
      </c>
      <c r="F33" s="109" t="s">
        <v>85</v>
      </c>
      <c r="G33" s="109"/>
      <c r="I33" s="138"/>
      <c r="K33" s="106"/>
      <c r="L33" s="103" t="s">
        <v>200</v>
      </c>
      <c r="M33" s="103" t="s">
        <v>122</v>
      </c>
      <c r="N33" s="109">
        <v>0.03</v>
      </c>
      <c r="O33" s="109">
        <v>0.03</v>
      </c>
      <c r="P33" s="109">
        <v>0.03</v>
      </c>
      <c r="Q33" s="109">
        <v>0.03</v>
      </c>
      <c r="R33" t="str">
        <f t="shared" si="0"/>
        <v/>
      </c>
    </row>
    <row r="34" spans="2:18" ht="15.6">
      <c r="B34" s="106"/>
      <c r="C34" s="103" t="s">
        <v>199</v>
      </c>
      <c r="D34" s="103" t="s">
        <v>127</v>
      </c>
      <c r="E34" s="107" cm="1">
        <f t="array" ref="E34">INDEX(N34:Q34,case_number)</f>
        <v>3074.8142294293471</v>
      </c>
      <c r="F34" s="107" t="s">
        <v>85</v>
      </c>
      <c r="G34" s="107"/>
      <c r="H34" t="s">
        <v>198</v>
      </c>
      <c r="I34" s="138"/>
      <c r="K34" s="106"/>
      <c r="L34" s="103" t="s">
        <v>199</v>
      </c>
      <c r="M34" s="103" t="s">
        <v>127</v>
      </c>
      <c r="N34" s="107">
        <v>3074.8142294293471</v>
      </c>
      <c r="O34" s="107">
        <v>3074.8142294293471</v>
      </c>
      <c r="P34" s="107">
        <v>3074.8142294293471</v>
      </c>
      <c r="Q34" s="107">
        <v>3074.8142294293471</v>
      </c>
      <c r="R34" t="str">
        <f t="shared" si="0"/>
        <v>Design preload averaged over 5 bolts</v>
      </c>
    </row>
    <row r="35" spans="2:18" ht="15.6">
      <c r="B35" s="131">
        <f>B31+1</f>
        <v>4</v>
      </c>
      <c r="C35" s="130" t="s">
        <v>276</v>
      </c>
      <c r="D35" s="130" t="s">
        <v>127</v>
      </c>
      <c r="E35" s="129" cm="1">
        <f t="array" ref="E35">INDEX(N35:Q35,case_number)</f>
        <v>2872.2135022516127</v>
      </c>
      <c r="F35" s="129" t="s">
        <v>85</v>
      </c>
      <c r="G35" s="129"/>
      <c r="H35" s="132" t="s">
        <v>196</v>
      </c>
      <c r="I35" s="140"/>
      <c r="J35" s="132"/>
      <c r="K35" s="131">
        <f>K31+1</f>
        <v>4</v>
      </c>
      <c r="L35" s="130" t="s">
        <v>276</v>
      </c>
      <c r="M35" s="130" t="s">
        <v>127</v>
      </c>
      <c r="N35" s="129">
        <v>2872.2135022516127</v>
      </c>
      <c r="O35" s="129">
        <v>2872.2135022516127</v>
      </c>
      <c r="P35" s="129">
        <v>2872.2135022516127</v>
      </c>
      <c r="Q35" s="129">
        <v>2872.2135022516127</v>
      </c>
      <c r="R35" t="str">
        <f t="shared" si="0"/>
        <v>Limit value for HV bolts</v>
      </c>
    </row>
    <row r="36" spans="2:18" ht="15.6">
      <c r="B36" s="106"/>
      <c r="C36" s="105" t="s">
        <v>195</v>
      </c>
      <c r="D36" s="103" t="s">
        <v>275</v>
      </c>
      <c r="E36" s="114" cm="1">
        <f t="array" ref="E36">INDEX(N36:Q36,case_number)</f>
        <v>5.8458922294713925E-10</v>
      </c>
      <c r="F36" s="114" cm="1">
        <f t="array" aca="1" ref="F36" ca="1">1/(INDIRECT(sheet_name&amp;"!bolt.axial_stiffness")*1000000)</f>
        <v>5.8461277452054354E-10</v>
      </c>
      <c r="G36" s="118">
        <f ca="1">(F36-E36)/E36</f>
        <v>4.0287388955891572E-5</v>
      </c>
      <c r="I36" s="141"/>
      <c r="J36" s="142"/>
      <c r="K36" s="143"/>
      <c r="L36" s="105" t="s">
        <v>195</v>
      </c>
      <c r="M36" s="103" t="s">
        <v>275</v>
      </c>
      <c r="N36" s="114">
        <v>5.8458922294713925E-10</v>
      </c>
      <c r="O36" s="114">
        <v>5.8458922294713925E-10</v>
      </c>
      <c r="P36" s="114">
        <v>5.8458922294713925E-10</v>
      </c>
      <c r="Q36" s="114">
        <v>5.8458922294713925E-10</v>
      </c>
      <c r="R36" t="str">
        <f t="shared" si="0"/>
        <v/>
      </c>
    </row>
    <row r="37" spans="2:18" ht="15.6">
      <c r="B37" s="106"/>
      <c r="C37" s="105" t="s">
        <v>194</v>
      </c>
      <c r="D37" s="103" t="s">
        <v>275</v>
      </c>
      <c r="E37" s="114" cm="1">
        <f t="array" ref="E37">INDEX(N37:Q37,case_number)</f>
        <v>9.6993208304588435E-11</v>
      </c>
      <c r="F37" s="114" cm="1">
        <f t="array" aca="1" ref="F37" ca="1">1/(INDIRECT(sheet_name&amp;"!clamped_parts_stiffness")*1000000)</f>
        <v>9.6993208304588397E-11</v>
      </c>
      <c r="G37" s="118">
        <f ca="1">(F37-E37)/E37</f>
        <v>-3.9976088935691896E-16</v>
      </c>
      <c r="H37" s="148"/>
      <c r="I37" s="141"/>
      <c r="J37" s="142"/>
      <c r="K37" s="143"/>
      <c r="L37" s="105" t="s">
        <v>194</v>
      </c>
      <c r="M37" s="103" t="s">
        <v>275</v>
      </c>
      <c r="N37" s="114">
        <v>9.6993208304588435E-11</v>
      </c>
      <c r="O37" s="114">
        <v>9.6993208304588435E-11</v>
      </c>
      <c r="P37" s="114">
        <v>9.6993208304588435E-11</v>
      </c>
      <c r="Q37" s="114">
        <v>9.6993208304588435E-11</v>
      </c>
      <c r="R37" t="str">
        <f t="shared" si="0"/>
        <v/>
      </c>
    </row>
    <row r="38" spans="2:18">
      <c r="B38" s="106"/>
      <c r="C38" s="105" t="s">
        <v>193</v>
      </c>
      <c r="D38" s="103" t="s">
        <v>122</v>
      </c>
      <c r="E38" s="109" cm="1">
        <f t="array" ref="E38">INDEX(N38:Q38,case_number)</f>
        <v>0.1423059102718657</v>
      </c>
      <c r="F38" s="109" cm="1">
        <f t="array" aca="1" ref="F38" ca="1">INDIRECT(sheet_name&amp;"!bolt.axial_stiffness")/(INDIRECT(sheet_name&amp;"!bolt.axial_stiffness")+INDIRECT(sheet_name&amp;"!clamped_parts_stiffness"))</f>
        <v>0.1423009931670044</v>
      </c>
      <c r="G38" s="118">
        <f ca="1">(F38-E38)/E38</f>
        <v>-3.4553061442869523E-5</v>
      </c>
      <c r="H38" s="148"/>
      <c r="I38" s="141"/>
      <c r="J38" s="142"/>
      <c r="K38" s="143"/>
      <c r="L38" s="105" t="s">
        <v>193</v>
      </c>
      <c r="M38" s="103" t="s">
        <v>122</v>
      </c>
      <c r="N38" s="109">
        <v>0.1423059102718657</v>
      </c>
      <c r="O38" s="109">
        <v>0.1423059102718657</v>
      </c>
      <c r="P38" s="109">
        <v>0.1423059102718657</v>
      </c>
      <c r="Q38" s="109">
        <v>0.1423059102718657</v>
      </c>
      <c r="R38" t="str">
        <f t="shared" si="0"/>
        <v/>
      </c>
    </row>
    <row r="39" spans="2:18" ht="15.6">
      <c r="B39" s="106">
        <f>B35+1</f>
        <v>5</v>
      </c>
      <c r="C39" s="105" t="s">
        <v>192</v>
      </c>
      <c r="D39" s="103" t="s">
        <v>127</v>
      </c>
      <c r="E39" s="108" cm="1">
        <f t="array" ref="E39">INDEX(N39:Q39,case_number)</f>
        <v>48.860015706266829</v>
      </c>
      <c r="F39" s="108" t="s">
        <v>85</v>
      </c>
      <c r="G39" s="108"/>
      <c r="I39" s="141"/>
      <c r="J39" s="142"/>
      <c r="K39" s="143">
        <f>K35+1</f>
        <v>5</v>
      </c>
      <c r="L39" s="105" t="s">
        <v>192</v>
      </c>
      <c r="M39" s="103" t="s">
        <v>127</v>
      </c>
      <c r="N39" s="108">
        <v>48.860015706266829</v>
      </c>
      <c r="O39" s="108">
        <v>48.860015706266829</v>
      </c>
      <c r="P39" s="108">
        <v>48.860015706266829</v>
      </c>
      <c r="Q39" s="108">
        <v>48.860015706266829</v>
      </c>
      <c r="R39" t="str">
        <f t="shared" si="0"/>
        <v/>
      </c>
    </row>
    <row r="40" spans="2:18" ht="15.6">
      <c r="B40" s="106"/>
      <c r="C40" s="105" t="s">
        <v>191</v>
      </c>
      <c r="D40" s="103" t="s">
        <v>274</v>
      </c>
      <c r="E40" s="107" cm="1">
        <f t="array" ref="E40">INDEX(N40:Q40,case_number)</f>
        <v>500</v>
      </c>
      <c r="F40" s="107" t="s">
        <v>85</v>
      </c>
      <c r="G40" s="107"/>
      <c r="I40" s="141"/>
      <c r="J40" s="142"/>
      <c r="K40" s="143"/>
      <c r="L40" s="105" t="s">
        <v>191</v>
      </c>
      <c r="M40" s="103" t="s">
        <v>274</v>
      </c>
      <c r="N40" s="107">
        <v>500</v>
      </c>
      <c r="O40" s="107">
        <v>500</v>
      </c>
      <c r="P40" s="107">
        <v>500</v>
      </c>
      <c r="Q40" s="107">
        <v>500</v>
      </c>
      <c r="R40" t="str">
        <f t="shared" si="0"/>
        <v/>
      </c>
    </row>
    <row r="41" spans="2:18" ht="15.6">
      <c r="B41" s="106">
        <f>B39+1</f>
        <v>6</v>
      </c>
      <c r="C41" s="103" t="s">
        <v>190</v>
      </c>
      <c r="D41" s="103" t="s">
        <v>274</v>
      </c>
      <c r="E41" s="107" cm="1">
        <f t="array" ref="E41">INDEX(N41:Q41,case_number)</f>
        <v>33.30212829607494</v>
      </c>
      <c r="F41" s="107" t="s">
        <v>85</v>
      </c>
      <c r="G41" s="107"/>
      <c r="H41" t="s">
        <v>189</v>
      </c>
      <c r="I41" s="144"/>
      <c r="J41" s="142"/>
      <c r="K41" s="143">
        <f>K39+1</f>
        <v>6</v>
      </c>
      <c r="L41" s="103" t="s">
        <v>190</v>
      </c>
      <c r="M41" s="103" t="s">
        <v>274</v>
      </c>
      <c r="N41" s="107">
        <v>33.30212829607494</v>
      </c>
      <c r="O41" s="107">
        <v>33.30212829607494</v>
      </c>
      <c r="P41" s="107">
        <v>33.30212829607494</v>
      </c>
      <c r="Q41" s="107">
        <v>33.30212829607494</v>
      </c>
      <c r="R41" t="str">
        <f t="shared" si="0"/>
        <v>Including 50% reduction where re-tightening is assumed</v>
      </c>
    </row>
    <row r="42" spans="2:18" ht="15.6">
      <c r="B42" s="106">
        <f>B41+1</f>
        <v>7</v>
      </c>
      <c r="C42" s="103" t="s">
        <v>188</v>
      </c>
      <c r="D42" s="103" t="s">
        <v>127</v>
      </c>
      <c r="E42" s="111" cm="1">
        <f t="array" ref="E42">INDEX(N42:Q42,case_number)</f>
        <v>3323.2147772434732</v>
      </c>
      <c r="F42" s="111" t="s">
        <v>85</v>
      </c>
      <c r="G42" s="111"/>
      <c r="I42" s="144"/>
      <c r="J42" s="142"/>
      <c r="K42" s="143">
        <f>K41+1</f>
        <v>7</v>
      </c>
      <c r="L42" s="103" t="s">
        <v>188</v>
      </c>
      <c r="M42" s="103" t="s">
        <v>127</v>
      </c>
      <c r="N42" s="111">
        <v>3323.2147772434732</v>
      </c>
      <c r="O42" s="111">
        <v>3323.2147772434732</v>
      </c>
      <c r="P42" s="111">
        <v>3323.2147772434732</v>
      </c>
      <c r="Q42" s="111">
        <v>3323.2147772434732</v>
      </c>
      <c r="R42" t="str">
        <f t="shared" si="0"/>
        <v/>
      </c>
    </row>
    <row r="43" spans="2:18" ht="15.6">
      <c r="B43" s="106">
        <f>B42+1</f>
        <v>8</v>
      </c>
      <c r="C43" s="103" t="s">
        <v>187</v>
      </c>
      <c r="D43" s="103" t="s">
        <v>183</v>
      </c>
      <c r="E43" s="107" cm="1">
        <f t="array" ref="E43">INDEX(N43:Q43,case_number)</f>
        <v>321.69549999999998</v>
      </c>
      <c r="F43" s="107" t="s">
        <v>85</v>
      </c>
      <c r="G43" s="107"/>
      <c r="H43" t="s">
        <v>186</v>
      </c>
      <c r="I43" s="144"/>
      <c r="J43" s="142"/>
      <c r="K43" s="143">
        <f>K42+1</f>
        <v>8</v>
      </c>
      <c r="L43" s="103" t="s">
        <v>187</v>
      </c>
      <c r="M43" s="103" t="s">
        <v>183</v>
      </c>
      <c r="N43" s="107">
        <v>321.69549999999998</v>
      </c>
      <c r="O43" s="107">
        <v>321.69549999999998</v>
      </c>
      <c r="P43" s="107">
        <v>321.69549999999998</v>
      </c>
      <c r="Q43" s="107">
        <v>321.69549999999998</v>
      </c>
      <c r="R43" t="str">
        <f t="shared" si="0"/>
        <v>Note: S1 loads not included here, only FLS loads</v>
      </c>
    </row>
    <row r="44" spans="2:18" ht="15.6">
      <c r="B44" s="106">
        <f>B43+1</f>
        <v>9</v>
      </c>
      <c r="C44" s="103" t="s">
        <v>185</v>
      </c>
      <c r="D44" s="103" t="s">
        <v>183</v>
      </c>
      <c r="E44" s="107" cm="1">
        <f t="array" ref="E44">INDEX(N44:Q44,case_number)</f>
        <v>321.69549999999998</v>
      </c>
      <c r="F44" s="107" t="s">
        <v>85</v>
      </c>
      <c r="G44" s="107"/>
      <c r="I44" s="144"/>
      <c r="J44" s="142"/>
      <c r="K44" s="143">
        <f>K43+1</f>
        <v>9</v>
      </c>
      <c r="L44" s="103" t="s">
        <v>185</v>
      </c>
      <c r="M44" s="103" t="s">
        <v>183</v>
      </c>
      <c r="N44" s="107">
        <v>321.69549999999998</v>
      </c>
      <c r="O44" s="107">
        <v>321.69549999999998</v>
      </c>
      <c r="P44" s="107">
        <v>321.69549999999998</v>
      </c>
      <c r="Q44" s="107">
        <v>321.69549999999998</v>
      </c>
      <c r="R44" t="str">
        <f t="shared" si="0"/>
        <v/>
      </c>
    </row>
    <row r="45" spans="2:18" ht="15.6">
      <c r="B45" s="106">
        <f>B44+1</f>
        <v>10</v>
      </c>
      <c r="C45" s="103" t="s">
        <v>184</v>
      </c>
      <c r="D45" s="103" t="s">
        <v>183</v>
      </c>
      <c r="E45" s="107" cm="1">
        <f t="array" ref="E45">INDEX(N45:Q45,case_number)</f>
        <v>-318.4495</v>
      </c>
      <c r="F45" s="107" t="s">
        <v>85</v>
      </c>
      <c r="G45" s="107"/>
      <c r="I45" s="144"/>
      <c r="J45" s="142"/>
      <c r="K45" s="143">
        <f>K44+1</f>
        <v>10</v>
      </c>
      <c r="L45" s="103" t="s">
        <v>184</v>
      </c>
      <c r="M45" s="103" t="s">
        <v>183</v>
      </c>
      <c r="N45" s="107">
        <v>-318.4495</v>
      </c>
      <c r="O45" s="107">
        <v>-318.4495</v>
      </c>
      <c r="P45" s="107">
        <v>-318.4495</v>
      </c>
      <c r="Q45" s="107">
        <v>-318.4495</v>
      </c>
      <c r="R45" t="str">
        <f t="shared" si="0"/>
        <v/>
      </c>
    </row>
    <row r="46" spans="2:18" ht="15.6">
      <c r="B46" s="106"/>
      <c r="C46" s="103" t="s">
        <v>182</v>
      </c>
      <c r="D46" s="103" t="s">
        <v>127</v>
      </c>
      <c r="E46" s="111" cm="1">
        <f t="array" ref="E46">INDEX(N46:Q46,case_number)</f>
        <v>1320.1892068208026</v>
      </c>
      <c r="F46" s="111" t="s">
        <v>85</v>
      </c>
      <c r="G46" s="111"/>
      <c r="I46" s="144"/>
      <c r="J46" s="142"/>
      <c r="K46" s="143"/>
      <c r="L46" s="103" t="s">
        <v>182</v>
      </c>
      <c r="M46" s="103" t="s">
        <v>127</v>
      </c>
      <c r="N46" s="111">
        <v>1320.1892068208026</v>
      </c>
      <c r="O46" s="111">
        <v>1320.1892068208026</v>
      </c>
      <c r="P46" s="111">
        <v>1320.1892068208026</v>
      </c>
      <c r="Q46" s="111">
        <v>1320.1892068208026</v>
      </c>
      <c r="R46" t="str">
        <f t="shared" si="0"/>
        <v/>
      </c>
    </row>
    <row r="47" spans="2:18" ht="15.6">
      <c r="B47" s="106">
        <f>B45+1</f>
        <v>11</v>
      </c>
      <c r="C47" s="103" t="s">
        <v>181</v>
      </c>
      <c r="D47" s="103" t="s">
        <v>122</v>
      </c>
      <c r="E47" s="104"/>
      <c r="F47" s="110" t="s">
        <v>85</v>
      </c>
      <c r="G47" s="104"/>
      <c r="H47" t="s">
        <v>303</v>
      </c>
      <c r="I47" s="144"/>
      <c r="J47" s="142"/>
      <c r="K47" s="143">
        <f>K45+1</f>
        <v>11</v>
      </c>
      <c r="L47" s="103" t="s">
        <v>181</v>
      </c>
      <c r="M47" s="103" t="s">
        <v>122</v>
      </c>
      <c r="N47" s="104"/>
      <c r="O47" s="104"/>
      <c r="P47" s="104"/>
      <c r="Q47" s="104"/>
      <c r="R47" t="str">
        <f t="shared" si="0"/>
        <v>(valid in case L-Flange is calculated)</v>
      </c>
    </row>
    <row r="48" spans="2:18" ht="15.6">
      <c r="B48" s="106"/>
      <c r="C48" s="105" t="s">
        <v>180</v>
      </c>
      <c r="D48" s="103" t="s">
        <v>179</v>
      </c>
      <c r="E48" s="110" cm="1">
        <f t="array" ref="E48">INDEX(N48:Q48,case_number)</f>
        <v>30</v>
      </c>
      <c r="F48" s="110" cm="1">
        <f t="array" aca="1" ref="F48" ca="1">INDIRECT(sheet_name&amp;"!gap.angle")</f>
        <v>29.999999999999996</v>
      </c>
      <c r="G48" s="118">
        <f t="shared" ref="G48:G53" ca="1" si="1">(F48-E48)/E48</f>
        <v>-1.1842378929335003E-16</v>
      </c>
      <c r="I48" s="141"/>
      <c r="J48" s="142"/>
      <c r="K48" s="143"/>
      <c r="L48" s="105" t="s">
        <v>180</v>
      </c>
      <c r="M48" s="103" t="s">
        <v>179</v>
      </c>
      <c r="N48" s="110">
        <v>30</v>
      </c>
      <c r="O48" s="110">
        <v>60</v>
      </c>
      <c r="P48" s="110">
        <v>90</v>
      </c>
      <c r="Q48" s="110">
        <v>120</v>
      </c>
      <c r="R48" t="str">
        <f t="shared" si="0"/>
        <v/>
      </c>
    </row>
    <row r="49" spans="2:18" ht="15.6">
      <c r="B49" s="106"/>
      <c r="C49" s="103" t="s">
        <v>178</v>
      </c>
      <c r="D49" s="103" t="s">
        <v>172</v>
      </c>
      <c r="E49" s="109" cm="1">
        <f t="array" ref="E49">INDEX(N49:Q49,case_number)</f>
        <v>1.9634954084936207</v>
      </c>
      <c r="F49" s="109" cm="1">
        <f t="array" aca="1" ref="F49" ca="1">INDIRECT(sheet_name&amp;"!gap.L")/1000</f>
        <v>1.9634954084936205</v>
      </c>
      <c r="G49" s="118">
        <f t="shared" ca="1" si="1"/>
        <v>-1.1308638867425837E-16</v>
      </c>
      <c r="H49" t="s">
        <v>316</v>
      </c>
      <c r="I49" s="144"/>
      <c r="J49" s="142"/>
      <c r="K49" s="143"/>
      <c r="L49" s="103" t="s">
        <v>178</v>
      </c>
      <c r="M49" s="103" t="s">
        <v>172</v>
      </c>
      <c r="N49" s="109">
        <v>1.9634954084936207</v>
      </c>
      <c r="O49" s="109">
        <v>3.9269908169872414</v>
      </c>
      <c r="P49" s="109">
        <v>5.8904862254808625</v>
      </c>
      <c r="Q49" s="109">
        <v>7.8539816339744828</v>
      </c>
      <c r="R49" t="str">
        <f t="shared" si="0"/>
        <v>Gap length measured on outside diameter</v>
      </c>
    </row>
    <row r="50" spans="2:18">
      <c r="B50" s="106"/>
      <c r="C50" s="103" t="s">
        <v>92</v>
      </c>
      <c r="D50" s="103" t="s">
        <v>172</v>
      </c>
      <c r="E50" s="109" cm="1">
        <f t="array" ref="E50">INDEX(N50:Q50,case_number)</f>
        <v>7.5</v>
      </c>
      <c r="F50" s="109" cm="1">
        <f t="array" aca="1" ref="F50" ca="1">2*INDIRECT(sheet_name&amp;"!Radius")/1000</f>
        <v>7.5</v>
      </c>
      <c r="G50" s="118">
        <f t="shared" ca="1" si="1"/>
        <v>0</v>
      </c>
      <c r="I50" s="144"/>
      <c r="J50" s="142"/>
      <c r="K50" s="143"/>
      <c r="L50" s="103" t="s">
        <v>92</v>
      </c>
      <c r="M50" s="103" t="s">
        <v>172</v>
      </c>
      <c r="N50" s="109">
        <v>7.5</v>
      </c>
      <c r="O50" s="109">
        <v>7.5</v>
      </c>
      <c r="P50" s="109">
        <v>7.5</v>
      </c>
      <c r="Q50" s="109">
        <v>7.5</v>
      </c>
      <c r="R50" t="str">
        <f t="shared" si="0"/>
        <v/>
      </c>
    </row>
    <row r="51" spans="2:18" ht="15.6">
      <c r="B51" s="106"/>
      <c r="C51" s="103" t="s">
        <v>177</v>
      </c>
      <c r="D51" s="103" t="s">
        <v>176</v>
      </c>
      <c r="E51" s="108" cm="1">
        <f t="array" ref="E51">INDEX(N51:Q51,case_number)</f>
        <v>1.4</v>
      </c>
      <c r="F51" s="108" cm="1">
        <f t="array" aca="1" ref="F51" ca="1">INDIRECT(sheet_name&amp;"!u_tol")</f>
        <v>1.4</v>
      </c>
      <c r="G51" s="118">
        <f t="shared" ca="1" si="1"/>
        <v>0</v>
      </c>
      <c r="I51" s="144"/>
      <c r="J51" s="142"/>
      <c r="K51" s="143"/>
      <c r="L51" s="103" t="s">
        <v>177</v>
      </c>
      <c r="M51" s="103" t="s">
        <v>176</v>
      </c>
      <c r="N51" s="108">
        <v>1.4</v>
      </c>
      <c r="O51" s="108">
        <v>1.4</v>
      </c>
      <c r="P51" s="108">
        <v>1.4</v>
      </c>
      <c r="Q51" s="108">
        <v>1.4</v>
      </c>
      <c r="R51" t="str">
        <f t="shared" si="0"/>
        <v/>
      </c>
    </row>
    <row r="52" spans="2:18" ht="15.6">
      <c r="B52" s="106">
        <f>B47+1</f>
        <v>12</v>
      </c>
      <c r="C52" s="103" t="s">
        <v>175</v>
      </c>
      <c r="D52" s="103" t="s">
        <v>125</v>
      </c>
      <c r="E52" s="109" cm="1">
        <f t="array" ref="E52">INDEX(N52:Q52,case_number)</f>
        <v>0.28773533056547307</v>
      </c>
      <c r="F52" s="109" cm="1">
        <f t="array" aca="1" ref="F52" ca="1">INDIRECT(sheet_name&amp;"!gap.k_mean")</f>
        <v>0.28773533056547312</v>
      </c>
      <c r="G52" s="118">
        <f t="shared" ca="1" si="1"/>
        <v>1.9292434864416651E-16</v>
      </c>
      <c r="I52" s="144"/>
      <c r="J52" s="142"/>
      <c r="K52" s="143">
        <f>K47+1</f>
        <v>12</v>
      </c>
      <c r="L52" s="103" t="s">
        <v>175</v>
      </c>
      <c r="M52" s="103" t="s">
        <v>125</v>
      </c>
      <c r="N52" s="109">
        <v>0.28773533056547307</v>
      </c>
      <c r="O52" s="109">
        <v>0.74253427729521915</v>
      </c>
      <c r="P52" s="109">
        <v>1.3643968401892383</v>
      </c>
      <c r="Q52" s="109">
        <v>2.1533230192475301</v>
      </c>
      <c r="R52" t="str">
        <f t="shared" si="0"/>
        <v/>
      </c>
    </row>
    <row r="53" spans="2:18" ht="15.6">
      <c r="B53" s="106">
        <f>B52+1</f>
        <v>13</v>
      </c>
      <c r="C53" s="103" t="s">
        <v>174</v>
      </c>
      <c r="D53" s="103" t="s">
        <v>122</v>
      </c>
      <c r="E53" s="109" cm="1">
        <f t="array" ref="E53">INDEX(N53:Q53,case_number)</f>
        <v>1.2162355202035975</v>
      </c>
      <c r="F53" s="109" cm="1">
        <f t="array" aca="1" ref="F53" ca="1">INDIRECT(sheet_name&amp;"!gap.COV")</f>
        <v>1.2162355202035973</v>
      </c>
      <c r="G53" s="118">
        <f t="shared" ca="1" si="1"/>
        <v>-1.825671107581705E-16</v>
      </c>
      <c r="I53" s="144"/>
      <c r="J53" s="142"/>
      <c r="K53" s="143">
        <f>K52+1</f>
        <v>13</v>
      </c>
      <c r="L53" s="103" t="s">
        <v>174</v>
      </c>
      <c r="M53" s="103" t="s">
        <v>122</v>
      </c>
      <c r="N53" s="109">
        <v>1.2162355202035975</v>
      </c>
      <c r="O53" s="109">
        <v>0.63575115537527993</v>
      </c>
      <c r="P53" s="109">
        <v>0.4993626397773579</v>
      </c>
      <c r="Q53" s="109">
        <v>0.44426272750754409</v>
      </c>
      <c r="R53" t="str">
        <f t="shared" si="0"/>
        <v/>
      </c>
    </row>
    <row r="54" spans="2:18" ht="15.6">
      <c r="B54" s="106"/>
      <c r="C54" s="103" t="s">
        <v>173</v>
      </c>
      <c r="D54" s="103" t="s">
        <v>172</v>
      </c>
      <c r="E54" s="109" cm="1">
        <f t="array" ref="E54">INDEX(N54:Q54,case_number)</f>
        <v>1.9634954084936205</v>
      </c>
      <c r="F54" s="109" t="s">
        <v>85</v>
      </c>
      <c r="G54" s="109"/>
      <c r="I54" s="144"/>
      <c r="J54" s="142"/>
      <c r="K54" s="143"/>
      <c r="L54" s="103" t="s">
        <v>173</v>
      </c>
      <c r="M54" s="103" t="s">
        <v>172</v>
      </c>
      <c r="N54" s="109">
        <v>1.9634954084936205</v>
      </c>
      <c r="O54" s="109">
        <v>1.9634954084936205</v>
      </c>
      <c r="P54" s="109">
        <v>1.9634954084936205</v>
      </c>
      <c r="Q54" s="109">
        <v>1.9634954084936205</v>
      </c>
      <c r="R54" t="str">
        <f t="shared" si="0"/>
        <v/>
      </c>
    </row>
    <row r="55" spans="2:18" ht="15.6">
      <c r="B55" s="106">
        <f>B53+1</f>
        <v>14</v>
      </c>
      <c r="C55" s="103" t="s">
        <v>171</v>
      </c>
      <c r="D55" s="103" t="s">
        <v>125</v>
      </c>
      <c r="E55" s="109" cm="1">
        <f t="array" ref="E55">INDEX(N55:Q55,case_number)</f>
        <v>1.9617469257392748</v>
      </c>
      <c r="F55" s="109" t="s">
        <v>85</v>
      </c>
      <c r="G55" s="109"/>
      <c r="I55" s="144"/>
      <c r="J55" s="142"/>
      <c r="K55" s="143">
        <f>K53+1</f>
        <v>14</v>
      </c>
      <c r="L55" s="103" t="s">
        <v>171</v>
      </c>
      <c r="M55" s="103" t="s">
        <v>125</v>
      </c>
      <c r="N55" s="109">
        <v>1.9617469257392748</v>
      </c>
      <c r="O55" s="109">
        <v>1.9617469257392748</v>
      </c>
      <c r="P55" s="109">
        <v>1.9617469257392748</v>
      </c>
      <c r="Q55" s="109">
        <v>1.9617469257392748</v>
      </c>
      <c r="R55" t="str">
        <f t="shared" si="0"/>
        <v/>
      </c>
    </row>
    <row r="56" spans="2:18" ht="15.6">
      <c r="B56" s="106">
        <f>B55+1</f>
        <v>15</v>
      </c>
      <c r="C56" s="103" t="s">
        <v>170</v>
      </c>
      <c r="D56" s="103" t="s">
        <v>125</v>
      </c>
      <c r="E56" s="109" cm="1">
        <f t="array" ref="E56">INDEX(N56:Q56,case_number)</f>
        <v>2.942620388608912</v>
      </c>
      <c r="F56" s="109" t="s">
        <v>85</v>
      </c>
      <c r="G56" s="109"/>
      <c r="I56" s="144"/>
      <c r="J56" s="142"/>
      <c r="K56" s="143">
        <f>K55+1</f>
        <v>15</v>
      </c>
      <c r="L56" s="103" t="s">
        <v>170</v>
      </c>
      <c r="M56" s="103" t="s">
        <v>125</v>
      </c>
      <c r="N56" s="109">
        <v>2.942620388608912</v>
      </c>
      <c r="O56" s="109">
        <v>2.942620388608912</v>
      </c>
      <c r="P56" s="109">
        <v>2.942620388608912</v>
      </c>
      <c r="Q56" s="109">
        <v>2.942620388608912</v>
      </c>
      <c r="R56" t="str">
        <f t="shared" si="0"/>
        <v/>
      </c>
    </row>
    <row r="57" spans="2:18" ht="15.6">
      <c r="B57" s="106">
        <f>B56+1</f>
        <v>16</v>
      </c>
      <c r="C57" s="105" t="s">
        <v>169</v>
      </c>
      <c r="D57" s="103"/>
      <c r="E57" s="109" cm="1">
        <f t="array" ref="E57">INDEX(N57:Q57,case_number)</f>
        <v>0.95286282352314688</v>
      </c>
      <c r="F57" s="109" t="s">
        <v>85</v>
      </c>
      <c r="G57" s="109"/>
      <c r="I57" s="141"/>
      <c r="J57" s="142"/>
      <c r="K57" s="143">
        <f>K56+1</f>
        <v>16</v>
      </c>
      <c r="L57" s="105" t="s">
        <v>169</v>
      </c>
      <c r="M57" s="103"/>
      <c r="N57" s="109">
        <v>0.95286282352314688</v>
      </c>
      <c r="O57" s="109">
        <v>0.58262609700472079</v>
      </c>
      <c r="P57" s="109">
        <v>0.47184092472685457</v>
      </c>
      <c r="Q57" s="109">
        <v>0.42441366570439232</v>
      </c>
      <c r="R57" t="str">
        <f t="shared" si="0"/>
        <v/>
      </c>
    </row>
    <row r="58" spans="2:18" ht="15.6">
      <c r="B58" s="106">
        <f>B57+1</f>
        <v>17</v>
      </c>
      <c r="C58" s="105" t="s">
        <v>168</v>
      </c>
      <c r="D58" s="103"/>
      <c r="E58" s="109" cm="1">
        <f t="array" ref="E58">INDEX(N58:Q58,case_number)</f>
        <v>-1.6996879926957522</v>
      </c>
      <c r="F58" s="109" t="s">
        <v>85</v>
      </c>
      <c r="G58" s="109"/>
      <c r="I58" s="141"/>
      <c r="J58" s="142"/>
      <c r="K58" s="143">
        <f>K57+1</f>
        <v>17</v>
      </c>
      <c r="L58" s="105" t="s">
        <v>168</v>
      </c>
      <c r="M58" s="103"/>
      <c r="N58" s="109">
        <v>-1.6996879926957522</v>
      </c>
      <c r="O58" s="109">
        <v>-0.46741282911895099</v>
      </c>
      <c r="P58" s="109">
        <v>0.19939552653846943</v>
      </c>
      <c r="Q58" s="109">
        <v>0.67694875947348121</v>
      </c>
      <c r="R58" t="str">
        <f t="shared" si="0"/>
        <v/>
      </c>
    </row>
    <row r="59" spans="2:18" ht="15.6">
      <c r="B59" s="106">
        <f>B58+1</f>
        <v>18</v>
      </c>
      <c r="C59" s="103" t="s">
        <v>167</v>
      </c>
      <c r="D59" s="103"/>
      <c r="E59" s="109" cm="1">
        <f t="array" ref="E59">INDEX(N59:Q59,case_number)</f>
        <v>-0.13232393428252798</v>
      </c>
      <c r="F59" s="113" t="s">
        <v>85</v>
      </c>
      <c r="G59" s="109"/>
      <c r="I59" s="144"/>
      <c r="J59" s="142"/>
      <c r="K59" s="143">
        <f>K58+1</f>
        <v>18</v>
      </c>
      <c r="L59" s="103" t="s">
        <v>167</v>
      </c>
      <c r="M59" s="103"/>
      <c r="N59" s="109">
        <v>-0.13232393428252798</v>
      </c>
      <c r="O59" s="109">
        <v>0.49094883784411425</v>
      </c>
      <c r="P59" s="109">
        <v>0.97552666362167262</v>
      </c>
      <c r="Q59" s="109">
        <v>1.3750667981906362</v>
      </c>
      <c r="R59" t="str">
        <f t="shared" si="0"/>
        <v/>
      </c>
    </row>
    <row r="60" spans="2:18" ht="15.6">
      <c r="B60" s="106">
        <f>B59+1</f>
        <v>19</v>
      </c>
      <c r="C60" s="103" t="s">
        <v>166</v>
      </c>
      <c r="D60" s="103" t="s">
        <v>125</v>
      </c>
      <c r="E60" s="109" cm="1">
        <f t="array" ref="E60">INDEX(N60:Q60,case_number)</f>
        <v>0.87601845454409977</v>
      </c>
      <c r="F60" s="109" cm="1">
        <f t="array" aca="1" ref="F60" ca="1">INDIRECT(sheet_name&amp;"!gap.h")</f>
        <v>0.87601845454410032</v>
      </c>
      <c r="G60" s="118">
        <f t="shared" ref="G60:G61" ca="1" si="2">(F60-E60)/E60</f>
        <v>6.3367559145939581E-16</v>
      </c>
      <c r="I60" s="144"/>
      <c r="J60" s="142"/>
      <c r="K60" s="143">
        <f>K59+1</f>
        <v>19</v>
      </c>
      <c r="L60" s="103" t="s">
        <v>166</v>
      </c>
      <c r="M60" s="103" t="s">
        <v>125</v>
      </c>
      <c r="N60" s="109">
        <v>0.87601845454409977</v>
      </c>
      <c r="O60" s="109">
        <v>1.6338216149415525</v>
      </c>
      <c r="P60" s="109">
        <v>2.6525058127308667</v>
      </c>
      <c r="Q60" s="109">
        <v>3.9552630780086151</v>
      </c>
      <c r="R60" t="str">
        <f t="shared" si="0"/>
        <v/>
      </c>
    </row>
    <row r="61" spans="2:18" ht="15.6">
      <c r="B61" s="106"/>
      <c r="C61" s="103" t="s">
        <v>165</v>
      </c>
      <c r="D61" s="103" t="s">
        <v>125</v>
      </c>
      <c r="E61" s="109" cm="1">
        <f t="array" ref="E61">INDEX(N61:Q61,case_number)</f>
        <v>0.87601845454409977</v>
      </c>
      <c r="F61" s="109" cm="1">
        <f t="array" aca="1" ref="F61" ca="1">INDIRECT(sheet_name&amp;"!gap.h")</f>
        <v>0.87601845454410032</v>
      </c>
      <c r="G61" s="118">
        <f t="shared" ca="1" si="2"/>
        <v>6.3367559145939581E-16</v>
      </c>
      <c r="H61" t="s">
        <v>164</v>
      </c>
      <c r="I61" s="144"/>
      <c r="J61" s="142"/>
      <c r="K61" s="143"/>
      <c r="L61" s="103" t="s">
        <v>165</v>
      </c>
      <c r="M61" s="103" t="s">
        <v>125</v>
      </c>
      <c r="N61" s="109">
        <v>0.87601845454409977</v>
      </c>
      <c r="O61" s="109">
        <v>1.6338216149415525</v>
      </c>
      <c r="P61" s="109">
        <v>2.6525058127308667</v>
      </c>
      <c r="Q61" s="109">
        <v>3.9552630780086151</v>
      </c>
      <c r="R61" t="str">
        <f t="shared" si="0"/>
        <v>Gap value used for calculation</v>
      </c>
    </row>
    <row r="62" spans="2:18">
      <c r="B62" s="106">
        <f>B60+1</f>
        <v>20</v>
      </c>
      <c r="C62" s="103" t="s">
        <v>163</v>
      </c>
      <c r="D62" s="103"/>
      <c r="E62" s="128"/>
      <c r="F62" s="128"/>
      <c r="G62" s="128"/>
      <c r="H62" t="s">
        <v>162</v>
      </c>
      <c r="I62" s="144"/>
      <c r="J62" s="142"/>
      <c r="K62" s="143">
        <f>K60+1</f>
        <v>20</v>
      </c>
      <c r="L62" s="103" t="s">
        <v>163</v>
      </c>
      <c r="M62" s="103"/>
      <c r="N62" s="128"/>
      <c r="O62" s="128"/>
      <c r="P62" s="128"/>
      <c r="Q62" s="128"/>
      <c r="R62" t="str">
        <f t="shared" si="0"/>
        <v>Gap shape formula</v>
      </c>
    </row>
    <row r="63" spans="2:18">
      <c r="B63" s="106">
        <f>B62+1</f>
        <v>21</v>
      </c>
      <c r="C63" s="112" t="s">
        <v>161</v>
      </c>
      <c r="D63" s="103"/>
      <c r="E63" s="128"/>
      <c r="F63" s="128"/>
      <c r="G63" s="128"/>
      <c r="H63" t="s">
        <v>160</v>
      </c>
      <c r="I63" s="145"/>
      <c r="J63" s="142"/>
      <c r="K63" s="143">
        <f>K62+1</f>
        <v>21</v>
      </c>
      <c r="L63" s="112" t="s">
        <v>161</v>
      </c>
      <c r="M63" s="103"/>
      <c r="N63" s="128"/>
      <c r="O63" s="128"/>
      <c r="P63" s="128"/>
      <c r="Q63" s="128"/>
      <c r="R63" t="str">
        <f t="shared" si="0"/>
        <v>Stress range formula</v>
      </c>
    </row>
    <row r="64" spans="2:18" ht="15.6">
      <c r="B64" s="106">
        <f>B63+1</f>
        <v>22</v>
      </c>
      <c r="C64" s="103" t="s">
        <v>159</v>
      </c>
      <c r="D64" s="103"/>
      <c r="E64" s="104"/>
      <c r="F64" s="104"/>
      <c r="G64" s="104"/>
      <c r="I64" s="144"/>
      <c r="J64" s="142"/>
      <c r="K64" s="143">
        <f>K63+1</f>
        <v>22</v>
      </c>
      <c r="L64" s="103" t="s">
        <v>159</v>
      </c>
      <c r="M64" s="103"/>
      <c r="N64" s="104"/>
      <c r="O64" s="104"/>
      <c r="P64" s="104"/>
      <c r="Q64" s="104"/>
      <c r="R64" t="str">
        <f t="shared" si="0"/>
        <v/>
      </c>
    </row>
    <row r="65" spans="2:18" ht="15.6">
      <c r="B65" s="106">
        <f>B64+1</f>
        <v>23</v>
      </c>
      <c r="C65" s="103" t="s">
        <v>158</v>
      </c>
      <c r="D65" s="103"/>
      <c r="E65" s="104"/>
      <c r="F65" s="104"/>
      <c r="G65" s="104"/>
      <c r="I65" s="144"/>
      <c r="J65" s="142"/>
      <c r="K65" s="143">
        <f>K64+1</f>
        <v>23</v>
      </c>
      <c r="L65" s="103" t="s">
        <v>158</v>
      </c>
      <c r="M65" s="103"/>
      <c r="N65" s="104"/>
      <c r="O65" s="104"/>
      <c r="P65" s="104"/>
      <c r="Q65" s="104"/>
      <c r="R65" t="str">
        <f t="shared" si="0"/>
        <v/>
      </c>
    </row>
    <row r="66" spans="2:18" ht="15.6">
      <c r="B66" s="106">
        <f>B65+1</f>
        <v>24</v>
      </c>
      <c r="C66" s="103" t="s">
        <v>157</v>
      </c>
      <c r="D66" s="103"/>
      <c r="E66" s="128"/>
      <c r="F66" s="128"/>
      <c r="G66" s="128"/>
      <c r="H66" t="s">
        <v>156</v>
      </c>
      <c r="I66" s="144"/>
      <c r="J66" s="142"/>
      <c r="K66" s="143">
        <f>K65+1</f>
        <v>24</v>
      </c>
      <c r="L66" s="103" t="s">
        <v>157</v>
      </c>
      <c r="M66" s="103"/>
      <c r="N66" s="128"/>
      <c r="O66" s="128"/>
      <c r="P66" s="128"/>
      <c r="Q66" s="128"/>
      <c r="R66" t="str">
        <f t="shared" si="0"/>
        <v>Summarized formula for bolt force curve</v>
      </c>
    </row>
    <row r="67" spans="2:18" ht="15.6">
      <c r="B67" s="106"/>
      <c r="C67" s="103" t="s">
        <v>315</v>
      </c>
      <c r="D67" s="103" t="s">
        <v>127</v>
      </c>
      <c r="E67" s="109" cm="1">
        <f t="array" ref="E67">INDEX(N67:Q67,case_number)</f>
        <v>-123.29166666666667</v>
      </c>
      <c r="F67" s="109" cm="1">
        <f t="array" aca="1" ref="F67" ca="1">INDIRECT(sheet_name&amp;"!Point1.Z")</f>
        <v>-123.29166666666667</v>
      </c>
      <c r="G67" s="118">
        <f t="shared" ref="G67" ca="1" si="3">(F67-E67)/E67</f>
        <v>0</v>
      </c>
      <c r="K67" s="106"/>
      <c r="L67" s="103" t="s">
        <v>315</v>
      </c>
      <c r="M67" s="103" t="s">
        <v>127</v>
      </c>
      <c r="N67" s="109">
        <v>-123.29166666666667</v>
      </c>
      <c r="O67" s="109">
        <v>-123.29166666666667</v>
      </c>
      <c r="P67" s="109">
        <v>-123.29166666666667</v>
      </c>
      <c r="Q67" s="109">
        <v>-123.29166666666667</v>
      </c>
    </row>
    <row r="68" spans="2:18" ht="15.6">
      <c r="B68" s="106"/>
      <c r="C68" s="103" t="s">
        <v>314</v>
      </c>
      <c r="D68" s="103" t="s">
        <v>127</v>
      </c>
      <c r="E68" s="107" cm="1">
        <f t="array" ref="E68">INDEX(N68:Q68,case_number)</f>
        <v>2876</v>
      </c>
      <c r="F68" s="107" cm="1">
        <f t="array" aca="1" ref="F68" ca="1">INDIRECT(sheet_name&amp;"!Point1.Fs")</f>
        <v>2876</v>
      </c>
      <c r="G68" s="118">
        <f t="shared" ref="G68:G72" ca="1" si="4">(F68-E68)/E68</f>
        <v>0</v>
      </c>
      <c r="K68" s="106"/>
      <c r="L68" s="103" t="s">
        <v>314</v>
      </c>
      <c r="M68" s="103" t="s">
        <v>127</v>
      </c>
      <c r="N68" s="109">
        <v>2876</v>
      </c>
      <c r="O68" s="109">
        <v>2876</v>
      </c>
      <c r="P68" s="109">
        <v>2876</v>
      </c>
      <c r="Q68" s="109">
        <v>2876</v>
      </c>
    </row>
    <row r="69" spans="2:18" ht="15.6">
      <c r="B69" s="106"/>
      <c r="C69" s="103" t="s">
        <v>313</v>
      </c>
      <c r="D69" s="103" t="s">
        <v>127</v>
      </c>
      <c r="E69" s="108" cm="1">
        <f t="array" ref="E69">INDEX(N69:Q69,case_number)</f>
        <v>2005.9791663249318</v>
      </c>
      <c r="F69" s="108" cm="1">
        <f t="array" aca="1" ref="F69" ca="1">INDIRECT(sheet_name&amp;"!Point2.Z")</f>
        <v>2006.0201338579991</v>
      </c>
      <c r="G69" s="118">
        <f t="shared" ca="1" si="4"/>
        <v>2.0422711140273068E-5</v>
      </c>
      <c r="K69" s="106"/>
      <c r="L69" s="103" t="s">
        <v>313</v>
      </c>
      <c r="M69" s="103" t="s">
        <v>127</v>
      </c>
      <c r="N69" s="109">
        <v>2005.9791663249318</v>
      </c>
      <c r="O69" s="109">
        <v>1698.4770142338571</v>
      </c>
      <c r="P69" s="109">
        <v>1595.9900029492692</v>
      </c>
      <c r="Q69" s="109">
        <v>1541.0054120283587</v>
      </c>
    </row>
    <row r="70" spans="2:18" ht="15.6">
      <c r="B70" s="106"/>
      <c r="C70" s="103" t="s">
        <v>312</v>
      </c>
      <c r="D70" s="103" t="s">
        <v>127</v>
      </c>
      <c r="E70" s="107" cm="1">
        <f t="array" ref="E70">INDEX(N70:Q70,case_number)</f>
        <v>3738.8</v>
      </c>
      <c r="F70" s="107" cm="1">
        <f t="array" aca="1" ref="F70" ca="1">INDIRECT(sheet_name&amp;"!Point2.Fs")</f>
        <v>3738.8</v>
      </c>
      <c r="G70" s="118">
        <f t="shared" ca="1" si="4"/>
        <v>0</v>
      </c>
      <c r="K70" s="106"/>
      <c r="L70" s="103" t="s">
        <v>312</v>
      </c>
      <c r="M70" s="103" t="s">
        <v>127</v>
      </c>
      <c r="N70" s="109">
        <v>3738.8</v>
      </c>
      <c r="O70" s="109">
        <v>3738.8</v>
      </c>
      <c r="P70" s="109">
        <v>3738.8</v>
      </c>
      <c r="Q70" s="109">
        <v>3738.8</v>
      </c>
    </row>
    <row r="71" spans="2:18" ht="15.6">
      <c r="B71" s="106"/>
      <c r="C71" s="103" t="s">
        <v>311</v>
      </c>
      <c r="D71" s="103" t="s">
        <v>127</v>
      </c>
      <c r="E71" s="107" cm="1">
        <f t="array" ref="E71">INDEX(N71:Q71,case_number)</f>
        <v>244.94742536995892</v>
      </c>
      <c r="F71" s="107" cm="1">
        <f t="array" aca="1" ref="F71" ca="1">INDIRECT(sheet_name&amp;"!Point3.Z")</f>
        <v>244.95252049918741</v>
      </c>
      <c r="G71" s="118">
        <f t="shared" ca="1" si="4"/>
        <v>2.0800909504552055E-5</v>
      </c>
      <c r="K71" s="106"/>
      <c r="L71" s="103" t="s">
        <v>311</v>
      </c>
      <c r="M71" s="103" t="s">
        <v>127</v>
      </c>
      <c r="N71" s="109">
        <v>244.94742536995892</v>
      </c>
      <c r="O71" s="109">
        <v>138.78694642015648</v>
      </c>
      <c r="P71" s="109">
        <v>121.65181485180494</v>
      </c>
      <c r="Q71" s="109">
        <v>114.92158217798261</v>
      </c>
    </row>
    <row r="72" spans="2:18" ht="15.6">
      <c r="B72" s="106"/>
      <c r="C72" s="103" t="s">
        <v>310</v>
      </c>
      <c r="D72" s="103" t="s">
        <v>127</v>
      </c>
      <c r="E72" s="107" cm="1">
        <f t="array" ref="E72">INDEX(N72:Q72,case_number)</f>
        <v>2929.4096341509371</v>
      </c>
      <c r="F72" s="107" cm="1">
        <f t="array" aca="1" ref="F72" ca="1">INDIRECT(sheet_name&amp;"!Point3.Fs")</f>
        <v>2929.4085416655112</v>
      </c>
      <c r="G72" s="118">
        <f t="shared" ca="1" si="4"/>
        <v>-3.729370632248622E-7</v>
      </c>
      <c r="K72" s="106"/>
      <c r="L72" s="103" t="s">
        <v>310</v>
      </c>
      <c r="M72" s="103" t="s">
        <v>127</v>
      </c>
      <c r="N72" s="109">
        <v>2929.4096341509371</v>
      </c>
      <c r="O72" s="109">
        <v>2900.9817597314391</v>
      </c>
      <c r="P72" s="109">
        <v>2896.6973875621416</v>
      </c>
      <c r="Q72" s="109">
        <v>2895.2807275311129</v>
      </c>
    </row>
    <row r="73" spans="2:18" ht="15.6">
      <c r="B73" s="106"/>
      <c r="C73" s="103" t="s">
        <v>309</v>
      </c>
      <c r="D73" s="103"/>
      <c r="E73" s="107" cm="1">
        <f t="array" ref="E73">INDEX(N73:Q73,case_number)</f>
        <v>1380791102.7342598</v>
      </c>
      <c r="F73" s="110" t="s">
        <v>85</v>
      </c>
      <c r="G73" s="110"/>
      <c r="K73" s="106"/>
      <c r="L73" s="103" t="s">
        <v>309</v>
      </c>
      <c r="M73" s="103"/>
      <c r="N73" s="110">
        <v>1380791102.7342598</v>
      </c>
      <c r="O73" s="110">
        <v>744668734.36700821</v>
      </c>
      <c r="P73" s="110">
        <v>620883379.09948421</v>
      </c>
      <c r="Q73" s="110">
        <v>565381792.77264023</v>
      </c>
    </row>
    <row r="74" spans="2:18" ht="15.6">
      <c r="B74" s="106"/>
      <c r="C74" s="103" t="s">
        <v>308</v>
      </c>
      <c r="D74" s="103"/>
      <c r="E74" s="107" cm="1">
        <f t="array" ref="E74">INDEX(N74:Q74,case_number)</f>
        <v>203993.11241085827</v>
      </c>
      <c r="F74" s="111" t="s">
        <v>85</v>
      </c>
      <c r="G74" s="111"/>
      <c r="K74" s="106"/>
      <c r="L74" s="103" t="s">
        <v>308</v>
      </c>
      <c r="M74" s="103"/>
      <c r="N74" s="111">
        <v>203993.11241085827</v>
      </c>
      <c r="O74" s="111">
        <v>180610.43989879353</v>
      </c>
      <c r="P74" s="111">
        <v>175752.59680961052</v>
      </c>
      <c r="Q74" s="111">
        <v>173441.53259801748</v>
      </c>
    </row>
    <row r="75" spans="2:18" ht="15.6">
      <c r="B75" s="106"/>
      <c r="C75" s="103" t="s">
        <v>307</v>
      </c>
      <c r="D75" s="103"/>
      <c r="E75" s="107" cm="1">
        <f t="array" ref="E75">INDEX(N75:Q75,case_number)</f>
        <v>175453890.51960349</v>
      </c>
      <c r="F75" s="111" t="s">
        <v>85</v>
      </c>
      <c r="G75" s="111"/>
      <c r="K75" s="106"/>
      <c r="L75" s="103" t="s">
        <v>307</v>
      </c>
      <c r="M75" s="103"/>
      <c r="N75" s="111">
        <v>175453890.51960349</v>
      </c>
      <c r="O75" s="111">
        <v>68184425.844646752</v>
      </c>
      <c r="P75" s="111">
        <v>52752000.46785488</v>
      </c>
      <c r="Q75" s="111">
        <v>47213122.514237635</v>
      </c>
    </row>
    <row r="76" spans="2:18" ht="15.6">
      <c r="B76" s="106"/>
      <c r="C76" s="105" t="s">
        <v>306</v>
      </c>
      <c r="D76" s="103"/>
      <c r="E76" s="146" cm="1">
        <f t="array" ref="E76">INDEX(N76:Q76,case_number)</f>
        <v>1.4773640415766625E-4</v>
      </c>
      <c r="F76" s="146" cm="1">
        <f t="array" aca="1" ref="F76" ca="1">INDIRECT(sheet_name&amp;"!Fs_coeff.tens.2")*1000</f>
        <v>1.4773179204732154E-4</v>
      </c>
      <c r="G76" s="118">
        <f t="shared" ref="G76:G78" ca="1" si="5">(F76-E76)/E76</f>
        <v>-3.1218509554245672E-5</v>
      </c>
      <c r="K76" s="106"/>
      <c r="L76" s="105" t="s">
        <v>306</v>
      </c>
      <c r="M76" s="103"/>
      <c r="N76" s="154">
        <v>1.4773640415766625E-4</v>
      </c>
      <c r="O76" s="154">
        <v>2.4253796562617613E-4</v>
      </c>
      <c r="P76" s="154">
        <v>2.8306861276350848E-4</v>
      </c>
      <c r="Q76" s="154">
        <v>3.0676886807312593E-4</v>
      </c>
    </row>
    <row r="77" spans="2:18" ht="15.6">
      <c r="B77" s="106"/>
      <c r="C77" s="105" t="s">
        <v>305</v>
      </c>
      <c r="D77" s="103"/>
      <c r="E77" s="146" cm="1">
        <f t="array" ref="E77">INDEX(N77:Q77,case_number)</f>
        <v>0.12706765720909374</v>
      </c>
      <c r="F77" s="146" cm="1">
        <f t="array" aca="1" ref="F77" ca="1">INDIRECT(sheet_name&amp;"!Fs_coeff.tens.1")</f>
        <v>0.12706249202174882</v>
      </c>
      <c r="G77" s="118">
        <f t="shared" ca="1" si="5"/>
        <v>-4.0649111334596344E-5</v>
      </c>
      <c r="K77" s="106"/>
      <c r="L77" s="105" t="s">
        <v>305</v>
      </c>
      <c r="M77" s="103"/>
      <c r="N77" s="154">
        <v>0.12706765720909374</v>
      </c>
      <c r="O77" s="154">
        <v>9.1563433105064707E-2</v>
      </c>
      <c r="P77" s="154">
        <v>8.4962816276971748E-2</v>
      </c>
      <c r="Q77" s="154">
        <v>8.3506619982762126E-2</v>
      </c>
    </row>
    <row r="78" spans="2:18" ht="14.4">
      <c r="B78" s="106"/>
      <c r="C78" s="112" t="s">
        <v>304</v>
      </c>
      <c r="D78" s="103"/>
      <c r="E78" s="108" cm="1">
        <f t="array" ref="E78">INDEX(N78:Q78,case_number)</f>
        <v>2889.4206665233846</v>
      </c>
      <c r="F78" s="107" cm="1">
        <f t="array" aca="1" ref="F78" ca="1">INDIRECT(sheet_name&amp;"!Fs_coeff.tens.0")/1000</f>
        <v>2889.4200998067568</v>
      </c>
      <c r="G78" s="118">
        <f t="shared" ca="1" si="5"/>
        <v>-1.9613503649316371E-7</v>
      </c>
      <c r="K78" s="106"/>
      <c r="L78" s="112" t="s">
        <v>304</v>
      </c>
      <c r="M78" s="103"/>
      <c r="N78" s="108">
        <v>2889.4206665233846</v>
      </c>
      <c r="O78" s="108">
        <v>2883.6022286596831</v>
      </c>
      <c r="P78" s="108">
        <v>2882.172327927527</v>
      </c>
      <c r="Q78" s="108">
        <v>2881.6325273873549</v>
      </c>
    </row>
    <row r="79" spans="2:18" ht="15.6">
      <c r="B79" s="106">
        <f>B66+1</f>
        <v>25</v>
      </c>
      <c r="C79" s="105" t="s">
        <v>155</v>
      </c>
      <c r="D79" s="103" t="s">
        <v>127</v>
      </c>
      <c r="E79" s="107" cm="1">
        <f t="array" ref="E79">INDEX(N79:Q79,case_number)</f>
        <v>1221.3620300054099</v>
      </c>
      <c r="F79" s="107" cm="1">
        <f t="array" aca="1" ref="F79" ca="1">-INDIRECT(sheet_name&amp;"!DZ_gap")</f>
        <v>1221.362350291158</v>
      </c>
      <c r="G79" s="118">
        <f ca="1">(F79-E79)/E79</f>
        <v>2.6223653612468572E-7</v>
      </c>
      <c r="I79" s="139"/>
      <c r="K79" s="106">
        <f>K66+1</f>
        <v>25</v>
      </c>
      <c r="L79" s="105" t="s">
        <v>155</v>
      </c>
      <c r="M79" s="103" t="s">
        <v>127</v>
      </c>
      <c r="N79" s="107">
        <v>1221.3620300054099</v>
      </c>
      <c r="O79" s="107">
        <v>802.68684894274077</v>
      </c>
      <c r="P79" s="107">
        <v>711.5482385942081</v>
      </c>
      <c r="Q79" s="107">
        <v>681.5727326421669</v>
      </c>
      <c r="R79" t="str">
        <f t="shared" ref="R79:R120" si="6">IF(H79&lt;&gt;"",H79,"")</f>
        <v/>
      </c>
    </row>
    <row r="80" spans="2:18" ht="15.6">
      <c r="B80" s="106"/>
      <c r="C80" s="103" t="s">
        <v>144</v>
      </c>
      <c r="D80" s="103" t="s">
        <v>143</v>
      </c>
      <c r="E80" s="111" cm="1">
        <f t="array" ref="E80">INDEX(N80:Q80,case_number)</f>
        <v>38819.613222857879</v>
      </c>
      <c r="F80" s="111" t="s">
        <v>85</v>
      </c>
      <c r="G80" s="111"/>
      <c r="I80" s="138"/>
      <c r="K80" s="106"/>
      <c r="L80" s="103" t="s">
        <v>144</v>
      </c>
      <c r="M80" s="103" t="s">
        <v>143</v>
      </c>
      <c r="N80" s="111">
        <v>38819.613222857879</v>
      </c>
      <c r="O80" s="111">
        <v>38819.613222857879</v>
      </c>
      <c r="P80" s="111">
        <v>38819.613222857879</v>
      </c>
      <c r="Q80" s="111">
        <v>38819.613222857879</v>
      </c>
      <c r="R80" t="str">
        <f t="shared" si="6"/>
        <v/>
      </c>
    </row>
    <row r="81" spans="2:18" ht="16.8">
      <c r="B81" s="106"/>
      <c r="C81" s="103" t="s">
        <v>142</v>
      </c>
      <c r="D81" s="103" t="s">
        <v>273</v>
      </c>
      <c r="E81" s="114" cm="1">
        <f t="array" ref="E81">INDEX(N81:Q81,case_number)</f>
        <v>129398710.7428596</v>
      </c>
      <c r="F81" s="114" cm="1">
        <f t="array" aca="1" ref="F81" ca="1">INDIRECT(sheet_name&amp;"!I_tg")</f>
        <v>129398710.74285959</v>
      </c>
      <c r="G81" s="118">
        <f t="shared" ref="G81:G83" ca="1" si="7">(F81-E81)/E81</f>
        <v>-1.1515695255619016E-16</v>
      </c>
      <c r="I81" s="138"/>
      <c r="K81" s="106"/>
      <c r="L81" s="103" t="s">
        <v>142</v>
      </c>
      <c r="M81" s="103" t="s">
        <v>273</v>
      </c>
      <c r="N81" s="153">
        <v>129398710.7428596</v>
      </c>
      <c r="O81" s="153">
        <v>129398710.7428596</v>
      </c>
      <c r="P81" s="153">
        <v>129398710.7428596</v>
      </c>
      <c r="Q81" s="153">
        <v>129398710.7428596</v>
      </c>
      <c r="R81" t="str">
        <f t="shared" si="6"/>
        <v/>
      </c>
    </row>
    <row r="82" spans="2:18" ht="15.6">
      <c r="B82" s="106"/>
      <c r="C82" s="103" t="s">
        <v>148</v>
      </c>
      <c r="D82" s="103" t="s">
        <v>143</v>
      </c>
      <c r="E82" s="111" cm="1">
        <f t="array" ref="E82">INDEX(N82:Q82,case_number)</f>
        <v>87000</v>
      </c>
      <c r="F82" s="111" cm="1">
        <f t="array" aca="1" ref="F82" ca="1">INDIRECT(sheet_name&amp;"!flange.A_cf")</f>
        <v>87000.000000000029</v>
      </c>
      <c r="G82" s="118">
        <f t="shared" ca="1" si="7"/>
        <v>3.3452678685900808E-16</v>
      </c>
      <c r="I82" s="138"/>
      <c r="K82" s="106"/>
      <c r="L82" s="103" t="s">
        <v>148</v>
      </c>
      <c r="M82" s="103" t="s">
        <v>143</v>
      </c>
      <c r="N82" s="111">
        <v>87000</v>
      </c>
      <c r="O82" s="111">
        <v>87000</v>
      </c>
      <c r="P82" s="111">
        <v>87000</v>
      </c>
      <c r="Q82" s="111">
        <v>87000</v>
      </c>
      <c r="R82" t="str">
        <f t="shared" si="6"/>
        <v/>
      </c>
    </row>
    <row r="83" spans="2:18" ht="16.8">
      <c r="B83" s="106"/>
      <c r="C83" s="103" t="s">
        <v>147</v>
      </c>
      <c r="D83" s="103" t="s">
        <v>273</v>
      </c>
      <c r="E83" s="114" cm="1">
        <f t="array" ref="E83">INDEX(N83:Q83,case_number)</f>
        <v>290000000</v>
      </c>
      <c r="F83" s="114" cm="1">
        <f t="array" aca="1" ref="F83" ca="1">INDIRECT(sheet_name&amp;"!flange.I_cf")</f>
        <v>290000000.00000006</v>
      </c>
      <c r="G83" s="118">
        <f t="shared" ca="1" si="7"/>
        <v>2.0553325784617456E-16</v>
      </c>
      <c r="I83" s="138"/>
      <c r="K83" s="106"/>
      <c r="L83" s="103" t="s">
        <v>147</v>
      </c>
      <c r="M83" s="103" t="s">
        <v>273</v>
      </c>
      <c r="N83" s="153">
        <v>290000000</v>
      </c>
      <c r="O83" s="153">
        <v>290000000</v>
      </c>
      <c r="P83" s="153">
        <v>290000000</v>
      </c>
      <c r="Q83" s="153">
        <v>290000000</v>
      </c>
      <c r="R83" t="str">
        <f t="shared" si="6"/>
        <v/>
      </c>
    </row>
    <row r="84" spans="2:18" ht="15.6">
      <c r="B84" s="106">
        <f>B79+1</f>
        <v>26</v>
      </c>
      <c r="C84" s="103" t="s">
        <v>154</v>
      </c>
      <c r="D84" s="103" t="s">
        <v>134</v>
      </c>
      <c r="E84" s="111" cm="1">
        <f t="array" ref="E84">INDEX(N84:Q84,case_number)</f>
        <v>14366.135107106511</v>
      </c>
      <c r="F84" s="111" cm="1">
        <f t="array" aca="1" ref="F84" ca="1">INDIRECT(sheet_name&amp;"!gap.stiffness")</f>
        <v>14366.138874432012</v>
      </c>
      <c r="G84" s="118">
        <f ca="1">(F84-E84)/E84</f>
        <v>2.6223653564046192E-7</v>
      </c>
      <c r="I84" s="138"/>
      <c r="K84" s="106">
        <f>K79+1</f>
        <v>26</v>
      </c>
      <c r="L84" s="103" t="s">
        <v>154</v>
      </c>
      <c r="M84" s="103" t="s">
        <v>134</v>
      </c>
      <c r="N84" s="111">
        <v>14366.135107106511</v>
      </c>
      <c r="O84" s="111">
        <v>5062.3281975086429</v>
      </c>
      <c r="P84" s="111">
        <v>2764.1193483222332</v>
      </c>
      <c r="Q84" s="111">
        <v>1775.6019758133866</v>
      </c>
      <c r="R84" t="str">
        <f t="shared" si="6"/>
        <v/>
      </c>
    </row>
    <row r="85" spans="2:18" ht="15.6">
      <c r="B85" s="106">
        <f>B84+1</f>
        <v>27</v>
      </c>
      <c r="C85" s="103" t="s">
        <v>151</v>
      </c>
      <c r="D85" s="103" t="s">
        <v>134</v>
      </c>
      <c r="E85" s="111" cm="1">
        <f t="array" ref="E85">INDEX(N85:Q85,case_number)</f>
        <v>4747.6491403977416</v>
      </c>
      <c r="F85" s="111" t="s">
        <v>85</v>
      </c>
      <c r="G85" s="111"/>
      <c r="H85" t="s">
        <v>153</v>
      </c>
      <c r="I85" s="138"/>
      <c r="K85" s="106">
        <f>K84+1</f>
        <v>27</v>
      </c>
      <c r="L85" s="103" t="s">
        <v>151</v>
      </c>
      <c r="M85" s="103" t="s">
        <v>134</v>
      </c>
      <c r="N85" s="111">
        <v>4747.6491403977416</v>
      </c>
      <c r="O85" s="111">
        <v>1990.4379337589339</v>
      </c>
      <c r="P85" s="111">
        <v>1050.2469446066798</v>
      </c>
      <c r="Q85" s="111">
        <v>591.4518990117981</v>
      </c>
      <c r="R85" t="str">
        <f t="shared" si="6"/>
        <v>Interpolated value</v>
      </c>
    </row>
    <row r="86" spans="2:18" ht="15.6">
      <c r="B86" s="106"/>
      <c r="C86" s="103" t="s">
        <v>151</v>
      </c>
      <c r="D86" s="103" t="s">
        <v>134</v>
      </c>
      <c r="E86" s="111" cm="1">
        <f t="array" ref="E86">INDEX(N86:Q86,case_number)</f>
        <v>5109.9347062037868</v>
      </c>
      <c r="F86" s="111" cm="1">
        <f t="array" aca="1" ref="F86" ca="1">INDIRECT(sheet_name&amp;"!gap.k_shell")</f>
        <v>5109.9347062037868</v>
      </c>
      <c r="G86" s="118">
        <f ca="1">(F86-E86)/E86</f>
        <v>0</v>
      </c>
      <c r="H86" t="s">
        <v>152</v>
      </c>
      <c r="I86" s="138"/>
      <c r="K86" s="106"/>
      <c r="L86" s="103" t="s">
        <v>151</v>
      </c>
      <c r="M86" s="103" t="s">
        <v>134</v>
      </c>
      <c r="N86" s="111">
        <v>5109.9347062037868</v>
      </c>
      <c r="O86" s="111">
        <v>2205.3060735850058</v>
      </c>
      <c r="P86" s="111">
        <v>1237.2237731143939</v>
      </c>
      <c r="Q86" s="111">
        <v>800.98702799963189</v>
      </c>
      <c r="R86" t="str">
        <f t="shared" si="6"/>
        <v>Simplified formula</v>
      </c>
    </row>
    <row r="87" spans="2:18" ht="15.6">
      <c r="B87" s="106"/>
      <c r="C87" s="103" t="s">
        <v>151</v>
      </c>
      <c r="D87" s="103" t="s">
        <v>134</v>
      </c>
      <c r="E87" s="111" cm="1">
        <f t="array" ref="E87">INDEX(N87:Q87,case_number)</f>
        <v>5109.9347062037868</v>
      </c>
      <c r="F87" s="111" cm="1">
        <f t="array" aca="1" ref="F87" ca="1">INDIRECT(sheet_name&amp;"!gap.k_shell")</f>
        <v>5109.9347062037868</v>
      </c>
      <c r="G87" s="118">
        <f ca="1">(F87-E87)/E87</f>
        <v>0</v>
      </c>
      <c r="H87" t="s">
        <v>150</v>
      </c>
      <c r="I87" s="138"/>
      <c r="K87" s="106"/>
      <c r="L87" s="103" t="s">
        <v>151</v>
      </c>
      <c r="M87" s="103" t="s">
        <v>134</v>
      </c>
      <c r="N87" s="111">
        <v>5109.9347062037868</v>
      </c>
      <c r="O87" s="111">
        <v>2205.3060735850058</v>
      </c>
      <c r="P87" s="111">
        <v>1237.2237731143939</v>
      </c>
      <c r="Q87" s="111">
        <v>800.98702799963189</v>
      </c>
      <c r="R87" t="str">
        <f t="shared" si="6"/>
        <v>Value used</v>
      </c>
    </row>
    <row r="88" spans="2:18" ht="15.6">
      <c r="B88" s="106">
        <f>B85+1</f>
        <v>28</v>
      </c>
      <c r="C88" s="103" t="s">
        <v>149</v>
      </c>
      <c r="D88" s="103" t="s">
        <v>122</v>
      </c>
      <c r="E88" s="109" cm="1">
        <f t="array" ref="E88">INDEX(N88:Q88,case_number)</f>
        <v>1.8</v>
      </c>
      <c r="F88" s="109" cm="1">
        <f t="array" aca="1" ref="F88" ca="1">INDIRECT(sheet_name&amp;"!gap.k_fac")</f>
        <v>1.8</v>
      </c>
      <c r="G88" s="118">
        <f ca="1">(F88-E88)/E88</f>
        <v>0</v>
      </c>
      <c r="I88" s="138"/>
      <c r="K88" s="106">
        <f>K85+1</f>
        <v>28</v>
      </c>
      <c r="L88" s="103" t="s">
        <v>149</v>
      </c>
      <c r="M88" s="103" t="s">
        <v>122</v>
      </c>
      <c r="N88" s="109">
        <v>1.8</v>
      </c>
      <c r="O88" s="109">
        <v>2.0853981633974481</v>
      </c>
      <c r="P88" s="109">
        <v>2.4780972450961727</v>
      </c>
      <c r="Q88" s="109">
        <v>2.8707963267948964</v>
      </c>
      <c r="R88" t="str">
        <f t="shared" si="6"/>
        <v/>
      </c>
    </row>
    <row r="89" spans="2:18" ht="15.6">
      <c r="B89" s="106">
        <f>B88+1</f>
        <v>29</v>
      </c>
      <c r="C89" s="103" t="s">
        <v>146</v>
      </c>
      <c r="D89" s="103" t="s">
        <v>134</v>
      </c>
      <c r="E89" s="107" cm="1">
        <f t="array" ref="E89">INDEX(N89:Q89,case_number)</f>
        <v>1420.1267061173537</v>
      </c>
      <c r="F89" s="107" cm="1">
        <f t="array" aca="1" ref="F89" ca="1">INDIRECT(sheet_name&amp;"!gap.k_fl")</f>
        <v>1420.1284185380368</v>
      </c>
      <c r="G89" s="118">
        <f ca="1">(F89-E89)/E89</f>
        <v>1.2058224634165382E-6</v>
      </c>
      <c r="I89" s="138"/>
      <c r="K89" s="106">
        <f>K88+1</f>
        <v>29</v>
      </c>
      <c r="L89" s="103" t="s">
        <v>146</v>
      </c>
      <c r="M89" s="103" t="s">
        <v>134</v>
      </c>
      <c r="N89" s="107">
        <v>1420.1267061173537</v>
      </c>
      <c r="O89" s="107">
        <v>95.752198009831758</v>
      </c>
      <c r="P89" s="107">
        <v>19.194112486621197</v>
      </c>
      <c r="Q89" s="107">
        <v>6.104779188271074</v>
      </c>
      <c r="R89" t="str">
        <f t="shared" si="6"/>
        <v/>
      </c>
    </row>
    <row r="90" spans="2:18" ht="15.6">
      <c r="B90" s="106">
        <f>B89+1</f>
        <v>30</v>
      </c>
      <c r="C90" s="105" t="s">
        <v>145</v>
      </c>
      <c r="D90" s="103" t="s">
        <v>127</v>
      </c>
      <c r="E90" s="110" cm="1">
        <f t="array" ref="E90">INDEX(N90:Q90,case_number)</f>
        <v>550.90080499035628</v>
      </c>
      <c r="F90" s="110" t="s">
        <v>85</v>
      </c>
      <c r="G90" s="104"/>
      <c r="H90" t="s">
        <v>302</v>
      </c>
      <c r="I90" s="139"/>
      <c r="K90" s="106">
        <f>K89+1</f>
        <v>30</v>
      </c>
      <c r="L90" s="105" t="s">
        <v>145</v>
      </c>
      <c r="M90" s="103" t="s">
        <v>127</v>
      </c>
      <c r="N90" s="107">
        <v>550.90080499035628</v>
      </c>
      <c r="O90" s="107">
        <v>572.58710847833606</v>
      </c>
      <c r="P90" s="107">
        <v>577.99584146472671</v>
      </c>
      <c r="Q90" s="107">
        <v>579.568707746938</v>
      </c>
      <c r="R90" t="str">
        <f t="shared" si="6"/>
        <v>(valid in case T-Flange is calculated)</v>
      </c>
    </row>
    <row r="91" spans="2:18" ht="15.6">
      <c r="B91" s="106">
        <f>B90+1</f>
        <v>31</v>
      </c>
      <c r="C91" s="103" t="s">
        <v>141</v>
      </c>
      <c r="D91" s="103" t="s">
        <v>127</v>
      </c>
      <c r="E91" s="110" cm="1">
        <f t="array" ref="E91">INDEX(N91:Q91,case_number)</f>
        <v>426.11545542928133</v>
      </c>
      <c r="F91" s="110" t="s">
        <v>85</v>
      </c>
      <c r="G91" s="104"/>
      <c r="H91" t="s">
        <v>302</v>
      </c>
      <c r="I91" s="138"/>
      <c r="K91" s="106">
        <f>K90+1</f>
        <v>31</v>
      </c>
      <c r="L91" s="103" t="s">
        <v>141</v>
      </c>
      <c r="M91" s="103" t="s">
        <v>127</v>
      </c>
      <c r="N91" s="107">
        <v>426.11545542928133</v>
      </c>
      <c r="O91" s="107">
        <v>329.67533542437053</v>
      </c>
      <c r="P91" s="107">
        <v>305.62241840367358</v>
      </c>
      <c r="Q91" s="107">
        <v>298.62780020642253</v>
      </c>
      <c r="R91" t="str">
        <f t="shared" si="6"/>
        <v>(valid in case T-Flange is calculated)</v>
      </c>
    </row>
    <row r="92" spans="2:18" ht="15.6">
      <c r="B92" s="106"/>
      <c r="C92" s="105" t="s">
        <v>140</v>
      </c>
      <c r="D92" s="103" t="s">
        <v>127</v>
      </c>
      <c r="E92" s="110" cm="1">
        <f t="array" ref="E92">INDEX(N92:Q92,case_number)</f>
        <v>0</v>
      </c>
      <c r="F92" s="110" cm="1">
        <f t="array" aca="1" ref="F92" ca="1">INDIRECT(sheet_name&amp;"!DZ_gap_inclination")</f>
        <v>0</v>
      </c>
      <c r="G92" s="118">
        <f ca="1">IF(AND(E92=0,F92=0), 0, (F92-E92)/E92)</f>
        <v>0</v>
      </c>
      <c r="H92" t="str">
        <f>"Inclination used: "&amp;E92&amp;"deg"</f>
        <v>Inclination used: 0deg</v>
      </c>
      <c r="I92" s="139"/>
      <c r="K92" s="106"/>
      <c r="L92" s="105" t="s">
        <v>140</v>
      </c>
      <c r="M92" s="103" t="s">
        <v>127</v>
      </c>
      <c r="N92" s="108">
        <v>0</v>
      </c>
      <c r="O92" s="108">
        <v>0</v>
      </c>
      <c r="P92" s="108">
        <v>0</v>
      </c>
      <c r="Q92" s="108">
        <v>0</v>
      </c>
      <c r="R92" t="str">
        <f t="shared" si="6"/>
        <v>Inclination used: 0deg</v>
      </c>
    </row>
    <row r="93" spans="2:18" ht="15.6">
      <c r="B93" s="106">
        <f>B91+1</f>
        <v>32</v>
      </c>
      <c r="C93" s="105" t="s">
        <v>139</v>
      </c>
      <c r="D93" s="103" t="s">
        <v>127</v>
      </c>
      <c r="E93" s="107" cm="1">
        <f t="array" ref="E93">INDEX(N93:Q93,case_number)</f>
        <v>1221.3620300054099</v>
      </c>
      <c r="F93" s="107" cm="1">
        <f t="array" aca="1" ref="F93" ca="1">-INDIRECT(sheet_name&amp;"!DZ_gap_tot")</f>
        <v>1221.362350291158</v>
      </c>
      <c r="G93" s="107"/>
      <c r="I93" s="139"/>
      <c r="K93" s="106">
        <f>K91+1</f>
        <v>32</v>
      </c>
      <c r="L93" s="105" t="s">
        <v>139</v>
      </c>
      <c r="M93" s="103" t="s">
        <v>127</v>
      </c>
      <c r="N93" s="107">
        <v>1221.3620300054099</v>
      </c>
      <c r="O93" s="107">
        <v>802.68684894274077</v>
      </c>
      <c r="P93" s="107">
        <v>711.5482385942081</v>
      </c>
      <c r="Q93" s="107">
        <v>681.5727326421669</v>
      </c>
      <c r="R93" t="str">
        <f t="shared" si="6"/>
        <v/>
      </c>
    </row>
    <row r="94" spans="2:18" ht="15.6">
      <c r="B94" s="106">
        <f>B93+1</f>
        <v>33</v>
      </c>
      <c r="C94" s="103" t="s">
        <v>138</v>
      </c>
      <c r="D94" s="103" t="s">
        <v>127</v>
      </c>
      <c r="E94" s="107" cm="1">
        <f t="array" ref="E94">INDEX(N94:Q94,case_number)</f>
        <v>3595</v>
      </c>
      <c r="F94" s="107" t="s">
        <v>85</v>
      </c>
      <c r="G94" s="118"/>
      <c r="I94" s="138"/>
      <c r="K94" s="106">
        <f>K93+1</f>
        <v>33</v>
      </c>
      <c r="L94" s="103" t="s">
        <v>138</v>
      </c>
      <c r="M94" s="103" t="s">
        <v>127</v>
      </c>
      <c r="N94" s="107">
        <v>3595</v>
      </c>
      <c r="O94" s="107">
        <v>3595</v>
      </c>
      <c r="P94" s="107">
        <v>3595</v>
      </c>
      <c r="Q94" s="107">
        <v>3595</v>
      </c>
      <c r="R94" t="str">
        <f t="shared" si="6"/>
        <v/>
      </c>
    </row>
    <row r="95" spans="2:18" ht="15.6">
      <c r="B95" s="106">
        <f>B94+1</f>
        <v>34</v>
      </c>
      <c r="C95" s="103" t="s">
        <v>137</v>
      </c>
      <c r="D95" s="103" t="s">
        <v>127</v>
      </c>
      <c r="E95" s="108" cm="1">
        <f t="array" ref="E95">INDEX(N95:Q95,case_number)</f>
        <v>2068.2520235998149</v>
      </c>
      <c r="F95" s="108" cm="1">
        <f t="array" aca="1" ref="F95" ca="1">INDIRECT(sheet_name&amp;"!Z0")</f>
        <v>2068.2520235998149</v>
      </c>
      <c r="G95" s="118">
        <f ca="1">(F95-E95)/E95</f>
        <v>0</v>
      </c>
      <c r="H95" t="s">
        <v>303</v>
      </c>
      <c r="I95" s="138"/>
      <c r="K95" s="106">
        <f>K94+1</f>
        <v>34</v>
      </c>
      <c r="L95" s="103" t="s">
        <v>137</v>
      </c>
      <c r="M95" s="103" t="s">
        <v>127</v>
      </c>
      <c r="N95" s="107">
        <v>2068.2520235998149</v>
      </c>
      <c r="O95" s="107">
        <v>2068.2520235998149</v>
      </c>
      <c r="P95" s="107">
        <v>2068.2520235998149</v>
      </c>
      <c r="Q95" s="107">
        <v>2068.2520235998149</v>
      </c>
      <c r="R95" t="str">
        <f t="shared" si="6"/>
        <v>(valid in case L-Flange is calculated)</v>
      </c>
    </row>
    <row r="96" spans="2:18" ht="15.6">
      <c r="B96" s="106">
        <f>B95+1</f>
        <v>35</v>
      </c>
      <c r="C96" s="103" t="s">
        <v>137</v>
      </c>
      <c r="D96" s="103" t="s">
        <v>127</v>
      </c>
      <c r="E96" s="110" cm="1">
        <f t="array" ref="E96">INDEX(N96:Q96,case_number)</f>
        <v>2068.2520235998149</v>
      </c>
      <c r="F96" s="110" t="s">
        <v>85</v>
      </c>
      <c r="G96" s="104"/>
      <c r="H96" t="s">
        <v>302</v>
      </c>
      <c r="I96" s="138"/>
      <c r="K96" s="106">
        <f>K95+1</f>
        <v>35</v>
      </c>
      <c r="L96" s="103" t="s">
        <v>137</v>
      </c>
      <c r="M96" s="103" t="s">
        <v>127</v>
      </c>
      <c r="N96" s="108">
        <v>2068.2520235998149</v>
      </c>
      <c r="O96" s="108">
        <v>2068.2520235998149</v>
      </c>
      <c r="P96" s="108">
        <v>2068.2520235998149</v>
      </c>
      <c r="Q96" s="108">
        <v>2068.2520235998149</v>
      </c>
      <c r="R96" t="str">
        <f t="shared" si="6"/>
        <v>(valid in case T-Flange is calculated)</v>
      </c>
    </row>
    <row r="97" spans="2:18" ht="15.6">
      <c r="B97" s="106">
        <f>B96+1</f>
        <v>36</v>
      </c>
      <c r="C97" s="105" t="s">
        <v>136</v>
      </c>
      <c r="D97" s="103" t="s">
        <v>122</v>
      </c>
      <c r="E97" s="109" cm="1">
        <f t="array" ref="E97">INDEX(N97:Q97,case_number)</f>
        <v>2.3686419505455167</v>
      </c>
      <c r="F97" s="109" cm="1">
        <f t="array" aca="1" ref="F97" ca="1">INDIRECT(sheet_name&amp;"!stiffness_correction_factor")</f>
        <v>2.3686912204523787</v>
      </c>
      <c r="G97" s="118">
        <f ca="1">(F97-E97)/E97</f>
        <v>2.080090950453279E-5</v>
      </c>
      <c r="I97" s="139"/>
      <c r="K97" s="106">
        <f>K96+1</f>
        <v>36</v>
      </c>
      <c r="L97" s="105" t="s">
        <v>136</v>
      </c>
      <c r="M97" s="103" t="s">
        <v>122</v>
      </c>
      <c r="N97" s="109">
        <v>2.3686419505455167</v>
      </c>
      <c r="O97" s="109">
        <v>1.3420699686162645</v>
      </c>
      <c r="P97" s="109">
        <v>1.1763732220609038</v>
      </c>
      <c r="Q97" s="109">
        <v>1.1112918625647985</v>
      </c>
      <c r="R97" t="str">
        <f t="shared" si="6"/>
        <v/>
      </c>
    </row>
    <row r="98" spans="2:18">
      <c r="B98" s="106"/>
      <c r="C98" s="105" t="s">
        <v>272</v>
      </c>
      <c r="D98" s="103" t="s">
        <v>125</v>
      </c>
      <c r="E98" s="107" cm="1">
        <f t="array" ref="E98">INDEX(N98:Q98,case_number)</f>
        <v>194.0980661142894</v>
      </c>
      <c r="F98" s="107" t="s">
        <v>85</v>
      </c>
      <c r="G98" s="118"/>
      <c r="I98" s="139"/>
      <c r="K98" s="106"/>
      <c r="L98" s="105" t="s">
        <v>272</v>
      </c>
      <c r="M98" s="103" t="s">
        <v>125</v>
      </c>
      <c r="N98" s="107">
        <v>194.0980661142894</v>
      </c>
      <c r="O98" s="107">
        <v>194.0980661142894</v>
      </c>
      <c r="P98" s="107">
        <v>194.0980661142894</v>
      </c>
      <c r="Q98" s="107">
        <v>194.0980661142894</v>
      </c>
      <c r="R98" t="str">
        <f t="shared" si="6"/>
        <v/>
      </c>
    </row>
    <row r="99" spans="2:18" ht="15.6">
      <c r="B99" s="106">
        <f>B97+1</f>
        <v>37</v>
      </c>
      <c r="C99" s="103" t="s">
        <v>135</v>
      </c>
      <c r="D99" s="103" t="s">
        <v>134</v>
      </c>
      <c r="E99" s="107" cm="1">
        <f t="array" ref="E99">INDEX(N99:Q99,case_number)</f>
        <v>10496.635077845174</v>
      </c>
      <c r="F99" s="107" cm="1">
        <f t="array" aca="1" ref="F99" ca="1">INDIRECT(sheet_name&amp;"!k_seg")</f>
        <v>10496.259974315995</v>
      </c>
      <c r="G99" s="118">
        <f ca="1">(F99-E99)/E99</f>
        <v>-3.5735597779387665E-5</v>
      </c>
      <c r="I99" s="138"/>
      <c r="K99" s="106">
        <f>K97+1</f>
        <v>37</v>
      </c>
      <c r="L99" s="103" t="s">
        <v>135</v>
      </c>
      <c r="M99" s="103" t="s">
        <v>134</v>
      </c>
      <c r="N99" s="107">
        <v>10496.635077845174</v>
      </c>
      <c r="O99" s="107">
        <v>14799.101534655869</v>
      </c>
      <c r="P99" s="107">
        <v>15671.989863448487</v>
      </c>
      <c r="Q99" s="107">
        <v>15954.463649842879</v>
      </c>
      <c r="R99" t="str">
        <f t="shared" si="6"/>
        <v/>
      </c>
    </row>
    <row r="100" spans="2:18" ht="15.6">
      <c r="B100" s="106">
        <f>B99+1</f>
        <v>38</v>
      </c>
      <c r="C100" s="103" t="s">
        <v>133</v>
      </c>
      <c r="D100" s="103" t="s">
        <v>127</v>
      </c>
      <c r="E100" s="111" cm="1">
        <f t="array" ref="E100">INDEX(N100:Q100,case_number)</f>
        <v>846.88999359440504</v>
      </c>
      <c r="F100" s="111" cm="1">
        <f t="array" aca="1" ref="F100" ca="1">ROUND(INDIRECT(sheet_name&amp;"!Z_2_td"),0)</f>
        <v>847</v>
      </c>
      <c r="G100" s="118">
        <f ca="1">(F100-E100)/E100</f>
        <v>1.298945629621447E-4</v>
      </c>
      <c r="I100" s="138"/>
      <c r="K100" s="106">
        <f>K99+1</f>
        <v>38</v>
      </c>
      <c r="L100" s="103" t="s">
        <v>133</v>
      </c>
      <c r="M100" s="103" t="s">
        <v>127</v>
      </c>
      <c r="N100" s="111">
        <v>846.88999359440504</v>
      </c>
      <c r="O100" s="111">
        <v>1265.5651746570743</v>
      </c>
      <c r="P100" s="111">
        <v>1356.7037850056067</v>
      </c>
      <c r="Q100" s="111">
        <v>1386.6792909576479</v>
      </c>
      <c r="R100" t="str">
        <f t="shared" si="6"/>
        <v/>
      </c>
    </row>
    <row r="101" spans="2:18">
      <c r="B101" s="106">
        <f>B100+1</f>
        <v>39</v>
      </c>
      <c r="C101" s="103" t="s">
        <v>0</v>
      </c>
      <c r="D101" s="103" t="s">
        <v>125</v>
      </c>
      <c r="E101" s="109" cm="1">
        <f t="array" ref="E101">INDEX(N101:Q101,case_number)</f>
        <v>0.41567671207598361</v>
      </c>
      <c r="F101" s="109" cm="1">
        <f t="array" aca="1" ref="F101" ca="1">INDIRECT(sheet_name&amp;"!u")</f>
        <v>0.41569140985202385</v>
      </c>
      <c r="G101" s="118">
        <f ca="1">(F101-E101)/E101</f>
        <v>3.5358670845032447E-5</v>
      </c>
      <c r="H101" t="s">
        <v>303</v>
      </c>
      <c r="I101" s="138"/>
      <c r="K101" s="106">
        <f>K100+1</f>
        <v>39</v>
      </c>
      <c r="L101" s="103" t="s">
        <v>0</v>
      </c>
      <c r="M101" s="103" t="s">
        <v>125</v>
      </c>
      <c r="N101" s="109">
        <v>0.41567671207598361</v>
      </c>
      <c r="O101" s="109">
        <v>0.4405832248256456</v>
      </c>
      <c r="P101" s="109">
        <v>0.44600495762306314</v>
      </c>
      <c r="Q101" s="109">
        <v>0.44778816655194476</v>
      </c>
      <c r="R101" t="str">
        <f t="shared" si="6"/>
        <v>(valid in case L-Flange is calculated)</v>
      </c>
    </row>
    <row r="102" spans="2:18">
      <c r="B102" s="106">
        <f>B101+1</f>
        <v>40</v>
      </c>
      <c r="C102" s="103" t="s">
        <v>0</v>
      </c>
      <c r="D102" s="103" t="s">
        <v>125</v>
      </c>
      <c r="E102" s="110" cm="1">
        <f t="array" ref="E102">INDEX(N102:Q102,case_number)</f>
        <v>0.41567671207598361</v>
      </c>
      <c r="F102" s="104"/>
      <c r="G102" s="104"/>
      <c r="H102" t="s">
        <v>302</v>
      </c>
      <c r="I102" s="138"/>
      <c r="K102" s="106">
        <f>K101+1</f>
        <v>40</v>
      </c>
      <c r="L102" s="103" t="s">
        <v>0</v>
      </c>
      <c r="M102" s="103" t="s">
        <v>125</v>
      </c>
      <c r="N102" s="109">
        <v>0.41567671207598361</v>
      </c>
      <c r="O102" s="109">
        <v>0.4405832248256456</v>
      </c>
      <c r="P102" s="109">
        <v>0.44600495762306314</v>
      </c>
      <c r="Q102" s="109">
        <v>0.44778816655194476</v>
      </c>
      <c r="R102" t="str">
        <f t="shared" si="6"/>
        <v>(valid in case T-Flange is calculated)</v>
      </c>
    </row>
    <row r="103" spans="2:18" ht="15.6">
      <c r="B103" s="106"/>
      <c r="C103" s="103" t="s">
        <v>132</v>
      </c>
      <c r="D103" s="103" t="s">
        <v>127</v>
      </c>
      <c r="E103" s="110" cm="1">
        <f t="array" ref="E103">INDEX(N103:Q103,case_number)</f>
        <v>14795</v>
      </c>
      <c r="F103" s="110" t="s">
        <v>85</v>
      </c>
      <c r="G103" s="110"/>
      <c r="I103" s="138"/>
      <c r="K103" s="106"/>
      <c r="L103" s="103" t="s">
        <v>132</v>
      </c>
      <c r="M103" s="103" t="s">
        <v>127</v>
      </c>
      <c r="N103" s="110">
        <v>14795</v>
      </c>
      <c r="O103" s="110">
        <v>14795</v>
      </c>
      <c r="P103" s="110">
        <v>14795</v>
      </c>
      <c r="Q103" s="110">
        <v>14795</v>
      </c>
      <c r="R103" t="str">
        <f t="shared" si="6"/>
        <v/>
      </c>
    </row>
    <row r="104" spans="2:18" ht="15.6">
      <c r="B104" s="106">
        <f>B102+1</f>
        <v>41</v>
      </c>
      <c r="C104" s="105" t="s">
        <v>131</v>
      </c>
      <c r="D104" s="103" t="s">
        <v>127</v>
      </c>
      <c r="E104" s="107" cm="1">
        <f t="array" ref="E104">INDEX(N104:Q104,case_number)</f>
        <v>-123.29166666666667</v>
      </c>
      <c r="F104" s="107" cm="1">
        <f t="array" aca="1" ref="F104" ca="1">INDIRECT(sheet_name&amp;"!Z_dw")</f>
        <v>-123.29166666666667</v>
      </c>
      <c r="G104" s="118">
        <f ca="1">(F104-E104)/E104</f>
        <v>0</v>
      </c>
      <c r="I104" s="139"/>
      <c r="K104" s="106">
        <f>K102+1</f>
        <v>41</v>
      </c>
      <c r="L104" s="105" t="s">
        <v>131</v>
      </c>
      <c r="M104" s="103" t="s">
        <v>127</v>
      </c>
      <c r="N104" s="107">
        <v>-123.29166666666667</v>
      </c>
      <c r="O104" s="107">
        <v>-123.29166666666667</v>
      </c>
      <c r="P104" s="107">
        <v>-123.29166666666667</v>
      </c>
      <c r="Q104" s="107">
        <v>-123.29166666666667</v>
      </c>
      <c r="R104" t="str">
        <f t="shared" si="6"/>
        <v/>
      </c>
    </row>
    <row r="105" spans="2:18">
      <c r="B105" s="106">
        <f t="shared" ref="B105:B112" si="8">B104+1</f>
        <v>42</v>
      </c>
      <c r="D105" s="103"/>
      <c r="E105" s="110"/>
      <c r="F105" s="104"/>
      <c r="G105" s="104"/>
      <c r="K105" s="106">
        <f t="shared" ref="K105:K112" si="9">K104+1</f>
        <v>42</v>
      </c>
      <c r="M105" s="103"/>
      <c r="N105" s="104"/>
      <c r="O105" s="104"/>
      <c r="P105" s="104"/>
      <c r="Q105" s="104"/>
      <c r="R105" t="str">
        <f t="shared" si="6"/>
        <v/>
      </c>
    </row>
    <row r="106" spans="2:18" ht="15.6">
      <c r="B106" s="106">
        <f t="shared" si="8"/>
        <v>43</v>
      </c>
      <c r="C106" s="103" t="s">
        <v>130</v>
      </c>
      <c r="D106" s="103" t="s">
        <v>127</v>
      </c>
      <c r="E106" s="107" cm="1">
        <f t="array" ref="E106">INDEX(N106:Q106,case_number)</f>
        <v>-1344.6536966720766</v>
      </c>
      <c r="F106" s="107" cm="1">
        <f t="array" aca="1" ref="F106" ca="1">INDIRECT(sheet_name&amp;"!point4.Z")</f>
        <v>-1344.6540169578248</v>
      </c>
      <c r="G106" s="118">
        <f ca="1">(F106-E106)/E106</f>
        <v>2.3819199612176568E-7</v>
      </c>
      <c r="I106" s="103"/>
      <c r="K106" s="106">
        <f t="shared" si="9"/>
        <v>43</v>
      </c>
      <c r="L106" s="103" t="s">
        <v>130</v>
      </c>
      <c r="M106" s="103" t="s">
        <v>127</v>
      </c>
      <c r="N106" s="107">
        <v>-1344.6536966720766</v>
      </c>
      <c r="O106" s="107">
        <v>-925.9785156094074</v>
      </c>
      <c r="P106" s="107">
        <v>-834.83990526087473</v>
      </c>
      <c r="Q106" s="107">
        <v>-804.86439930883353</v>
      </c>
      <c r="R106" t="str">
        <f t="shared" si="6"/>
        <v/>
      </c>
    </row>
    <row r="107" spans="2:18" ht="15.6">
      <c r="B107" s="106">
        <f t="shared" si="8"/>
        <v>44</v>
      </c>
      <c r="C107" s="105" t="s">
        <v>129</v>
      </c>
      <c r="D107" s="103" t="s">
        <v>122</v>
      </c>
      <c r="E107" s="113" cm="1">
        <f t="array" ref="E107">INDEX(N107:Q107,case_number)</f>
        <v>9.065309586276786E-2</v>
      </c>
      <c r="F107" s="113" cm="1">
        <f t="array" aca="1" ref="F107" ca="1">INDIRECT(sheet_name&amp;"!true_force_initial_slope")</f>
        <v>9.0634294299413456E-2</v>
      </c>
      <c r="G107" s="118">
        <f ca="1">(F107-E107)/E107</f>
        <v>-2.0740122745356378E-4</v>
      </c>
      <c r="I107" s="105"/>
      <c r="K107" s="106">
        <f t="shared" si="9"/>
        <v>44</v>
      </c>
      <c r="L107" s="105" t="s">
        <v>129</v>
      </c>
      <c r="M107" s="103" t="s">
        <v>122</v>
      </c>
      <c r="N107" s="109">
        <v>9.065309586276786E-2</v>
      </c>
      <c r="O107" s="109">
        <v>3.1781866873645398E-2</v>
      </c>
      <c r="P107" s="109">
        <v>1.5191121042335862E-2</v>
      </c>
      <c r="Q107" s="109">
        <v>7.8932068117869621E-3</v>
      </c>
      <c r="R107" t="str">
        <f t="shared" si="6"/>
        <v/>
      </c>
    </row>
    <row r="108" spans="2:18" ht="15.6">
      <c r="B108" s="106">
        <f t="shared" si="8"/>
        <v>45</v>
      </c>
      <c r="C108" s="103" t="s">
        <v>128</v>
      </c>
      <c r="D108" s="103" t="s">
        <v>127</v>
      </c>
      <c r="E108" s="108" cm="1">
        <f t="array" ref="E108">INDEX(N108:Q108,case_number)</f>
        <v>2820.6398754053871</v>
      </c>
      <c r="F108" s="108" cm="1">
        <f t="array" aca="1" ref="F108" ca="1">INDIRECT(sheet_name&amp;"!point4.Fs")</f>
        <v>2820.651342648744</v>
      </c>
      <c r="G108" s="118">
        <f ca="1">(F108-E108)/E108</f>
        <v>4.0654758719592374E-6</v>
      </c>
      <c r="I108" s="103"/>
      <c r="K108" s="106">
        <f t="shared" si="9"/>
        <v>45</v>
      </c>
      <c r="L108" s="103" t="s">
        <v>128</v>
      </c>
      <c r="M108" s="103" t="s">
        <v>127</v>
      </c>
      <c r="N108" s="108">
        <v>2820.6398754053871</v>
      </c>
      <c r="O108" s="108">
        <v>2863.2445567128379</v>
      </c>
      <c r="P108" s="108">
        <v>2870.5953922900276</v>
      </c>
      <c r="Q108" s="108">
        <v>2873.3101027319904</v>
      </c>
      <c r="R108" t="str">
        <f t="shared" si="6"/>
        <v/>
      </c>
    </row>
    <row r="109" spans="2:18" ht="15.6">
      <c r="B109" s="106">
        <f t="shared" si="8"/>
        <v>46</v>
      </c>
      <c r="C109" s="105" t="s">
        <v>126</v>
      </c>
      <c r="D109" s="103" t="s">
        <v>122</v>
      </c>
      <c r="E109" s="110" cm="1">
        <f t="array" ref="E109">INDEX(N109:Q109,case_number)</f>
        <v>0.1450406415449905</v>
      </c>
      <c r="F109" s="110" cm="1">
        <f t="array" aca="1" ref="F109" ca="1">INDIRECT(sheet_name&amp;"!polynomial_initial_slope")</f>
        <v>0.14503566798043266</v>
      </c>
      <c r="G109" s="118">
        <f ca="1">(F109-E109)/E109</f>
        <v>-3.4290833968033797E-5</v>
      </c>
      <c r="H109" t="s">
        <v>303</v>
      </c>
      <c r="I109" s="105"/>
      <c r="K109" s="106">
        <f t="shared" si="9"/>
        <v>46</v>
      </c>
      <c r="L109" s="105" t="s">
        <v>126</v>
      </c>
      <c r="M109" s="103" t="s">
        <v>122</v>
      </c>
      <c r="N109" s="113">
        <v>0.1450406415449905</v>
      </c>
      <c r="O109" s="113">
        <v>9.5321626733284245E-2</v>
      </c>
      <c r="P109" s="113">
        <v>8.4498625698602059E-2</v>
      </c>
      <c r="Q109" s="113">
        <v>8.0938938638492219E-2</v>
      </c>
      <c r="R109" t="str">
        <f t="shared" si="6"/>
        <v>(valid in case L-Flange is calculated)</v>
      </c>
    </row>
    <row r="110" spans="2:18" ht="15.6">
      <c r="B110" s="106">
        <f t="shared" si="8"/>
        <v>47</v>
      </c>
      <c r="C110" s="105" t="s">
        <v>126</v>
      </c>
      <c r="D110" s="103" t="s">
        <v>122</v>
      </c>
      <c r="E110" s="110" cm="1">
        <f t="array" ref="E110">INDEX(N110:Q110,case_number)</f>
        <v>0.1450406415449905</v>
      </c>
      <c r="F110" s="104"/>
      <c r="G110" s="104"/>
      <c r="H110" t="s">
        <v>302</v>
      </c>
      <c r="I110" s="105"/>
      <c r="K110" s="106">
        <f t="shared" si="9"/>
        <v>47</v>
      </c>
      <c r="L110" s="105" t="s">
        <v>126</v>
      </c>
      <c r="M110" s="103" t="s">
        <v>122</v>
      </c>
      <c r="N110" s="113">
        <v>0.1450406415449905</v>
      </c>
      <c r="O110" s="113">
        <v>9.5321626733284245E-2</v>
      </c>
      <c r="P110" s="113">
        <v>8.4498625698602059E-2</v>
      </c>
      <c r="Q110" s="113">
        <v>8.0938938638492219E-2</v>
      </c>
      <c r="R110" t="str">
        <f t="shared" si="6"/>
        <v>(valid in case T-Flange is calculated)</v>
      </c>
    </row>
    <row r="111" spans="2:18" ht="15.6">
      <c r="B111" s="106">
        <f t="shared" si="8"/>
        <v>48</v>
      </c>
      <c r="C111" s="105" t="s">
        <v>124</v>
      </c>
      <c r="D111" s="103" t="s">
        <v>120</v>
      </c>
      <c r="E111" s="128"/>
      <c r="F111" s="128"/>
      <c r="G111" s="128"/>
      <c r="H111" t="s">
        <v>271</v>
      </c>
      <c r="I111" s="105"/>
      <c r="K111" s="106">
        <f t="shared" si="9"/>
        <v>48</v>
      </c>
      <c r="L111" s="105" t="s">
        <v>124</v>
      </c>
      <c r="M111" s="103" t="s">
        <v>120</v>
      </c>
      <c r="N111" s="128"/>
      <c r="O111" s="128"/>
      <c r="P111" s="128"/>
      <c r="Q111" s="128"/>
      <c r="R111" t="str">
        <f t="shared" si="6"/>
        <v>Bending moment L-Flange as a function of external force Z</v>
      </c>
    </row>
    <row r="112" spans="2:18">
      <c r="B112" s="106">
        <f t="shared" si="8"/>
        <v>49</v>
      </c>
      <c r="C112" s="105" t="s">
        <v>1</v>
      </c>
      <c r="D112" s="103" t="s">
        <v>125</v>
      </c>
      <c r="E112" s="107" cm="1">
        <f t="array" ref="E112">INDEX(N112:Q112,case_number)</f>
        <v>112.77695050276786</v>
      </c>
      <c r="F112" s="107" cm="1">
        <f t="array" aca="1" ref="F112" ca="1">INDIRECT(sheet_name&amp;"!a_star")</f>
        <v>112.77695050276785</v>
      </c>
      <c r="G112" s="118">
        <f ca="1">(F112-E112)/E112</f>
        <v>-1.2600850308373279E-16</v>
      </c>
      <c r="I112" s="105"/>
      <c r="K112" s="106">
        <f t="shared" si="9"/>
        <v>49</v>
      </c>
      <c r="L112" s="105" t="s">
        <v>1</v>
      </c>
      <c r="M112" s="103" t="s">
        <v>125</v>
      </c>
      <c r="N112" s="107">
        <v>112.77695050276786</v>
      </c>
      <c r="O112" s="107">
        <v>112.77695050276786</v>
      </c>
      <c r="P112" s="107">
        <v>112.77695050276786</v>
      </c>
      <c r="Q112" s="107">
        <v>112.77695050276786</v>
      </c>
      <c r="R112" t="str">
        <f t="shared" si="6"/>
        <v/>
      </c>
    </row>
    <row r="113" spans="2:18" ht="15.6">
      <c r="B113" s="106"/>
      <c r="C113" s="105" t="s">
        <v>269</v>
      </c>
      <c r="D113" s="103" t="s">
        <v>268</v>
      </c>
      <c r="E113" s="114" cm="1">
        <f t="array" ref="E113">INDEX(N113:Q113,case_number)</f>
        <v>1.6641565715404047E-9</v>
      </c>
      <c r="F113" s="114" cm="1">
        <f t="array" aca="1" ref="F113" ca="1">1/(INDIRECT(sheet_name&amp;"!bolt.bending_stiffness")*1000000)</f>
        <v>1.6642873860837012E-9</v>
      </c>
      <c r="G113" s="118">
        <f ca="1">(F113-E113)/E113</f>
        <v>7.8607112776309221E-5</v>
      </c>
      <c r="H113" t="s">
        <v>270</v>
      </c>
      <c r="I113" s="105"/>
      <c r="K113" s="106"/>
      <c r="L113" s="105" t="s">
        <v>269</v>
      </c>
      <c r="M113" s="103" t="s">
        <v>268</v>
      </c>
      <c r="N113" s="114">
        <v>1.6641565715404047E-9</v>
      </c>
      <c r="O113" s="114">
        <v>1.6641565715404047E-9</v>
      </c>
      <c r="P113" s="114">
        <v>1.6641565715404047E-9</v>
      </c>
      <c r="Q113" s="114">
        <v>1.6641565715404047E-9</v>
      </c>
      <c r="R113" t="str">
        <f t="shared" si="6"/>
        <v>Bending resilience of bolt assembly</v>
      </c>
    </row>
    <row r="114" spans="2:18" ht="15.6">
      <c r="B114" s="106">
        <f>B112+1</f>
        <v>50</v>
      </c>
      <c r="C114" s="105" t="s">
        <v>124</v>
      </c>
      <c r="D114" s="103" t="s">
        <v>120</v>
      </c>
      <c r="E114" s="128"/>
      <c r="F114" s="128"/>
      <c r="G114" s="128"/>
      <c r="H114" t="s">
        <v>267</v>
      </c>
      <c r="I114" s="105"/>
      <c r="K114" s="106">
        <f>K112+1</f>
        <v>50</v>
      </c>
      <c r="L114" s="105" t="s">
        <v>124</v>
      </c>
      <c r="M114" s="103" t="s">
        <v>120</v>
      </c>
      <c r="N114" s="128"/>
      <c r="O114" s="128"/>
      <c r="P114" s="128"/>
      <c r="Q114" s="128"/>
      <c r="R114" t="str">
        <f t="shared" si="6"/>
        <v>Bending moment for T-Flange as a function of external force Z</v>
      </c>
    </row>
    <row r="115" spans="2:18" ht="15.6">
      <c r="B115" s="106">
        <f>B114+1</f>
        <v>51</v>
      </c>
      <c r="C115" s="105" t="s">
        <v>266</v>
      </c>
      <c r="D115" s="103" t="s">
        <v>122</v>
      </c>
      <c r="E115" s="128"/>
      <c r="F115" s="128"/>
      <c r="G115" s="128"/>
      <c r="H115" t="s">
        <v>265</v>
      </c>
      <c r="I115" s="105"/>
      <c r="K115" s="106">
        <f>K114+1</f>
        <v>51</v>
      </c>
      <c r="L115" s="105" t="s">
        <v>266</v>
      </c>
      <c r="M115" s="103" t="s">
        <v>122</v>
      </c>
      <c r="N115" s="128"/>
      <c r="O115" s="128"/>
      <c r="P115" s="128"/>
      <c r="Q115" s="128"/>
      <c r="R115" t="str">
        <f t="shared" si="6"/>
        <v>Intermediate values as function of Z</v>
      </c>
    </row>
    <row r="116" spans="2:18" ht="15.6">
      <c r="B116" s="106">
        <f>B115+1</f>
        <v>52</v>
      </c>
      <c r="C116" s="105" t="s">
        <v>264</v>
      </c>
      <c r="D116" s="103" t="s">
        <v>122</v>
      </c>
      <c r="E116" s="128"/>
      <c r="F116" s="128"/>
      <c r="G116" s="128"/>
      <c r="H116" t="s">
        <v>265</v>
      </c>
      <c r="I116" s="105"/>
      <c r="K116" s="106">
        <f>K115+1</f>
        <v>52</v>
      </c>
      <c r="L116" s="105" t="s">
        <v>264</v>
      </c>
      <c r="M116" s="103" t="s">
        <v>122</v>
      </c>
      <c r="N116" s="128"/>
      <c r="O116" s="128"/>
      <c r="P116" s="128"/>
      <c r="Q116" s="128"/>
      <c r="R116" t="str">
        <f t="shared" si="6"/>
        <v>Intermediate values as function of Z</v>
      </c>
    </row>
    <row r="117" spans="2:18" ht="15.6">
      <c r="B117" s="106">
        <f>B116+1</f>
        <v>53</v>
      </c>
      <c r="C117" s="105" t="s">
        <v>123</v>
      </c>
      <c r="D117" s="103" t="s">
        <v>122</v>
      </c>
      <c r="E117" s="113" cm="1">
        <f t="array" ref="E117">INDEX(N117:Q117,case_number)</f>
        <v>0.39923954409453227</v>
      </c>
      <c r="F117" s="113" cm="1">
        <f t="array" aca="1" ref="F117" ca="1">INDIRECT(sheet_name&amp;"!true_moment_initial_slope")</f>
        <v>0.39915854612328122</v>
      </c>
      <c r="G117" s="118">
        <f ca="1">(F117-E117)/E117</f>
        <v>-2.0288063256547644E-4</v>
      </c>
      <c r="H117" t="s">
        <v>303</v>
      </c>
      <c r="I117" s="105"/>
      <c r="K117" s="106">
        <f>K116+1</f>
        <v>53</v>
      </c>
      <c r="L117" s="105" t="s">
        <v>123</v>
      </c>
      <c r="M117" s="103" t="s">
        <v>122</v>
      </c>
      <c r="N117" s="109">
        <v>0.39923954409453227</v>
      </c>
      <c r="O117" s="109">
        <v>0.30526017021619684</v>
      </c>
      <c r="P117" s="109">
        <v>0.28263576272637364</v>
      </c>
      <c r="Q117" s="109">
        <v>0.27368497967790395</v>
      </c>
      <c r="R117" t="str">
        <f t="shared" si="6"/>
        <v>(valid in case L-Flange is calculated)</v>
      </c>
    </row>
    <row r="118" spans="2:18" ht="15.6">
      <c r="C118" s="105" t="s">
        <v>123</v>
      </c>
      <c r="D118" s="103" t="s">
        <v>122</v>
      </c>
      <c r="E118" s="113" cm="1">
        <f t="array" ref="E118">INDEX(N118:Q118,case_number)</f>
        <v>0.24867156308940955</v>
      </c>
      <c r="F118" s="109" t="s">
        <v>85</v>
      </c>
      <c r="G118" s="109" t="s">
        <v>85</v>
      </c>
      <c r="H118" t="s">
        <v>302</v>
      </c>
      <c r="L118" s="105" t="s">
        <v>123</v>
      </c>
      <c r="M118" s="103" t="s">
        <v>122</v>
      </c>
      <c r="N118" s="114">
        <v>0.24867156308940955</v>
      </c>
      <c r="O118" s="114">
        <v>0.17891343818957089</v>
      </c>
      <c r="P118" s="114">
        <v>0.15639812475964909</v>
      </c>
      <c r="Q118" s="114">
        <v>0.14764973613876137</v>
      </c>
      <c r="R118" t="str">
        <f t="shared" si="6"/>
        <v>(valid in case T-Flange is calculated)</v>
      </c>
    </row>
    <row r="119" spans="2:18" ht="15.6">
      <c r="B119" s="106">
        <f>B117+1</f>
        <v>54</v>
      </c>
      <c r="C119" s="105" t="s">
        <v>121</v>
      </c>
      <c r="D119" s="103" t="s">
        <v>120</v>
      </c>
      <c r="E119" s="108" cm="1">
        <f t="array" ref="E119">INDEX(N119:Q119,case_number)</f>
        <v>-258.21702205683982</v>
      </c>
      <c r="F119" s="108" cm="1">
        <f t="array" aca="1" ref="F119" ca="1">INDIRECT(sheet_name&amp;"!point4.Ms")</f>
        <v>-258.16618980336955</v>
      </c>
      <c r="G119" s="118">
        <f ca="1">(F119-E119)/E119</f>
        <v>-1.9685864651899763E-4</v>
      </c>
      <c r="H119" t="s">
        <v>303</v>
      </c>
      <c r="I119" s="105"/>
      <c r="K119" s="106">
        <f>K117+1</f>
        <v>54</v>
      </c>
      <c r="L119" s="105" t="s">
        <v>121</v>
      </c>
      <c r="M119" s="103" t="s">
        <v>120</v>
      </c>
      <c r="N119" s="108">
        <v>-258.21702205683982</v>
      </c>
      <c r="O119" s="108">
        <v>-147.9448707371663</v>
      </c>
      <c r="P119" s="108">
        <v>-129.56721252123472</v>
      </c>
      <c r="Q119" s="108">
        <v>-123.97992500178142</v>
      </c>
      <c r="R119" t="str">
        <f t="shared" si="6"/>
        <v>(valid in case L-Flange is calculated)</v>
      </c>
    </row>
    <row r="120" spans="2:18" ht="15.6">
      <c r="C120" s="105" t="s">
        <v>121</v>
      </c>
      <c r="D120" s="103" t="s">
        <v>120</v>
      </c>
      <c r="E120" s="108" cm="1">
        <f t="array" ref="E120">INDEX(N120:Q120,case_number)</f>
        <v>-177.46506708584585</v>
      </c>
      <c r="F120" s="109" t="s">
        <v>85</v>
      </c>
      <c r="G120" s="109" t="s">
        <v>85</v>
      </c>
      <c r="H120" t="s">
        <v>302</v>
      </c>
      <c r="L120" s="105" t="s">
        <v>121</v>
      </c>
      <c r="M120" s="103" t="s">
        <v>120</v>
      </c>
      <c r="N120" s="108">
        <v>-177.46506708584585</v>
      </c>
      <c r="O120" s="108">
        <v>-94.258911259528404</v>
      </c>
      <c r="P120" s="108">
        <v>-77.143193655495082</v>
      </c>
      <c r="Q120" s="108">
        <v>-71.573212705236273</v>
      </c>
      <c r="R120" t="str">
        <f t="shared" si="6"/>
        <v>(valid in case T-Flange is calculated)</v>
      </c>
    </row>
    <row r="121" spans="2:18" ht="15.6">
      <c r="C121" s="105" t="s">
        <v>330</v>
      </c>
      <c r="D121" s="103" t="s">
        <v>127</v>
      </c>
      <c r="E121" s="108" cm="1">
        <f t="array" ref="E121">INDEX(N121:Q121,case_number)</f>
        <v>-123.19166666666668</v>
      </c>
      <c r="F121" s="109" t="s">
        <v>85</v>
      </c>
      <c r="G121" s="109" t="s">
        <v>85</v>
      </c>
      <c r="L121" s="105" t="s">
        <v>330</v>
      </c>
      <c r="M121" s="103" t="s">
        <v>127</v>
      </c>
      <c r="N121" s="109">
        <v>-123.19166666666668</v>
      </c>
      <c r="O121" s="109">
        <v>-123.19166666666668</v>
      </c>
      <c r="P121" s="109">
        <v>-123.19166666666668</v>
      </c>
      <c r="Q121" s="109">
        <v>-123.19166666666668</v>
      </c>
    </row>
    <row r="122" spans="2:18" ht="16.2">
      <c r="C122" s="151" t="s">
        <v>331</v>
      </c>
      <c r="D122" s="103" t="s">
        <v>120</v>
      </c>
      <c r="E122" s="108" cm="1">
        <f t="array" ref="E122">INDEX(N122:Q122,case_number)</f>
        <v>0</v>
      </c>
      <c r="F122" s="109" t="s">
        <v>85</v>
      </c>
      <c r="G122" s="109" t="s">
        <v>85</v>
      </c>
      <c r="H122" s="152" t="s">
        <v>340</v>
      </c>
      <c r="L122" s="151" t="s">
        <v>331</v>
      </c>
      <c r="M122" s="103" t="s">
        <v>120</v>
      </c>
      <c r="N122" s="113">
        <v>0</v>
      </c>
      <c r="O122" s="113">
        <v>0</v>
      </c>
      <c r="P122" s="113">
        <v>0</v>
      </c>
      <c r="Q122" s="113">
        <v>0</v>
      </c>
      <c r="R122" s="152" t="s">
        <v>340</v>
      </c>
    </row>
    <row r="123" spans="2:18" ht="16.2">
      <c r="C123" s="151" t="s">
        <v>332</v>
      </c>
      <c r="D123" s="103" t="s">
        <v>120</v>
      </c>
      <c r="E123" s="108" cm="1">
        <f t="array" ref="E123">INDEX(N123:Q123,case_number)</f>
        <v>-71.552154055834237</v>
      </c>
      <c r="F123" s="109" t="s">
        <v>85</v>
      </c>
      <c r="G123" s="109" t="s">
        <v>85</v>
      </c>
      <c r="H123" s="152" t="s">
        <v>340</v>
      </c>
      <c r="L123" s="151" t="s">
        <v>332</v>
      </c>
      <c r="M123" s="103" t="s">
        <v>120</v>
      </c>
      <c r="N123" s="109">
        <v>-71.552154055834237</v>
      </c>
      <c r="O123" s="109">
        <v>-83.756193624864608</v>
      </c>
      <c r="P123" s="109">
        <v>-87.722465386590997</v>
      </c>
      <c r="Q123" s="109">
        <v>-89.603826344462561</v>
      </c>
      <c r="R123" s="152" t="s">
        <v>340</v>
      </c>
    </row>
    <row r="124" spans="2:18" ht="16.2">
      <c r="C124" s="151" t="s">
        <v>333</v>
      </c>
      <c r="D124" s="103" t="s">
        <v>120</v>
      </c>
      <c r="E124" s="108" cm="1">
        <f t="array" ref="E124">INDEX(N124:Q124,case_number)</f>
        <v>-25.606064536096081</v>
      </c>
      <c r="F124" s="109" t="s">
        <v>85</v>
      </c>
      <c r="G124" s="109" t="s">
        <v>85</v>
      </c>
      <c r="H124" s="152" t="s">
        <v>340</v>
      </c>
      <c r="L124" s="151" t="s">
        <v>333</v>
      </c>
      <c r="M124" s="103" t="s">
        <v>120</v>
      </c>
      <c r="N124" s="113">
        <v>-25.606064536096081</v>
      </c>
      <c r="O124" s="113">
        <v>-22.453179292579161</v>
      </c>
      <c r="P124" s="113">
        <v>-21.500788559412335</v>
      </c>
      <c r="Q124" s="113">
        <v>-21.256195638241046</v>
      </c>
      <c r="R124" s="152" t="s">
        <v>340</v>
      </c>
    </row>
    <row r="125" spans="2:18" ht="16.2">
      <c r="C125" s="151" t="s">
        <v>331</v>
      </c>
      <c r="D125" s="103" t="s">
        <v>120</v>
      </c>
      <c r="E125" s="108" cm="1">
        <f t="array" ref="E125">INDEX(N125:Q125,case_number)</f>
        <v>9.6452807643820759E-3</v>
      </c>
      <c r="F125" s="109" t="s">
        <v>85</v>
      </c>
      <c r="G125" s="109" t="s">
        <v>85</v>
      </c>
      <c r="H125" s="152" t="s">
        <v>341</v>
      </c>
      <c r="L125" s="151" t="s">
        <v>331</v>
      </c>
      <c r="M125" s="103" t="s">
        <v>120</v>
      </c>
      <c r="N125" s="113">
        <v>9.6452807643820759E-3</v>
      </c>
      <c r="O125" s="113">
        <v>3.3815174903301338E-3</v>
      </c>
      <c r="P125" s="113">
        <v>1.6163003169891762E-3</v>
      </c>
      <c r="Q125" s="113">
        <v>8.3981903879232667E-4</v>
      </c>
      <c r="R125" s="152" t="s">
        <v>341</v>
      </c>
    </row>
    <row r="126" spans="2:18" ht="16.2">
      <c r="C126" s="151" t="s">
        <v>332</v>
      </c>
      <c r="D126" s="103" t="s">
        <v>120</v>
      </c>
      <c r="E126" s="108" cm="1">
        <f t="array" ref="E126">INDEX(N126:Q126,case_number)</f>
        <v>-71.494119189415173</v>
      </c>
      <c r="F126" s="109" t="s">
        <v>85</v>
      </c>
      <c r="G126" s="109" t="s">
        <v>85</v>
      </c>
      <c r="H126" s="152" t="s">
        <v>341</v>
      </c>
      <c r="L126" s="151" t="s">
        <v>332</v>
      </c>
      <c r="M126" s="103" t="s">
        <v>120</v>
      </c>
      <c r="N126" s="109">
        <v>-71.494119189415173</v>
      </c>
      <c r="O126" s="109">
        <v>-83.688260247135759</v>
      </c>
      <c r="P126" s="109">
        <v>-87.651315026020583</v>
      </c>
      <c r="Q126" s="109">
        <v>-89.531150040567098</v>
      </c>
      <c r="R126" s="152" t="s">
        <v>341</v>
      </c>
    </row>
    <row r="127" spans="2:18" ht="16.2">
      <c r="C127" s="151" t="s">
        <v>333</v>
      </c>
      <c r="D127" s="103" t="s">
        <v>120</v>
      </c>
      <c r="E127" s="108" cm="1">
        <f t="array" ref="E127">INDEX(N127:Q127,case_number)</f>
        <v>-25.581197379787142</v>
      </c>
      <c r="F127" s="109" t="s">
        <v>85</v>
      </c>
      <c r="G127" s="109" t="s">
        <v>85</v>
      </c>
      <c r="H127" s="152" t="s">
        <v>341</v>
      </c>
      <c r="L127" s="151" t="s">
        <v>333</v>
      </c>
      <c r="M127" s="103" t="s">
        <v>120</v>
      </c>
      <c r="N127" s="113">
        <v>-25.581197379787142</v>
      </c>
      <c r="O127" s="113">
        <v>-22.435287948760205</v>
      </c>
      <c r="P127" s="113">
        <v>-21.485148746936371</v>
      </c>
      <c r="Q127" s="113">
        <v>-21.24143066462717</v>
      </c>
      <c r="R127" s="152" t="s">
        <v>341</v>
      </c>
    </row>
    <row r="128" spans="2:18" ht="16.2">
      <c r="C128" s="151" t="s">
        <v>334</v>
      </c>
      <c r="D128" s="103" t="s">
        <v>120</v>
      </c>
      <c r="E128" s="108" cm="1">
        <f t="array" ref="E128">INDEX(N128:Q128,case_number)</f>
        <v>-14.409012039973653</v>
      </c>
      <c r="F128" s="109" t="s">
        <v>85</v>
      </c>
      <c r="G128" s="109" t="s">
        <v>85</v>
      </c>
      <c r="L128" s="151" t="s">
        <v>334</v>
      </c>
      <c r="M128" s="103" t="s">
        <v>120</v>
      </c>
      <c r="N128" s="108">
        <v>-14.409012039973653</v>
      </c>
      <c r="O128" s="108">
        <v>-25.430708667884439</v>
      </c>
      <c r="P128" s="108">
        <v>-29.012722955393865</v>
      </c>
      <c r="Q128" s="108">
        <v>-30.711815260688951</v>
      </c>
    </row>
    <row r="129" spans="3:18" ht="16.2">
      <c r="C129" s="151" t="s">
        <v>335</v>
      </c>
      <c r="D129" s="103" t="s">
        <v>120</v>
      </c>
      <c r="E129" s="108" cm="1">
        <f t="array" ref="E129">INDEX(N129:Q129,case_number)</f>
        <v>2921.9246347006133</v>
      </c>
      <c r="F129" s="109" t="s">
        <v>85</v>
      </c>
      <c r="G129" s="109" t="s">
        <v>85</v>
      </c>
      <c r="L129" s="151" t="s">
        <v>335</v>
      </c>
      <c r="M129" s="103" t="s">
        <v>120</v>
      </c>
      <c r="N129" s="108">
        <v>2921.9246347006133</v>
      </c>
      <c r="O129" s="108">
        <v>3037.8229476595893</v>
      </c>
      <c r="P129" s="108">
        <v>3063.0520791261606</v>
      </c>
      <c r="Q129" s="108">
        <v>3071.349945173808</v>
      </c>
    </row>
    <row r="130" spans="3:18" ht="16.2">
      <c r="C130" s="151" t="s">
        <v>336</v>
      </c>
      <c r="D130" s="103" t="s">
        <v>120</v>
      </c>
      <c r="E130" s="108" cm="1">
        <f t="array" ref="E130">INDEX(N130:Q130,case_number)</f>
        <v>194.98950459871116</v>
      </c>
      <c r="F130" s="109" t="s">
        <v>85</v>
      </c>
      <c r="G130" s="109" t="s">
        <v>85</v>
      </c>
      <c r="L130" s="151" t="s">
        <v>336</v>
      </c>
      <c r="M130" s="103" t="s">
        <v>120</v>
      </c>
      <c r="N130" s="108">
        <v>194.98950459871116</v>
      </c>
      <c r="O130" s="108">
        <v>106.44111613147737</v>
      </c>
      <c r="P130" s="108">
        <v>93.095966030316205</v>
      </c>
      <c r="Q130" s="108">
        <v>88.683291311747411</v>
      </c>
    </row>
    <row r="131" spans="3:18" ht="15.6">
      <c r="C131" s="112" t="s">
        <v>337</v>
      </c>
      <c r="E131" s="108" cm="1">
        <f t="array" ref="E131">INDEX(N131:Q131,case_number)</f>
        <v>4.6017582296384259E-4</v>
      </c>
      <c r="F131" s="109" t="s">
        <v>85</v>
      </c>
      <c r="G131" s="109" t="s">
        <v>85</v>
      </c>
      <c r="H131" t="s">
        <v>342</v>
      </c>
      <c r="L131" s="112" t="s">
        <v>337</v>
      </c>
      <c r="N131" s="153">
        <v>4.6017582296384259E-4</v>
      </c>
      <c r="O131" s="153">
        <v>7.5546787921607918E-4</v>
      </c>
      <c r="P131" s="153">
        <v>8.8171451428223618E-4</v>
      </c>
      <c r="Q131" s="153">
        <v>9.5553710766224805E-4</v>
      </c>
      <c r="R131" t="s">
        <v>342</v>
      </c>
    </row>
    <row r="132" spans="3:18" ht="15.6">
      <c r="C132" s="112" t="s">
        <v>338</v>
      </c>
      <c r="E132" s="108" cm="1">
        <f t="array" ref="E132">INDEX(N132:Q132,case_number)</f>
        <v>0.51266521484210426</v>
      </c>
      <c r="F132" s="109" t="s">
        <v>85</v>
      </c>
      <c r="G132" s="109" t="s">
        <v>85</v>
      </c>
      <c r="H132" t="s">
        <v>343</v>
      </c>
      <c r="L132" s="112" t="s">
        <v>338</v>
      </c>
      <c r="N132" s="153">
        <v>0.51266521484210426</v>
      </c>
      <c r="O132" s="153">
        <v>0.4914704113240943</v>
      </c>
      <c r="P132" s="153">
        <v>0.499963695250836</v>
      </c>
      <c r="Q132" s="153">
        <v>0.5092089511151171</v>
      </c>
      <c r="R132" t="s">
        <v>343</v>
      </c>
    </row>
    <row r="133" spans="3:18" ht="15.6">
      <c r="C133" s="112" t="s">
        <v>339</v>
      </c>
      <c r="E133" s="108" cm="1">
        <f t="array" ref="E133">INDEX(N133:Q133,case_number)</f>
        <v>41.803279952114735</v>
      </c>
      <c r="F133" s="109" t="s">
        <v>85</v>
      </c>
      <c r="G133" s="109" t="s">
        <v>85</v>
      </c>
      <c r="H133" t="s">
        <v>344</v>
      </c>
      <c r="L133" s="112" t="s">
        <v>339</v>
      </c>
      <c r="N133" s="153">
        <v>41.803279952114735</v>
      </c>
      <c r="O133" s="153">
        <v>23.679754829388798</v>
      </c>
      <c r="P133" s="153">
        <v>19.225837394967471</v>
      </c>
      <c r="Q133" s="153">
        <v>17.544443027570992</v>
      </c>
      <c r="R133" t="s">
        <v>344</v>
      </c>
    </row>
    <row r="134" spans="3:18">
      <c r="N134" s="112"/>
      <c r="O134" s="112"/>
      <c r="P134" s="112"/>
      <c r="Q134" s="112"/>
    </row>
    <row r="135" spans="3:18">
      <c r="N135" s="109">
        <v>1.3851703865814915</v>
      </c>
      <c r="O135" s="109">
        <v>3.3665035071317746</v>
      </c>
      <c r="P135" s="109">
        <v>4.9326761741143894</v>
      </c>
      <c r="Q135" s="109">
        <v>6.1227031146042687</v>
      </c>
    </row>
  </sheetData>
  <conditionalFormatting sqref="G29:G31">
    <cfRule type="cellIs" dxfId="15" priority="18" operator="notBetween">
      <formula>-0.001</formula>
      <formula>0.001</formula>
    </cfRule>
  </conditionalFormatting>
  <conditionalFormatting sqref="G36:G38">
    <cfRule type="cellIs" dxfId="14" priority="17" operator="notBetween">
      <formula>-0.001</formula>
      <formula>0.001</formula>
    </cfRule>
  </conditionalFormatting>
  <conditionalFormatting sqref="G48:G53">
    <cfRule type="cellIs" dxfId="13" priority="16" operator="notBetween">
      <formula>-0.001</formula>
      <formula>0.001</formula>
    </cfRule>
  </conditionalFormatting>
  <conditionalFormatting sqref="G60:G61">
    <cfRule type="cellIs" dxfId="12" priority="15" operator="notBetween">
      <formula>-0.001</formula>
      <formula>0.001</formula>
    </cfRule>
  </conditionalFormatting>
  <conditionalFormatting sqref="G67:G72">
    <cfRule type="cellIs" dxfId="11" priority="4" operator="notBetween">
      <formula>-0.001</formula>
      <formula>0.001</formula>
    </cfRule>
  </conditionalFormatting>
  <conditionalFormatting sqref="G76:G79">
    <cfRule type="cellIs" dxfId="10" priority="3" operator="notBetween">
      <formula>-0.001</formula>
      <formula>0.001</formula>
    </cfRule>
  </conditionalFormatting>
  <conditionalFormatting sqref="G81:G84">
    <cfRule type="cellIs" dxfId="9" priority="13" operator="notBetween">
      <formula>-0.001</formula>
      <formula>0.001</formula>
    </cfRule>
  </conditionalFormatting>
  <conditionalFormatting sqref="G86:G89">
    <cfRule type="cellIs" dxfId="8" priority="12" operator="notBetween">
      <formula>-0.001</formula>
      <formula>0.001</formula>
    </cfRule>
  </conditionalFormatting>
  <conditionalFormatting sqref="G92">
    <cfRule type="cellIs" dxfId="7" priority="1" operator="notBetween">
      <formula>-0.001</formula>
      <formula>0.001</formula>
    </cfRule>
  </conditionalFormatting>
  <conditionalFormatting sqref="G94:G95">
    <cfRule type="cellIs" dxfId="6" priority="11" operator="notBetween">
      <formula>-0.001</formula>
      <formula>0.001</formula>
    </cfRule>
  </conditionalFormatting>
  <conditionalFormatting sqref="G97:G101">
    <cfRule type="cellIs" dxfId="5" priority="10" operator="notBetween">
      <formula>-0.001</formula>
      <formula>0.001</formula>
    </cfRule>
  </conditionalFormatting>
  <conditionalFormatting sqref="G104">
    <cfRule type="cellIs" dxfId="4" priority="9" operator="notBetween">
      <formula>-0.001</formula>
      <formula>0.001</formula>
    </cfRule>
  </conditionalFormatting>
  <conditionalFormatting sqref="G106:G109">
    <cfRule type="cellIs" dxfId="3" priority="8" operator="notBetween">
      <formula>-0.001</formula>
      <formula>0.001</formula>
    </cfRule>
  </conditionalFormatting>
  <conditionalFormatting sqref="G112:G113">
    <cfRule type="cellIs" dxfId="2" priority="7" operator="notBetween">
      <formula>-0.001</formula>
      <formula>0.001</formula>
    </cfRule>
  </conditionalFormatting>
  <conditionalFormatting sqref="G117">
    <cfRule type="cellIs" dxfId="1" priority="6" operator="notBetween">
      <formula>-0.001</formula>
      <formula>0.001</formula>
    </cfRule>
  </conditionalFormatting>
  <conditionalFormatting sqref="G119">
    <cfRule type="cellIs" dxfId="0" priority="5" operator="notBetween">
      <formula>-0.001</formula>
      <formula>0.001</formula>
    </cfRule>
  </conditionalFormatting>
  <dataValidations count="1">
    <dataValidation type="list" allowBlank="1" showInputMessage="1" showErrorMessage="1" sqref="G21" xr:uid="{A97D2F7B-FDA4-407E-92F3-17F2D0816A54}">
      <formula1>$N$48:$Q$48</formula1>
    </dataValidation>
  </dataValidations>
  <pageMargins left="0.7" right="0.7" top="0.78740157499999996" bottom="0.78740157499999996" header="0.3" footer="0.3"/>
  <pageSetup orientation="portrait" horizontalDpi="4294967295" verticalDpi="4294967295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Button 1">
              <controlPr defaultSize="0" print="0" autoFill="0" autoPict="0">
                <anchor moveWithCells="1" sizeWithCells="1">
                  <from>
                    <xdr:col>13</xdr:col>
                    <xdr:colOff>99060</xdr:colOff>
                    <xdr:row>2</xdr:row>
                    <xdr:rowOff>152400</xdr:rowOff>
                  </from>
                  <to>
                    <xdr:col>15</xdr:col>
                    <xdr:colOff>335280</xdr:colOff>
                    <xdr:row>6</xdr:row>
                    <xdr:rowOff>60960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278e7f3-5df8-4100-b836-5320443b754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5A98ECA1EC044BB77E0D7F6ADEF7BC" ma:contentTypeVersion="18" ma:contentTypeDescription="Crear nuevo documento." ma:contentTypeScope="" ma:versionID="5e88349ac6f5efd4674595e2a92e1fa9">
  <xsd:schema xmlns:xsd="http://www.w3.org/2001/XMLSchema" xmlns:xs="http://www.w3.org/2001/XMLSchema" xmlns:p="http://schemas.microsoft.com/office/2006/metadata/properties" xmlns:ns3="2278e7f3-5df8-4100-b836-5320443b7544" xmlns:ns4="3fb9cbd1-4a98-4945-a235-2d8a3d5ec2be" targetNamespace="http://schemas.microsoft.com/office/2006/metadata/properties" ma:root="true" ma:fieldsID="bde21b231255bb48ab8a6ec7dd561648" ns3:_="" ns4:_="">
    <xsd:import namespace="2278e7f3-5df8-4100-b836-5320443b7544"/>
    <xsd:import namespace="3fb9cbd1-4a98-4945-a235-2d8a3d5ec2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8e7f3-5df8-4100-b836-5320443b7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9cbd1-4a98-4945-a235-2d8a3d5ec2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E10DE4-EB42-4EC5-8AEE-EE77FE7979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3A318F-BD98-4749-9B6A-DFC991AC8E75}">
  <ds:schemaRefs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3fb9cbd1-4a98-4945-a235-2d8a3d5ec2be"/>
    <ds:schemaRef ds:uri="2278e7f3-5df8-4100-b836-5320443b754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A7863D2-B6F1-4C67-B9E9-1F3A9276C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8e7f3-5df8-4100-b836-5320443b7544"/>
    <ds:schemaRef ds:uri="3fb9cbd1-4a98-4945-a235-2d8a3d5ec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335</vt:i4>
      </vt:variant>
    </vt:vector>
  </HeadingPairs>
  <TitlesOfParts>
    <vt:vector size="340" baseType="lpstr">
      <vt:lpstr>Gap30deg</vt:lpstr>
      <vt:lpstr>Gap60deg</vt:lpstr>
      <vt:lpstr>Gap90deg</vt:lpstr>
      <vt:lpstr>Gap120deg</vt:lpstr>
      <vt:lpstr>AMD1</vt:lpstr>
      <vt:lpstr>Gap120deg!a</vt:lpstr>
      <vt:lpstr>Gap30deg!a</vt:lpstr>
      <vt:lpstr>Gap60deg!a</vt:lpstr>
      <vt:lpstr>Gap90deg!a</vt:lpstr>
      <vt:lpstr>Gap120deg!a_prime</vt:lpstr>
      <vt:lpstr>Gap30deg!a_prime</vt:lpstr>
      <vt:lpstr>Gap60deg!a_prime</vt:lpstr>
      <vt:lpstr>Gap90deg!a_prime</vt:lpstr>
      <vt:lpstr>Gap120deg!a_star</vt:lpstr>
      <vt:lpstr>Gap30deg!a_star</vt:lpstr>
      <vt:lpstr>Gap60deg!a_star</vt:lpstr>
      <vt:lpstr>Gap90deg!a_star</vt:lpstr>
      <vt:lpstr>Gap120deg!b</vt:lpstr>
      <vt:lpstr>Gap30deg!b</vt:lpstr>
      <vt:lpstr>Gap60deg!b</vt:lpstr>
      <vt:lpstr>Gap90deg!b</vt:lpstr>
      <vt:lpstr>Gap120deg!bolt.As</vt:lpstr>
      <vt:lpstr>Gap30deg!bolt.As</vt:lpstr>
      <vt:lpstr>Gap60deg!bolt.As</vt:lpstr>
      <vt:lpstr>Gap90deg!bolt.As</vt:lpstr>
      <vt:lpstr>Gap120deg!bolt.axial_stiffness</vt:lpstr>
      <vt:lpstr>Gap30deg!bolt.axial_stiffness</vt:lpstr>
      <vt:lpstr>Gap60deg!bolt.axial_stiffness</vt:lpstr>
      <vt:lpstr>Gap90deg!bolt.axial_stiffness</vt:lpstr>
      <vt:lpstr>Gap120deg!bolt.bending_stiffness</vt:lpstr>
      <vt:lpstr>Gap30deg!bolt.bending_stiffness</vt:lpstr>
      <vt:lpstr>Gap60deg!bolt.bending_stiffness</vt:lpstr>
      <vt:lpstr>Gap90deg!bolt.bending_stiffness</vt:lpstr>
      <vt:lpstr>Gap120deg!bolt.Dn</vt:lpstr>
      <vt:lpstr>Gap30deg!bolt.Dn</vt:lpstr>
      <vt:lpstr>Gap60deg!bolt.Dn</vt:lpstr>
      <vt:lpstr>Gap90deg!bolt.Dn</vt:lpstr>
      <vt:lpstr>Gap120deg!bolt.Dsh</vt:lpstr>
      <vt:lpstr>Gap30deg!bolt.Dsh</vt:lpstr>
      <vt:lpstr>Gap60deg!bolt.Dsh</vt:lpstr>
      <vt:lpstr>Gap90deg!bolt.Dsh</vt:lpstr>
      <vt:lpstr>Gap120deg!bolt.E</vt:lpstr>
      <vt:lpstr>Gap30deg!bolt.E</vt:lpstr>
      <vt:lpstr>Gap60deg!bolt.E</vt:lpstr>
      <vt:lpstr>Gap90deg!bolt.E</vt:lpstr>
      <vt:lpstr>Gap120deg!bolt.fu</vt:lpstr>
      <vt:lpstr>Gap30deg!bolt.fu</vt:lpstr>
      <vt:lpstr>Gap60deg!bolt.fu</vt:lpstr>
      <vt:lpstr>Gap90deg!bolt.fu</vt:lpstr>
      <vt:lpstr>Gap120deg!bolt.fy</vt:lpstr>
      <vt:lpstr>Gap30deg!bolt.fy</vt:lpstr>
      <vt:lpstr>Gap60deg!bolt.fy</vt:lpstr>
      <vt:lpstr>Gap90deg!bolt.fy</vt:lpstr>
      <vt:lpstr>Gap120deg!bolt.Lsh</vt:lpstr>
      <vt:lpstr>Gap30deg!bolt.Lsh</vt:lpstr>
      <vt:lpstr>Gap60deg!bolt.Lsh</vt:lpstr>
      <vt:lpstr>Gap90deg!bolt.Lsh</vt:lpstr>
      <vt:lpstr>Gap120deg!bolt.pitch</vt:lpstr>
      <vt:lpstr>Gap30deg!bolt.pitch</vt:lpstr>
      <vt:lpstr>Gap60deg!bolt.pitch</vt:lpstr>
      <vt:lpstr>Gap90deg!bolt.pitch</vt:lpstr>
      <vt:lpstr>Gap120deg!bolt.pretension</vt:lpstr>
      <vt:lpstr>Gap30deg!bolt.pretension</vt:lpstr>
      <vt:lpstr>Gap60deg!bolt.pretension</vt:lpstr>
      <vt:lpstr>Gap90deg!bolt.pretension</vt:lpstr>
      <vt:lpstr>Gap120deg!bolt.size</vt:lpstr>
      <vt:lpstr>Gap30deg!bolt.size</vt:lpstr>
      <vt:lpstr>Gap60deg!bolt.size</vt:lpstr>
      <vt:lpstr>Gap90deg!bolt.size</vt:lpstr>
      <vt:lpstr>'AMD1'!case_number</vt:lpstr>
      <vt:lpstr>Gap120deg!central_angle</vt:lpstr>
      <vt:lpstr>Gap30deg!central_angle</vt:lpstr>
      <vt:lpstr>Gap60deg!central_angle</vt:lpstr>
      <vt:lpstr>Gap90deg!central_angle</vt:lpstr>
      <vt:lpstr>Gap120deg!clamped_parts_stiffness</vt:lpstr>
      <vt:lpstr>Gap30deg!clamped_parts_stiffness</vt:lpstr>
      <vt:lpstr>Gap60deg!clamped_parts_stiffness</vt:lpstr>
      <vt:lpstr>Gap90deg!clamped_parts_stiffness</vt:lpstr>
      <vt:lpstr>Gap120deg!dataseries.Fs</vt:lpstr>
      <vt:lpstr>Gap30deg!dataseries.Fs</vt:lpstr>
      <vt:lpstr>Gap60deg!dataseries.Fs</vt:lpstr>
      <vt:lpstr>Gap90deg!dataseries.Fs</vt:lpstr>
      <vt:lpstr>Gap120deg!dataseries.Ms</vt:lpstr>
      <vt:lpstr>Gap30deg!dataseries.Ms</vt:lpstr>
      <vt:lpstr>Gap60deg!dataseries.Ms</vt:lpstr>
      <vt:lpstr>Gap90deg!dataseries.Ms</vt:lpstr>
      <vt:lpstr>Gap120deg!dataseries.Z</vt:lpstr>
      <vt:lpstr>Gap30deg!dataseries.Z</vt:lpstr>
      <vt:lpstr>Gap60deg!dataseries.Z</vt:lpstr>
      <vt:lpstr>Gap90deg!dataseries.Z</vt:lpstr>
      <vt:lpstr>Gap120deg!Do</vt:lpstr>
      <vt:lpstr>Gap30deg!Do</vt:lpstr>
      <vt:lpstr>Gap60deg!Do</vt:lpstr>
      <vt:lpstr>Gap90deg!Do</vt:lpstr>
      <vt:lpstr>Gap120deg!Dw</vt:lpstr>
      <vt:lpstr>Gap30deg!Dw</vt:lpstr>
      <vt:lpstr>Gap60deg!Dw</vt:lpstr>
      <vt:lpstr>Gap90deg!Dw</vt:lpstr>
      <vt:lpstr>Gap120deg!DZ_gap</vt:lpstr>
      <vt:lpstr>Gap30deg!DZ_gap</vt:lpstr>
      <vt:lpstr>Gap60deg!DZ_gap</vt:lpstr>
      <vt:lpstr>Gap90deg!DZ_gap</vt:lpstr>
      <vt:lpstr>Gap120deg!DZ_gap_inclination</vt:lpstr>
      <vt:lpstr>Gap30deg!DZ_gap_inclination</vt:lpstr>
      <vt:lpstr>Gap60deg!DZ_gap_inclination</vt:lpstr>
      <vt:lpstr>Gap90deg!DZ_gap_inclination</vt:lpstr>
      <vt:lpstr>Gap120deg!DZ_gap_tot</vt:lpstr>
      <vt:lpstr>Gap30deg!DZ_gap_tot</vt:lpstr>
      <vt:lpstr>Gap60deg!DZ_gap_tot</vt:lpstr>
      <vt:lpstr>Gap90deg!DZ_gap_tot</vt:lpstr>
      <vt:lpstr>Gap120deg!E_mod</vt:lpstr>
      <vt:lpstr>Gap30deg!E_mod</vt:lpstr>
      <vt:lpstr>Gap60deg!E_mod</vt:lpstr>
      <vt:lpstr>Gap90deg!E_mod</vt:lpstr>
      <vt:lpstr>Gap120deg!flange.A_cf</vt:lpstr>
      <vt:lpstr>Gap30deg!flange.A_cf</vt:lpstr>
      <vt:lpstr>Gap60deg!flange.A_cf</vt:lpstr>
      <vt:lpstr>Gap90deg!flange.A_cf</vt:lpstr>
      <vt:lpstr>Gap120deg!flange.I_cf</vt:lpstr>
      <vt:lpstr>Gap30deg!flange.I_cf</vt:lpstr>
      <vt:lpstr>Gap60deg!flange.I_cf</vt:lpstr>
      <vt:lpstr>Gap90deg!flange.I_cf</vt:lpstr>
      <vt:lpstr>Gap120deg!Fs_coeff.comp.0</vt:lpstr>
      <vt:lpstr>Gap30deg!Fs_coeff.comp.0</vt:lpstr>
      <vt:lpstr>Gap60deg!Fs_coeff.comp.0</vt:lpstr>
      <vt:lpstr>Gap90deg!Fs_coeff.comp.0</vt:lpstr>
      <vt:lpstr>Gap120deg!Fs_coeff.comp.1</vt:lpstr>
      <vt:lpstr>Gap30deg!Fs_coeff.comp.1</vt:lpstr>
      <vt:lpstr>Gap60deg!Fs_coeff.comp.1</vt:lpstr>
      <vt:lpstr>Gap90deg!Fs_coeff.comp.1</vt:lpstr>
      <vt:lpstr>Gap120deg!Fs_coeff.comp.2</vt:lpstr>
      <vt:lpstr>Gap30deg!Fs_coeff.comp.2</vt:lpstr>
      <vt:lpstr>Gap60deg!Fs_coeff.comp.2</vt:lpstr>
      <vt:lpstr>Gap90deg!Fs_coeff.comp.2</vt:lpstr>
      <vt:lpstr>Gap120deg!Fs_coeff.const</vt:lpstr>
      <vt:lpstr>Gap30deg!Fs_coeff.const</vt:lpstr>
      <vt:lpstr>Gap60deg!Fs_coeff.const</vt:lpstr>
      <vt:lpstr>Gap90deg!Fs_coeff.const</vt:lpstr>
      <vt:lpstr>Gap120deg!Fs_coeff.tens.0</vt:lpstr>
      <vt:lpstr>Gap30deg!Fs_coeff.tens.0</vt:lpstr>
      <vt:lpstr>Gap60deg!Fs_coeff.tens.0</vt:lpstr>
      <vt:lpstr>Gap90deg!Fs_coeff.tens.0</vt:lpstr>
      <vt:lpstr>Gap120deg!Fs_coeff.tens.1</vt:lpstr>
      <vt:lpstr>Gap30deg!Fs_coeff.tens.1</vt:lpstr>
      <vt:lpstr>Gap60deg!Fs_coeff.tens.1</vt:lpstr>
      <vt:lpstr>Gap90deg!Fs_coeff.tens.1</vt:lpstr>
      <vt:lpstr>Gap120deg!Fs_coeff.tens.2</vt:lpstr>
      <vt:lpstr>Gap30deg!Fs_coeff.tens.2</vt:lpstr>
      <vt:lpstr>Gap60deg!Fs_coeff.tens.2</vt:lpstr>
      <vt:lpstr>Gap90deg!Fs_coeff.tens.2</vt:lpstr>
      <vt:lpstr>Gap120deg!G_mod</vt:lpstr>
      <vt:lpstr>Gap30deg!G_mod</vt:lpstr>
      <vt:lpstr>Gap60deg!G_mod</vt:lpstr>
      <vt:lpstr>Gap90deg!G_mod</vt:lpstr>
      <vt:lpstr>Gap120deg!gap.angle</vt:lpstr>
      <vt:lpstr>Gap30deg!gap.angle</vt:lpstr>
      <vt:lpstr>Gap60deg!gap.angle</vt:lpstr>
      <vt:lpstr>Gap90deg!gap.angle</vt:lpstr>
      <vt:lpstr>Gap120deg!gap.COV</vt:lpstr>
      <vt:lpstr>Gap30deg!gap.COV</vt:lpstr>
      <vt:lpstr>Gap60deg!gap.COV</vt:lpstr>
      <vt:lpstr>Gap90deg!gap.COV</vt:lpstr>
      <vt:lpstr>Gap120deg!gap.h</vt:lpstr>
      <vt:lpstr>Gap30deg!gap.h</vt:lpstr>
      <vt:lpstr>Gap60deg!gap.h</vt:lpstr>
      <vt:lpstr>Gap90deg!gap.h</vt:lpstr>
      <vt:lpstr>Gap120deg!gap.k_fac</vt:lpstr>
      <vt:lpstr>Gap30deg!gap.k_fac</vt:lpstr>
      <vt:lpstr>Gap60deg!gap.k_fac</vt:lpstr>
      <vt:lpstr>Gap90deg!gap.k_fac</vt:lpstr>
      <vt:lpstr>Gap120deg!gap.k_fl</vt:lpstr>
      <vt:lpstr>Gap30deg!gap.k_fl</vt:lpstr>
      <vt:lpstr>Gap60deg!gap.k_fl</vt:lpstr>
      <vt:lpstr>Gap90deg!gap.k_fl</vt:lpstr>
      <vt:lpstr>Gap120deg!gap.k_mean</vt:lpstr>
      <vt:lpstr>Gap30deg!gap.k_mean</vt:lpstr>
      <vt:lpstr>Gap60deg!gap.k_mean</vt:lpstr>
      <vt:lpstr>Gap90deg!gap.k_mean</vt:lpstr>
      <vt:lpstr>Gap120deg!gap.k_shell</vt:lpstr>
      <vt:lpstr>Gap30deg!gap.k_shell</vt:lpstr>
      <vt:lpstr>Gap60deg!gap.k_shell</vt:lpstr>
      <vt:lpstr>Gap90deg!gap.k_shell</vt:lpstr>
      <vt:lpstr>Gap120deg!gap.L</vt:lpstr>
      <vt:lpstr>Gap30deg!gap.L</vt:lpstr>
      <vt:lpstr>Gap60deg!gap.L</vt:lpstr>
      <vt:lpstr>Gap90deg!gap.L</vt:lpstr>
      <vt:lpstr>Gap120deg!gap.stiffness</vt:lpstr>
      <vt:lpstr>Gap30deg!gap.stiffness</vt:lpstr>
      <vt:lpstr>Gap60deg!gap.stiffness</vt:lpstr>
      <vt:lpstr>Gap90deg!gap.stiffness</vt:lpstr>
      <vt:lpstr>'AMD1'!gap_angle</vt:lpstr>
      <vt:lpstr>Gap120deg!I_tg</vt:lpstr>
      <vt:lpstr>Gap30deg!I_tg</vt:lpstr>
      <vt:lpstr>Gap60deg!I_tg</vt:lpstr>
      <vt:lpstr>Gap90deg!I_tg</vt:lpstr>
      <vt:lpstr>Gap120deg!k_seg</vt:lpstr>
      <vt:lpstr>Gap30deg!k_seg</vt:lpstr>
      <vt:lpstr>Gap60deg!k_seg</vt:lpstr>
      <vt:lpstr>Gap90deg!k_seg</vt:lpstr>
      <vt:lpstr>Gap120deg!Ms_coeff.comp.0</vt:lpstr>
      <vt:lpstr>Gap30deg!Ms_coeff.comp.0</vt:lpstr>
      <vt:lpstr>Gap60deg!Ms_coeff.comp.0</vt:lpstr>
      <vt:lpstr>Gap90deg!Ms_coeff.comp.0</vt:lpstr>
      <vt:lpstr>Gap120deg!Ms_coeff.comp.1</vt:lpstr>
      <vt:lpstr>Gap30deg!Ms_coeff.comp.1</vt:lpstr>
      <vt:lpstr>Gap60deg!Ms_coeff.comp.1</vt:lpstr>
      <vt:lpstr>Gap90deg!Ms_coeff.comp.1</vt:lpstr>
      <vt:lpstr>Gap120deg!Ms_coeff.comp.2</vt:lpstr>
      <vt:lpstr>Gap30deg!Ms_coeff.comp.2</vt:lpstr>
      <vt:lpstr>Gap60deg!Ms_coeff.comp.2</vt:lpstr>
      <vt:lpstr>Gap90deg!Ms_coeff.comp.2</vt:lpstr>
      <vt:lpstr>Gap120deg!Ms_coeff.const</vt:lpstr>
      <vt:lpstr>Gap30deg!Ms_coeff.const</vt:lpstr>
      <vt:lpstr>Gap60deg!Ms_coeff.const</vt:lpstr>
      <vt:lpstr>Gap90deg!Ms_coeff.const</vt:lpstr>
      <vt:lpstr>Gap120deg!Ms_coeff.tens.0</vt:lpstr>
      <vt:lpstr>Gap30deg!Ms_coeff.tens.0</vt:lpstr>
      <vt:lpstr>Gap60deg!Ms_coeff.tens.0</vt:lpstr>
      <vt:lpstr>Gap90deg!Ms_coeff.tens.0</vt:lpstr>
      <vt:lpstr>Gap120deg!Ms_coeff.tens.1</vt:lpstr>
      <vt:lpstr>Gap30deg!Ms_coeff.tens.1</vt:lpstr>
      <vt:lpstr>Gap60deg!Ms_coeff.tens.1</vt:lpstr>
      <vt:lpstr>Gap90deg!Ms_coeff.tens.1</vt:lpstr>
      <vt:lpstr>Gap120deg!Ms_coeff.tens.2</vt:lpstr>
      <vt:lpstr>Gap30deg!Ms_coeff.tens.2</vt:lpstr>
      <vt:lpstr>Gap60deg!Ms_coeff.tens.2</vt:lpstr>
      <vt:lpstr>Gap90deg!Ms_coeff.tens.2</vt:lpstr>
      <vt:lpstr>Gap120deg!point1.Fs</vt:lpstr>
      <vt:lpstr>Gap30deg!point1.Fs</vt:lpstr>
      <vt:lpstr>Gap60deg!point1.Fs</vt:lpstr>
      <vt:lpstr>Gap90deg!point1.Fs</vt:lpstr>
      <vt:lpstr>Gap120deg!point1.Ms</vt:lpstr>
      <vt:lpstr>Gap30deg!point1.Ms</vt:lpstr>
      <vt:lpstr>Gap60deg!point1.Ms</vt:lpstr>
      <vt:lpstr>Gap90deg!point1.Ms</vt:lpstr>
      <vt:lpstr>Gap120deg!point1.Z</vt:lpstr>
      <vt:lpstr>Gap30deg!point1.Z</vt:lpstr>
      <vt:lpstr>Gap60deg!point1.Z</vt:lpstr>
      <vt:lpstr>Gap90deg!point1.Z</vt:lpstr>
      <vt:lpstr>Gap120deg!point2.Fs</vt:lpstr>
      <vt:lpstr>Gap30deg!point2.Fs</vt:lpstr>
      <vt:lpstr>Gap60deg!point2.Fs</vt:lpstr>
      <vt:lpstr>Gap90deg!point2.Fs</vt:lpstr>
      <vt:lpstr>Gap120deg!point2.Ms</vt:lpstr>
      <vt:lpstr>Gap30deg!point2.Ms</vt:lpstr>
      <vt:lpstr>Gap60deg!point2.Ms</vt:lpstr>
      <vt:lpstr>Gap90deg!point2.Ms</vt:lpstr>
      <vt:lpstr>Gap120deg!point2.Z</vt:lpstr>
      <vt:lpstr>Gap30deg!point2.Z</vt:lpstr>
      <vt:lpstr>Gap60deg!point2.Z</vt:lpstr>
      <vt:lpstr>Gap90deg!point2.Z</vt:lpstr>
      <vt:lpstr>Gap120deg!point3.Fs</vt:lpstr>
      <vt:lpstr>Gap30deg!point3.Fs</vt:lpstr>
      <vt:lpstr>Gap60deg!point3.Fs</vt:lpstr>
      <vt:lpstr>Gap90deg!point3.Fs</vt:lpstr>
      <vt:lpstr>Gap120deg!point3.Ms</vt:lpstr>
      <vt:lpstr>Gap30deg!point3.Ms</vt:lpstr>
      <vt:lpstr>Gap60deg!point3.Ms</vt:lpstr>
      <vt:lpstr>Gap90deg!point3.Ms</vt:lpstr>
      <vt:lpstr>Gap120deg!point3.Z</vt:lpstr>
      <vt:lpstr>Gap30deg!point3.Z</vt:lpstr>
      <vt:lpstr>Gap60deg!point3.Z</vt:lpstr>
      <vt:lpstr>Gap90deg!point3.Z</vt:lpstr>
      <vt:lpstr>Gap120deg!point4.Fs</vt:lpstr>
      <vt:lpstr>Gap30deg!point4.Fs</vt:lpstr>
      <vt:lpstr>Gap60deg!point4.Fs</vt:lpstr>
      <vt:lpstr>Gap90deg!point4.Fs</vt:lpstr>
      <vt:lpstr>Gap120deg!point4.Ms</vt:lpstr>
      <vt:lpstr>Gap30deg!point4.Ms</vt:lpstr>
      <vt:lpstr>Gap60deg!point4.Ms</vt:lpstr>
      <vt:lpstr>Gap90deg!point4.Ms</vt:lpstr>
      <vt:lpstr>Gap120deg!point4.Z</vt:lpstr>
      <vt:lpstr>Gap30deg!point4.Z</vt:lpstr>
      <vt:lpstr>Gap60deg!point4.Z</vt:lpstr>
      <vt:lpstr>Gap90deg!point4.Z</vt:lpstr>
      <vt:lpstr>Gap120deg!polynomial_initial_slope</vt:lpstr>
      <vt:lpstr>Gap30deg!polynomial_initial_slope</vt:lpstr>
      <vt:lpstr>Gap60deg!polynomial_initial_slope</vt:lpstr>
      <vt:lpstr>Gap90deg!polynomial_initial_slope</vt:lpstr>
      <vt:lpstr>Gap120deg!Print_Area</vt:lpstr>
      <vt:lpstr>Gap30deg!Print_Area</vt:lpstr>
      <vt:lpstr>Gap60deg!Print_Area</vt:lpstr>
      <vt:lpstr>Gap90deg!Print_Area</vt:lpstr>
      <vt:lpstr>Gap120deg!Radius</vt:lpstr>
      <vt:lpstr>Gap30deg!Radius</vt:lpstr>
      <vt:lpstr>Gap60deg!Radius</vt:lpstr>
      <vt:lpstr>Gap90deg!Radius</vt:lpstr>
      <vt:lpstr>'AMD1'!sheet_name</vt:lpstr>
      <vt:lpstr>Gap120deg!shell_thickness</vt:lpstr>
      <vt:lpstr>Gap30deg!shell_thickness</vt:lpstr>
      <vt:lpstr>Gap60deg!shell_thickness</vt:lpstr>
      <vt:lpstr>Gap90deg!shell_thickness</vt:lpstr>
      <vt:lpstr>Gap120deg!stiffness_correction_factor</vt:lpstr>
      <vt:lpstr>Gap30deg!stiffness_correction_factor</vt:lpstr>
      <vt:lpstr>Gap60deg!stiffness_correction_factor</vt:lpstr>
      <vt:lpstr>Gap90deg!stiffness_correction_factor</vt:lpstr>
      <vt:lpstr>Gap120deg!t</vt:lpstr>
      <vt:lpstr>Gap30deg!t</vt:lpstr>
      <vt:lpstr>Gap60deg!t</vt:lpstr>
      <vt:lpstr>Gap90deg!t</vt:lpstr>
      <vt:lpstr>Gap120deg!TemplateTitle</vt:lpstr>
      <vt:lpstr>Gap30deg!TemplateTitle</vt:lpstr>
      <vt:lpstr>Gap60deg!TemplateTitle</vt:lpstr>
      <vt:lpstr>Gap90deg!TemplateTitle</vt:lpstr>
      <vt:lpstr>Gap120deg!TemplateVersion</vt:lpstr>
      <vt:lpstr>Gap30deg!TemplateVersion</vt:lpstr>
      <vt:lpstr>Gap60deg!TemplateVersion</vt:lpstr>
      <vt:lpstr>Gap90deg!TemplateVersion</vt:lpstr>
      <vt:lpstr>Gap120deg!Title</vt:lpstr>
      <vt:lpstr>Gap30deg!Title</vt:lpstr>
      <vt:lpstr>Gap60deg!Title</vt:lpstr>
      <vt:lpstr>Gap90deg!Title</vt:lpstr>
      <vt:lpstr>Gap120deg!true_force_initial_slope</vt:lpstr>
      <vt:lpstr>Gap30deg!true_force_initial_slope</vt:lpstr>
      <vt:lpstr>Gap60deg!true_force_initial_slope</vt:lpstr>
      <vt:lpstr>Gap90deg!true_force_initial_slope</vt:lpstr>
      <vt:lpstr>Gap120deg!true_moment_initial_slope</vt:lpstr>
      <vt:lpstr>Gap30deg!true_moment_initial_slope</vt:lpstr>
      <vt:lpstr>Gap60deg!true_moment_initial_slope</vt:lpstr>
      <vt:lpstr>Gap90deg!true_moment_initial_slope</vt:lpstr>
      <vt:lpstr>Gap120deg!u</vt:lpstr>
      <vt:lpstr>Gap30deg!u</vt:lpstr>
      <vt:lpstr>Gap60deg!u</vt:lpstr>
      <vt:lpstr>Gap90deg!u</vt:lpstr>
      <vt:lpstr>Gap120deg!u_tol</vt:lpstr>
      <vt:lpstr>Gap30deg!u_tol</vt:lpstr>
      <vt:lpstr>Gap60deg!u_tol</vt:lpstr>
      <vt:lpstr>Gap90deg!u_tol</vt:lpstr>
      <vt:lpstr>Gap120deg!Z_2_td</vt:lpstr>
      <vt:lpstr>Gap30deg!Z_2_td</vt:lpstr>
      <vt:lpstr>Gap60deg!Z_2_td</vt:lpstr>
      <vt:lpstr>Gap90deg!Z_2_td</vt:lpstr>
      <vt:lpstr>Gap120deg!Z_dw</vt:lpstr>
      <vt:lpstr>Gap30deg!Z_dw</vt:lpstr>
      <vt:lpstr>Gap60deg!Z_dw</vt:lpstr>
      <vt:lpstr>Gap90deg!Z_dw</vt:lpstr>
      <vt:lpstr>Gap120deg!Z0</vt:lpstr>
      <vt:lpstr>Gap30deg!Z0</vt:lpstr>
      <vt:lpstr>Gap60deg!Z0</vt:lpstr>
      <vt:lpstr>Gap90deg!Z0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Marc (SGRE OF S&amp;PR EN SUS)</dc:creator>
  <cp:lastModifiedBy>Del Buono, Marcello</cp:lastModifiedBy>
  <dcterms:created xsi:type="dcterms:W3CDTF">2024-03-07T08:42:31Z</dcterms:created>
  <dcterms:modified xsi:type="dcterms:W3CDTF">2024-09-12T14:27:01Z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13f521-439d-4e48-8e98-41ab6c596aa7_Enabled">
    <vt:lpwstr>true</vt:lpwstr>
  </property>
  <property fmtid="{D5CDD505-2E9C-101B-9397-08002B2CF9AE}" pid="3" name="MSIP_Label_6013f521-439d-4e48-8e98-41ab6c596aa7_SetDate">
    <vt:lpwstr>2024-03-07T08:43:42Z</vt:lpwstr>
  </property>
  <property fmtid="{D5CDD505-2E9C-101B-9397-08002B2CF9AE}" pid="4" name="MSIP_Label_6013f521-439d-4e48-8e98-41ab6c596aa7_Method">
    <vt:lpwstr>Standard</vt:lpwstr>
  </property>
  <property fmtid="{D5CDD505-2E9C-101B-9397-08002B2CF9AE}" pid="5" name="MSIP_Label_6013f521-439d-4e48-8e98-41ab6c596aa7_Name">
    <vt:lpwstr>6013f521-439d-4e48-8e98-41ab6c596aa7</vt:lpwstr>
  </property>
  <property fmtid="{D5CDD505-2E9C-101B-9397-08002B2CF9AE}" pid="6" name="MSIP_Label_6013f521-439d-4e48-8e98-41ab6c596aa7_SiteId">
    <vt:lpwstr>12f921d8-f30d-4596-a652-7045b338485a</vt:lpwstr>
  </property>
  <property fmtid="{D5CDD505-2E9C-101B-9397-08002B2CF9AE}" pid="7" name="MSIP_Label_6013f521-439d-4e48-8e98-41ab6c596aa7_ActionId">
    <vt:lpwstr>7234a3fb-e318-4358-a981-1b72456cf40e</vt:lpwstr>
  </property>
  <property fmtid="{D5CDD505-2E9C-101B-9397-08002B2CF9AE}" pid="8" name="MSIP_Label_6013f521-439d-4e48-8e98-41ab6c596aa7_ContentBits">
    <vt:lpwstr>0</vt:lpwstr>
  </property>
  <property fmtid="{D5CDD505-2E9C-101B-9397-08002B2CF9AE}" pid="9" name="ContentTypeId">
    <vt:lpwstr>0x0101004E5A98ECA1EC044BB77E0D7F6ADEF7BC</vt:lpwstr>
  </property>
</Properties>
</file>