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validations\flangesegments.PolynomialLFlangeSegment\"/>
    </mc:Choice>
  </mc:AlternateContent>
  <xr:revisionPtr revIDLastSave="0" documentId="13_ncr:1_{274AD230-6F8D-4BC1-B64D-5D0E4CF7CDA4}" xr6:coauthVersionLast="47" xr6:coauthVersionMax="47" xr10:uidLastSave="{00000000-0000-0000-0000-000000000000}"/>
  <bookViews>
    <workbookView xWindow="-20940" yWindow="7275" windowWidth="17280" windowHeight="888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Gap120deg!$J$161</definedName>
    <definedName name="a_prime" localSheetId="0">Gap30deg!$J$161</definedName>
    <definedName name="a_prime" localSheetId="1">Gap60deg!$J$161</definedName>
    <definedName name="a_prime" localSheetId="2">Gap90deg!$J$161</definedName>
    <definedName name="a_star" localSheetId="3">Gap120deg!$J$162</definedName>
    <definedName name="a_star" localSheetId="0">Gap30deg!$J$162</definedName>
    <definedName name="a_star" localSheetId="1">Gap60deg!$J$162</definedName>
    <definedName name="a_star" localSheetId="2">Gap90deg!$J$162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Gap120deg!$J$157</definedName>
    <definedName name="bolt.As" localSheetId="0">Gap30deg!$J$157</definedName>
    <definedName name="bolt.As" localSheetId="1">Gap60deg!$J$157</definedName>
    <definedName name="bolt.As" localSheetId="2">Gap90deg!$J$157</definedName>
    <definedName name="bolt.axial_stiffness" localSheetId="3">Gap120deg!$J$155</definedName>
    <definedName name="bolt.axial_stiffness" localSheetId="0">Gap30deg!$J$155</definedName>
    <definedName name="bolt.axial_stiffness" localSheetId="1">Gap60deg!$J$155</definedName>
    <definedName name="bolt.axial_stiffness" localSheetId="2">Gap90deg!$J$155</definedName>
    <definedName name="bolt.bending_stiffness" localSheetId="3">Gap120deg!$J$156</definedName>
    <definedName name="bolt.bending_stiffness" localSheetId="0">Gap30deg!$J$156</definedName>
    <definedName name="bolt.bending_stiffness" localSheetId="1">Gap60deg!$J$156</definedName>
    <definedName name="bolt.bending_stiffness" localSheetId="2">Gap90deg!$J$156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Gap120deg!$J$164</definedName>
    <definedName name="clamped_parts_stiffness" localSheetId="0">Gap30deg!$J$164</definedName>
    <definedName name="clamped_parts_stiffness" localSheetId="1">Gap60deg!$J$164</definedName>
    <definedName name="clamped_parts_stiffness" localSheetId="2">Gap90deg!$J$164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DZ_gap_tot" localSheetId="3">Gap120deg!$J$149</definedName>
    <definedName name="DZ_gap_tot" localSheetId="0">Gap30deg!$J$149</definedName>
    <definedName name="DZ_gap_tot" localSheetId="1">Gap60deg!$J$149</definedName>
    <definedName name="DZ_gap_tot" localSheetId="2">Gap90deg!$J$149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Gap120deg!$J$160</definedName>
    <definedName name="gap.angle" localSheetId="0">Gap30deg!$J$160</definedName>
    <definedName name="gap.angle" localSheetId="1">Gap60deg!$J$160</definedName>
    <definedName name="gap.angle" localSheetId="2">Gap90deg!$J$160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Gap120deg!$J$163</definedName>
    <definedName name="I_tg" localSheetId="0">Gap30deg!$J$163</definedName>
    <definedName name="I_tg" localSheetId="1">Gap60deg!$J$163</definedName>
    <definedName name="I_tg" localSheetId="2">Gap90deg!$J$163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Gap120deg!$J$152</definedName>
    <definedName name="polynomial_initial_slope" localSheetId="0">Gap30deg!$J$152</definedName>
    <definedName name="polynomial_initial_slope" localSheetId="1">Gap60deg!$J$152</definedName>
    <definedName name="polynomial_initial_slope" localSheetId="2">Gap90deg!$J$152</definedName>
    <definedName name="_xlnm.Print_Area" localSheetId="3">Gap120deg!$A$11:$K$176</definedName>
    <definedName name="_xlnm.Print_Area" localSheetId="0">Gap30deg!$A$11:$K$176</definedName>
    <definedName name="_xlnm.Print_Area" localSheetId="1">Gap60deg!$A$11:$K$176</definedName>
    <definedName name="_xlnm.Print_Area" localSheetId="2">Gap90deg!$A$11:$K$176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Gap120deg!$J$165</definedName>
    <definedName name="true_force_initial_slope" localSheetId="0">Gap30deg!$J$165</definedName>
    <definedName name="true_force_initial_slope" localSheetId="1">Gap60deg!$J$165</definedName>
    <definedName name="true_force_initial_slope" localSheetId="2">Gap90deg!$J$165</definedName>
    <definedName name="true_moment_initial_slope" localSheetId="3">Gap120deg!$J$166</definedName>
    <definedName name="true_moment_initial_slope" localSheetId="0">Gap30deg!$J$166</definedName>
    <definedName name="true_moment_initial_slope" localSheetId="1">Gap60deg!$J$166</definedName>
    <definedName name="true_moment_initial_slope" localSheetId="2">Gap90deg!$J$166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16" l="1"/>
  <c r="G23" i="16"/>
  <c r="G22" i="16"/>
  <c r="R27" i="16"/>
  <c r="B28" i="16"/>
  <c r="B31" i="16" s="1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28" i="16"/>
  <c r="R28" i="16"/>
  <c r="R29" i="16"/>
  <c r="R30" i="16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104" i="16" a="1"/>
  <c r="F76" i="16" a="1"/>
  <c r="F48" i="16" a="1"/>
  <c r="F117" i="16" a="1"/>
  <c r="F37" i="16" a="1"/>
  <c r="F97" i="16" a="1"/>
  <c r="F88" i="16" a="1"/>
  <c r="F113" i="16" a="1"/>
  <c r="F101" i="16" a="1"/>
  <c r="F81" i="16" a="1"/>
  <c r="F70" i="16" a="1"/>
  <c r="F93" i="16" a="1"/>
  <c r="F78" i="16" a="1"/>
  <c r="F61" i="16" a="1"/>
  <c r="F51" i="16" a="1"/>
  <c r="F68" i="16" a="1"/>
  <c r="F29" i="16" a="1"/>
  <c r="F31" i="16" a="1"/>
  <c r="F38" i="16" a="1"/>
  <c r="F106" i="16" a="1"/>
  <c r="F86" i="16" a="1"/>
  <c r="F53" i="16" a="1"/>
  <c r="F119" i="16" a="1"/>
  <c r="F95" i="16" a="1"/>
  <c r="F112" i="16" a="1"/>
  <c r="F49" i="16" a="1"/>
  <c r="F99" i="16" a="1"/>
  <c r="F52" i="16" a="1"/>
  <c r="F36" i="16" a="1"/>
  <c r="F69" i="16" a="1"/>
  <c r="F92" i="16" a="1"/>
  <c r="F67" i="16" a="1"/>
  <c r="F89" i="16" a="1"/>
  <c r="F71" i="16" a="1"/>
  <c r="F87" i="16" a="1"/>
  <c r="F100" i="16" a="1"/>
  <c r="F50" i="16" a="1"/>
  <c r="F84" i="16" a="1"/>
  <c r="F72" i="16" a="1"/>
  <c r="F77" i="16" a="1"/>
  <c r="F108" i="16" a="1"/>
  <c r="F107" i="16" a="1"/>
  <c r="F82" i="16" a="1"/>
  <c r="F79" i="16" a="1"/>
  <c r="F109" i="16" a="1"/>
  <c r="F83" i="16" a="1"/>
  <c r="F60" i="16" a="1"/>
  <c r="F30" i="16" a="1"/>
  <c r="F109" i="16" l="1"/>
  <c r="F93" i="16"/>
  <c r="F79" i="16"/>
  <c r="F100" i="16"/>
  <c r="E124" i="16" a="1"/>
  <c r="E124" i="16" s="1"/>
  <c r="E133" i="16" a="1"/>
  <c r="E133" i="16" s="1"/>
  <c r="E123" i="16" a="1"/>
  <c r="E123" i="16" s="1"/>
  <c r="E122" i="16" a="1"/>
  <c r="E122" i="16" s="1"/>
  <c r="E132" i="16" a="1"/>
  <c r="E132" i="16" s="1"/>
  <c r="E121" i="16" a="1"/>
  <c r="E121" i="16" s="1"/>
  <c r="E131" i="16" a="1"/>
  <c r="E131" i="16" s="1"/>
  <c r="E120" i="16" a="1"/>
  <c r="E120" i="16" s="1"/>
  <c r="E130" i="16" a="1"/>
  <c r="E130" i="16" s="1"/>
  <c r="E129" i="16" a="1"/>
  <c r="E129" i="16" s="1"/>
  <c r="E128" i="16" a="1"/>
  <c r="E128" i="16" s="1"/>
  <c r="E127" i="16" a="1"/>
  <c r="E127" i="16" s="1"/>
  <c r="E126" i="16" a="1"/>
  <c r="E126" i="16" s="1"/>
  <c r="E125" i="16" a="1"/>
  <c r="E125" i="16" s="1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82" i="16"/>
  <c r="F87" i="16"/>
  <c r="F101" i="16"/>
  <c r="F95" i="16"/>
  <c r="F104" i="16"/>
  <c r="F84" i="16"/>
  <c r="F83" i="16"/>
  <c r="F97" i="16"/>
  <c r="I97" i="16" s="1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A159" i="15" s="1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A159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A159" i="13" s="1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G79" i="16" l="1"/>
  <c r="G93" i="16"/>
  <c r="R79" i="16"/>
  <c r="G92" i="16"/>
  <c r="G119" i="16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4" i="15"/>
  <c r="A139" i="15"/>
  <c r="A151" i="15"/>
  <c r="A126" i="14"/>
  <c r="A144" i="14"/>
  <c r="A139" i="14"/>
  <c r="A151" i="14"/>
  <c r="A139" i="13"/>
  <c r="A126" i="13"/>
  <c r="A144" i="13"/>
  <c r="A151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9" i="2"/>
  <c r="A126" i="2"/>
  <c r="A151" i="2"/>
  <c r="A154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<sst xmlns="http://schemas.openxmlformats.org/spreadsheetml/2006/main" count="1677" uniqueCount="348">
  <si>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</si>
  <si>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</si>
  <si>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</si>
  <si>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</si>
  <si>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</si>
  <si>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</si>
  <si>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</si>
  <si>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</si>
  <si>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</si>
  <si>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</si>
  <si>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</si>
  <si>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</si>
  <si>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</si>
  <si>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</si>
  <si>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</si>
  <si>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</si>
  <si>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</si>
  <si>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</si>
  <si>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</si>
  <si>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</si>
  <si>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</si>
  <si>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</si>
  <si>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</si>
  <si>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</si>
  <si>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</si>
  <si>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</si>
  <si>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</si>
  <si>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</si>
  <si>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</si>
  <si>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</si>
  <si>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</si>
  <si>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</si>
  <si>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</si>
  <si>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</si>
  <si>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</si>
  <si>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</si>
  <si>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</si>
  <si>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</si>
  <si>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</si>
  <si>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</si>
  <si>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</si>
  <si>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</si>
  <si>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</si>
  <si>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</si>
  <si>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</si>
  <si>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</si>
  <si>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</si>
  <si>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</si>
  <si>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</si>
  <si>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</si>
  <si>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</si>
  <si>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</si>
  <si>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</si>
  <si>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</si>
  <si>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</si>
  <si>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</si>
  <si>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</si>
  <si>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</si>
  <si>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</si>
  <si>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</si>
  <si>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</si>
  <si>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</si>
  <si>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</si>
  <si>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</si>
  <si>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</si>
  <si>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</si>
  <si>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</si>
  <si>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</si>
  <si>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</si>
  <si>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</si>
  <si>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</si>
  <si>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</si>
  <si>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</si>
  <si>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</si>
  <si>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</si>
  <si>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</si>
  <si>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</si>
  <si>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</si>
  <si>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</si>
  <si>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</si>
  <si>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</si>
  <si>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</si>
  <si>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</si>
  <si>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</si>
  <si>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</si>
  <si>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</si>
  <si>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</si>
  <si>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</si>
  <si>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</si>
  <si>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</si>
  <si>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</si>
  <si>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</si>
  <si>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</si>
  <si>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</si>
  <si>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</si>
  <si>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</si>
  <si>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</si>
  <si>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</si>
  <si>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</si>
  <si>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</si>
  <si>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</si>
  <si>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</si>
  <si>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</si>
  <si>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</si>
  <si>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</si>
  <si>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</si>
  <si>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</si>
  <si>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</si>
  <si>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</si>
  <si>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</si>
  <si>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</si>
  <si>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</si>
  <si>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</si>
  <si>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</si>
  <si>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</si>
  <si>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</si>
  <si>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</si>
  <si>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</si>
  <si>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</si>
  <si>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</si>
  <si>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</si>
  <si>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</si>
  <si>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</si>
  <si>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</si>
  <si>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</si>
  <si>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</si>
  <si>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</si>
  <si>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</si>
  <si>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</si>
  <si>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</si>
  <si>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</si>
  <si>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</si>
  <si>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</si>
  <si>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</si>
  <si>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</si>
  <si>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</si>
  <si>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</si>
  <si>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</si>
  <si>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</si>
  <si>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</si>
  <si>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</si>
  <si>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</si>
  <si>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</si>
  <si>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</si>
  <si>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</si>
  <si>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</si>
  <si>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</si>
  <si>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</si>
  <si>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</si>
  <si>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</si>
  <si>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</si>
  <si>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</si>
  <si>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</si>
  <si>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</si>
  <si>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</si>
  <si>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</si>
  <si>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</si>
  <si>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</si>
  <si>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</si>
  <si>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</si>
  <si>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</si>
  <si>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</si>
  <si>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</si>
  <si>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</si>
  <si>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</si>
  <si>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</si>
  <si>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</si>
  <si>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</si>
  <si>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</si>
  <si>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</si>
  <si>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</si>
  <si>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</si>
  <si>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</si>
  <si>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</si>
  <si>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</si>
  <si>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</si>
  <si>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</si>
  <si>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</si>
  <si>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</si>
  <si>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</si>
  <si>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</si>
  <si>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</si>
  <si>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</si>
  <si>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</si>
  <si>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</si>
  <si>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</si>
  <si>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</si>
  <si>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</si>
  <si>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</si>
  <si>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</si>
  <si>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</si>
  <si>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</si>
  <si>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</si>
  <si>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</si>
  <si>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</si>
  <si>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</si>
  <si>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</si>
  <si>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</si>
  <si>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</si>
  <si>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</si>
  <si>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</si>
  <si>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</si>
  <si>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</si>
  <si>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</si>
  <si>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</si>
  <si>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</si>
  <si>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</si>
  <si>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</si>
  <si>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</si>
  <si>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</si>
  <si>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</si>
  <si>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</si>
  <si>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</si>
  <si>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</si>
  <si>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</si>
  <si>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</si>
  <si>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</si>
  <si>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</si>
  <si>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</si>
  <si>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</si>
  <si>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</si>
  <si>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</si>
  <si>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</si>
  <si>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</si>
  <si>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</si>
  <si>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</si>
  <si>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</si>
  <si>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</si>
  <si>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</si>
  <si>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</si>
  <si>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</si>
  <si>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</si>
  <si>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</si>
  <si>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</si>
  <si>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</si>
  <si>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</si>
  <si>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</si>
  <si>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</si>
  <si>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</si>
  <si>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</si>
  <si>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</si>
  <si>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</si>
  <si>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</si>
  <si>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</si>
  <si>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</si>
  <si>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</si>
  <si>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</si>
  <si>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</si>
  <si>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</si>
  <si>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</si>
  <si>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</si>
  <si>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</si>
  <si>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</si>
  <si>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</si>
  <si>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</si>
  <si>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</si>
  <si>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</si>
  <si>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</si>
  <si>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</si>
  <si>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</si>
  <si>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</si>
  <si>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</si>
  <si>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</si>
  <si>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</si>
  <si>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</si>
  <si>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</si>
  <si>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</si>
  <si>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</si>
  <si>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</si>
  <si>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</si>
  <si>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</si>
  <si>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</si>
  <si>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</si>
  <si>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</si>
  <si>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</si>
  <si>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</si>
  <si>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</si>
  <si>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</si>
  <si>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</si>
  <si>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</si>
  <si>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</si>
  <si>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</si>
  <si>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</si>
  <si>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</si>
  <si>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</si>
  <si>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</si>
  <si>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</si>
  <si>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</si>
  <si>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</si>
  <si>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</si>
  <si>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</si>
  <si>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</si>
  <si>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</si>
  <si>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</si>
  <si>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</si>
  <si>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</si>
  <si>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</si>
  <si>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</si>
  <si>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</si>
  <si>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</si>
  <si>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</si>
  <si>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</si>
  <si>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</si>
  <si>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</si>
  <si>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</si>
  <si>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</si>
  <si>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</si>
  <si>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</si>
  <si>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</si>
  <si>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</si>
  <si>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</si>
  <si>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</si>
  <si>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</si>
  <si>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</si>
  <si>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</si>
  <si>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</si>
  <si>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</si>
  <si>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</si>
  <si>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</si>
  <si>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</si>
  <si>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</si>
  <si>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I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</si>
  <si>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</si>
  <si>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J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</si>
  <si>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</si>
  <si>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K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</si>
  <si>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</si>
  <si>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L</t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</si>
  <si>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</si>
  <si>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</si>
  <si>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</si>
  <si>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</si>
  <si>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</si>
  <si>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</si>
  <si>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</si>
  <si>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</si>
  <si>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</si>
  <si>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</si>
  <si>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</si>
  <si>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</si>
  <si>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0,M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</si>
  <si>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</si>
  <si>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</si>
  <si>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t>Polynomial coefficients for bending moment</t>
  </si>
  <si>
    <t>Note that these don't provide an exact match to</t>
  </si>
  <si>
    <t>the interpolated values, but usually good enough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</si>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</sst>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000"/>
    <numFmt numFmtId="171" formatCode="0.00000000000000000000"/>
    <numFmt numFmtId="172" formatCode="0.0000000"/>
    <numFmt numFmtId="173" formatCode="0.000E+00"/>
  </numFmts>
  <fonts count="6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color theme="1"/>
      <name val="Arial"/>
      <family val="2"/>
      <charset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72">
    <xf numFmtId="0" fontId="0" fillId="0" borderId="0"/>
    <xf numFmtId="0" fontId="6" fillId="0" borderId="0"/>
    <xf numFmtId="0" fontId="5" fillId="0" borderId="0"/>
    <xf numFmtId="9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66" fillId="0" borderId="0"/>
    <xf numFmtId="9" fontId="66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9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3" borderId="1" xfId="1" applyFont="1" applyFill="1" applyBorder="1" applyAlignment="1">
      <alignment horizontal="left" vertical="center"/>
    </xf>
    <xf numFmtId="2" fontId="10" fillId="3" borderId="1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right" vertical="center"/>
    </xf>
    <xf numFmtId="0" fontId="12" fillId="3" borderId="1" xfId="1" applyFont="1" applyFill="1" applyBorder="1" applyAlignment="1">
      <alignment horizontal="left" vertical="center"/>
    </xf>
    <xf numFmtId="0" fontId="13" fillId="3" borderId="0" xfId="1" applyFont="1" applyFill="1" applyAlignment="1">
      <alignment horizontal="right" vertical="center"/>
    </xf>
    <xf numFmtId="0" fontId="9" fillId="3" borderId="2" xfId="1" applyFont="1" applyFill="1" applyBorder="1" applyAlignment="1">
      <alignment horizontal="right" vertical="center"/>
    </xf>
    <xf numFmtId="0" fontId="12" fillId="3" borderId="2" xfId="1" applyFont="1" applyFill="1" applyBorder="1" applyAlignment="1">
      <alignment horizontal="left" vertical="center"/>
    </xf>
    <xf numFmtId="0" fontId="14" fillId="3" borderId="3" xfId="1" applyFont="1" applyFill="1" applyBorder="1" applyAlignment="1">
      <alignment horizontal="left"/>
    </xf>
    <xf numFmtId="2" fontId="15" fillId="3" borderId="4" xfId="1" applyNumberFormat="1" applyFont="1" applyFill="1" applyBorder="1" applyAlignment="1">
      <alignment horizontal="center"/>
    </xf>
    <xf numFmtId="0" fontId="16" fillId="3" borderId="4" xfId="1" applyFont="1" applyFill="1" applyBorder="1" applyAlignment="1">
      <alignment horizontal="left"/>
    </xf>
    <xf numFmtId="0" fontId="9" fillId="3" borderId="5" xfId="1" applyFont="1" applyFill="1" applyBorder="1" applyAlignment="1">
      <alignment horizontal="left" vertical="center"/>
    </xf>
    <xf numFmtId="0" fontId="9" fillId="3" borderId="5" xfId="1" applyFont="1" applyFill="1" applyBorder="1" applyAlignment="1">
      <alignment horizontal="right" vertical="center"/>
    </xf>
    <xf numFmtId="0" fontId="12" fillId="3" borderId="5" xfId="1" applyFont="1" applyFill="1" applyBorder="1" applyAlignment="1">
      <alignment horizontal="left" vertical="center"/>
    </xf>
    <xf numFmtId="0" fontId="7" fillId="2" borderId="0" xfId="1" applyFont="1" applyFill="1" applyAlignment="1">
      <alignment vertical="center" wrapText="1"/>
    </xf>
    <xf numFmtId="0" fontId="17" fillId="4" borderId="0" xfId="1" applyFont="1" applyFill="1" applyAlignment="1">
      <alignment horizontal="left" vertical="top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7" fillId="4" borderId="0" xfId="1" applyFont="1" applyFill="1" applyAlignment="1">
      <alignment vertical="top" wrapText="1"/>
    </xf>
    <xf numFmtId="0" fontId="18" fillId="0" borderId="11" xfId="1" applyFont="1" applyBorder="1" applyAlignment="1">
      <alignment vertical="center" wrapText="1"/>
    </xf>
    <xf numFmtId="0" fontId="18" fillId="0" borderId="12" xfId="1" applyFont="1" applyBorder="1" applyAlignment="1">
      <alignment vertical="center" wrapText="1"/>
    </xf>
    <xf numFmtId="0" fontId="18" fillId="0" borderId="13" xfId="1" applyFont="1" applyBorder="1" applyAlignment="1">
      <alignment vertical="center" wrapText="1"/>
    </xf>
    <xf numFmtId="0" fontId="8" fillId="0" borderId="9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0" fontId="19" fillId="2" borderId="0" xfId="1" applyFont="1" applyFill="1"/>
    <xf numFmtId="0" fontId="17" fillId="0" borderId="0" xfId="1" applyFont="1" applyAlignment="1">
      <alignment vertical="top" wrapText="1"/>
    </xf>
    <xf numFmtId="2" fontId="20" fillId="3" borderId="18" xfId="1" applyNumberFormat="1" applyFont="1" applyFill="1" applyBorder="1" applyAlignment="1">
      <alignment horizontal="left"/>
    </xf>
    <xf numFmtId="0" fontId="20" fillId="3" borderId="18" xfId="1" applyFont="1" applyFill="1" applyBorder="1" applyAlignment="1">
      <alignment horizontal="left"/>
    </xf>
    <xf numFmtId="0" fontId="21" fillId="2" borderId="0" xfId="1" applyFont="1" applyFill="1" applyAlignment="1">
      <alignment horizontal="center" vertical="center"/>
    </xf>
    <xf numFmtId="0" fontId="22" fillId="2" borderId="0" xfId="1" applyFont="1" applyFill="1" applyAlignment="1">
      <alignment horizontal="right" vertical="center"/>
    </xf>
    <xf numFmtId="0" fontId="23" fillId="2" borderId="0" xfId="1" applyFont="1" applyFill="1" applyAlignment="1">
      <alignment vertical="center"/>
    </xf>
    <xf numFmtId="0" fontId="24" fillId="2" borderId="0" xfId="1" applyFont="1" applyFill="1" applyAlignment="1">
      <alignment horizontal="center" vertical="center"/>
    </xf>
    <xf numFmtId="0" fontId="25" fillId="2" borderId="19" xfId="1" applyFont="1" applyFill="1" applyBorder="1" applyAlignment="1">
      <alignment horizontal="center" vertical="center"/>
    </xf>
    <xf numFmtId="0" fontId="26" fillId="2" borderId="19" xfId="1" applyFont="1" applyFill="1" applyBorder="1" applyAlignment="1">
      <alignment horizontal="center" vertical="center"/>
    </xf>
    <xf numFmtId="14" fontId="26" fillId="2" borderId="19" xfId="1" applyNumberFormat="1" applyFont="1" applyFill="1" applyBorder="1" applyAlignment="1">
      <alignment horizontal="center" vertical="center"/>
    </xf>
    <xf numFmtId="49" fontId="25" fillId="2" borderId="19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center"/>
    </xf>
    <xf numFmtId="0" fontId="27" fillId="2" borderId="0" xfId="1" applyFont="1" applyFill="1" applyAlignment="1">
      <alignment horizontal="center"/>
    </xf>
    <xf numFmtId="0" fontId="27" fillId="2" borderId="0" xfId="1" applyFont="1" applyFill="1" applyAlignment="1">
      <alignment horizontal="center" vertical="center"/>
    </xf>
    <xf numFmtId="0" fontId="29" fillId="2" borderId="0" xfId="1" applyFont="1" applyFill="1" applyAlignment="1">
      <alignment horizontal="right" vertical="center"/>
    </xf>
    <xf numFmtId="0" fontId="29" fillId="2" borderId="0" xfId="1" applyFont="1" applyFill="1" applyAlignment="1">
      <alignment vertical="center"/>
    </xf>
    <xf numFmtId="0" fontId="27" fillId="2" borderId="0" xfId="1" applyFont="1" applyFill="1" applyAlignment="1">
      <alignment vertical="center"/>
    </xf>
    <xf numFmtId="0" fontId="7" fillId="2" borderId="23" xfId="1" applyFont="1" applyFill="1" applyBorder="1" applyAlignment="1">
      <alignment vertical="center"/>
    </xf>
    <xf numFmtId="49" fontId="21" fillId="2" borderId="23" xfId="1" applyNumberFormat="1" applyFont="1" applyFill="1" applyBorder="1" applyAlignment="1">
      <alignment horizontal="center" vertical="center"/>
    </xf>
    <xf numFmtId="0" fontId="22" fillId="2" borderId="23" xfId="1" applyFont="1" applyFill="1" applyBorder="1" applyAlignment="1">
      <alignment horizontal="right" vertical="center"/>
    </xf>
    <xf numFmtId="0" fontId="8" fillId="2" borderId="23" xfId="1" applyFont="1" applyFill="1" applyBorder="1" applyAlignment="1">
      <alignment vertical="center"/>
    </xf>
    <xf numFmtId="0" fontId="23" fillId="2" borderId="23" xfId="1" applyFont="1" applyFill="1" applyBorder="1" applyAlignment="1">
      <alignment vertical="center"/>
    </xf>
    <xf numFmtId="0" fontId="8" fillId="2" borderId="24" xfId="1" applyFont="1" applyFill="1" applyBorder="1" applyAlignment="1">
      <alignment vertical="center"/>
    </xf>
    <xf numFmtId="0" fontId="12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9" fillId="3" borderId="0" xfId="1" applyFont="1" applyFill="1" applyAlignment="1">
      <alignment horizontal="left" vertical="center"/>
    </xf>
    <xf numFmtId="0" fontId="10" fillId="3" borderId="1" xfId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164" fontId="10" fillId="3" borderId="5" xfId="1" applyNumberFormat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6" fontId="10" fillId="3" borderId="1" xfId="1" applyNumberFormat="1" applyFont="1" applyFill="1" applyBorder="1" applyAlignment="1">
      <alignment horizontal="center" vertical="center"/>
    </xf>
    <xf numFmtId="1" fontId="10" fillId="3" borderId="5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right" vertical="center"/>
    </xf>
    <xf numFmtId="0" fontId="7" fillId="2" borderId="25" xfId="1" applyFont="1" applyFill="1" applyBorder="1" applyAlignment="1">
      <alignment vertical="center"/>
    </xf>
    <xf numFmtId="0" fontId="8" fillId="0" borderId="2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0" fontId="8" fillId="0" borderId="14" xfId="1" applyFont="1" applyBorder="1" applyAlignment="1">
      <alignment vertical="center"/>
    </xf>
    <xf numFmtId="0" fontId="14" fillId="3" borderId="0" xfId="1" applyFont="1" applyFill="1" applyAlignment="1">
      <alignment horizontal="left" indent="2"/>
    </xf>
    <xf numFmtId="1" fontId="12" fillId="3" borderId="25" xfId="1" applyNumberFormat="1" applyFont="1" applyFill="1" applyBorder="1" applyAlignment="1">
      <alignment horizontal="center" vertical="center"/>
    </xf>
    <xf numFmtId="1" fontId="32" fillId="6" borderId="25" xfId="1" applyNumberFormat="1" applyFont="1" applyFill="1" applyBorder="1" applyAlignment="1">
      <alignment horizontal="center" vertical="center"/>
    </xf>
    <xf numFmtId="0" fontId="32" fillId="6" borderId="25" xfId="1" applyFont="1" applyFill="1" applyBorder="1" applyAlignment="1">
      <alignment horizontal="center" vertical="center"/>
    </xf>
    <xf numFmtId="164" fontId="12" fillId="3" borderId="25" xfId="1" applyNumberFormat="1" applyFont="1" applyFill="1" applyBorder="1" applyAlignment="1">
      <alignment horizontal="center" vertical="center"/>
    </xf>
    <xf numFmtId="11" fontId="12" fillId="3" borderId="25" xfId="1" applyNumberFormat="1" applyFont="1" applyFill="1" applyBorder="1" applyAlignment="1">
      <alignment horizontal="center" vertical="center"/>
    </xf>
    <xf numFmtId="0" fontId="36" fillId="3" borderId="1" xfId="1" applyFont="1" applyFill="1" applyBorder="1" applyAlignment="1">
      <alignment horizontal="right" vertical="center"/>
    </xf>
    <xf numFmtId="0" fontId="35" fillId="3" borderId="1" xfId="1" applyFont="1" applyFill="1" applyBorder="1" applyAlignment="1">
      <alignment horizontal="right" vertical="center"/>
    </xf>
    <xf numFmtId="0" fontId="36" fillId="3" borderId="5" xfId="1" applyFont="1" applyFill="1" applyBorder="1" applyAlignment="1">
      <alignment horizontal="right" vertical="center"/>
    </xf>
    <xf numFmtId="165" fontId="10" fillId="3" borderId="5" xfId="1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4" fontId="7" fillId="2" borderId="0" xfId="2" applyNumberFormat="1" applyFont="1" applyFill="1" applyAlignment="1">
      <alignment vertical="center"/>
    </xf>
    <xf numFmtId="0" fontId="18" fillId="0" borderId="26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27" xfId="1" applyFont="1" applyBorder="1" applyAlignment="1">
      <alignment horizontal="center" vertical="center" wrapText="1"/>
    </xf>
    <xf numFmtId="164" fontId="10" fillId="3" borderId="2" xfId="1" applyNumberFormat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left" vertical="center"/>
    </xf>
    <xf numFmtId="0" fontId="14" fillId="3" borderId="3" xfId="1" applyFont="1" applyFill="1" applyBorder="1" applyAlignment="1">
      <alignment horizontal="left" wrapText="1"/>
    </xf>
    <xf numFmtId="0" fontId="14" fillId="3" borderId="0" xfId="1" applyFont="1" applyFill="1" applyAlignment="1">
      <alignment horizontal="left" wrapText="1" indent="2"/>
    </xf>
    <xf numFmtId="164" fontId="10" fillId="3" borderId="0" xfId="1" applyNumberFormat="1" applyFont="1" applyFill="1" applyAlignment="1">
      <alignment horizontal="center" vertical="center"/>
    </xf>
    <xf numFmtId="166" fontId="10" fillId="3" borderId="2" xfId="1" applyNumberFormat="1" applyFont="1" applyFill="1" applyBorder="1" applyAlignment="1">
      <alignment horizontal="center" vertical="center"/>
    </xf>
    <xf numFmtId="1" fontId="10" fillId="3" borderId="1" xfId="1" applyNumberFormat="1" applyFont="1" applyFill="1" applyBorder="1" applyAlignment="1">
      <alignment horizontal="center" vertical="center"/>
    </xf>
    <xf numFmtId="0" fontId="39" fillId="4" borderId="0" xfId="1" applyFont="1" applyFill="1" applyAlignment="1">
      <alignment vertical="center"/>
    </xf>
    <xf numFmtId="0" fontId="40" fillId="4" borderId="0" xfId="1" applyFont="1" applyFill="1" applyAlignment="1">
      <alignment horizontal="center" vertical="center"/>
    </xf>
    <xf numFmtId="0" fontId="41" fillId="4" borderId="0" xfId="1" applyFont="1" applyFill="1" applyAlignment="1">
      <alignment horizontal="center" vertical="center"/>
    </xf>
    <xf numFmtId="164" fontId="39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4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6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7" fillId="0" borderId="29" xfId="0" applyFont="1" applyBorder="1" applyAlignment="1">
      <alignment horizontal="center"/>
    </xf>
    <xf numFmtId="0" fontId="47" fillId="0" borderId="0" xfId="0" applyFont="1"/>
    <xf numFmtId="168" fontId="0" fillId="7" borderId="0" xfId="3" applyNumberFormat="1" applyFont="1" applyFill="1" applyAlignment="1">
      <alignment horizontal="center"/>
    </xf>
    <xf numFmtId="0" fontId="7" fillId="4" borderId="0" xfId="1" applyFont="1" applyFill="1" applyAlignment="1">
      <alignment vertical="center"/>
    </xf>
    <xf numFmtId="164" fontId="39" fillId="4" borderId="25" xfId="1" applyNumberFormat="1" applyFont="1" applyFill="1" applyBorder="1" applyAlignment="1">
      <alignment horizontal="center" vertical="center"/>
    </xf>
    <xf numFmtId="164" fontId="42" fillId="4" borderId="25" xfId="1" applyNumberFormat="1" applyFont="1" applyFill="1" applyBorder="1" applyAlignment="1">
      <alignment horizontal="center" vertical="center"/>
    </xf>
    <xf numFmtId="169" fontId="42" fillId="4" borderId="28" xfId="1" applyNumberFormat="1" applyFont="1" applyFill="1" applyBorder="1" applyAlignment="1">
      <alignment horizontal="center" vertical="center"/>
    </xf>
    <xf numFmtId="164" fontId="39" fillId="4" borderId="0" xfId="1" applyNumberFormat="1" applyFont="1" applyFill="1" applyAlignment="1">
      <alignment horizontal="center" vertical="center"/>
    </xf>
    <xf numFmtId="164" fontId="42" fillId="4" borderId="0" xfId="1" applyNumberFormat="1" applyFont="1" applyFill="1" applyAlignment="1">
      <alignment horizontal="center" vertical="center"/>
    </xf>
    <xf numFmtId="165" fontId="10" fillId="3" borderId="0" xfId="1" applyNumberFormat="1" applyFont="1" applyFill="1" applyAlignment="1">
      <alignment horizontal="center" vertical="center"/>
    </xf>
    <xf numFmtId="0" fontId="14" fillId="3" borderId="0" xfId="1" applyFont="1" applyFill="1" applyAlignment="1">
      <alignment horizontal="left"/>
    </xf>
    <xf numFmtId="0" fontId="10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8" fillId="7" borderId="0" xfId="0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167" fontId="18" fillId="0" borderId="0" xfId="0" applyNumberFormat="1" applyFont="1" applyAlignment="1">
      <alignment horizontal="center"/>
    </xf>
    <xf numFmtId="0" fontId="18" fillId="0" borderId="0" xfId="0" applyFont="1"/>
    <xf numFmtId="0" fontId="7" fillId="2" borderId="0" xfId="1" applyFont="1" applyFill="1" applyAlignment="1">
      <alignment horizontal="center" vertical="center"/>
    </xf>
    <xf numFmtId="0" fontId="53" fillId="0" borderId="28" xfId="0" applyFont="1" applyBorder="1" applyAlignment="1">
      <alignment horizontal="center"/>
    </xf>
    <xf numFmtId="0" fontId="54" fillId="8" borderId="30" xfId="0" applyFont="1" applyFill="1" applyBorder="1" applyAlignment="1">
      <alignment horizontal="center"/>
    </xf>
    <xf numFmtId="0" fontId="55" fillId="0" borderId="0" xfId="0" applyFont="1" applyAlignment="1">
      <alignment horizontal="center"/>
    </xf>
    <xf numFmtId="0" fontId="7" fillId="2" borderId="0" xfId="1" applyFont="1" applyFill="1" applyAlignment="1">
      <alignment horizontal="left" vertical="center"/>
    </xf>
    <xf numFmtId="0" fontId="57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62" fillId="0" borderId="0" xfId="0" applyFont="1"/>
    <xf numFmtId="167" fontId="62" fillId="0" borderId="0" xfId="0" applyNumberFormat="1" applyFont="1" applyAlignment="1">
      <alignment horizontal="center"/>
    </xf>
    <xf numFmtId="0" fontId="62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170" fontId="0" fillId="7" borderId="0" xfId="0" applyNumberFormat="1" applyFill="1" applyAlignment="1">
      <alignment horizontal="center"/>
    </xf>
    <xf numFmtId="2" fontId="12" fillId="3" borderId="25" xfId="1" applyNumberFormat="1" applyFont="1" applyFill="1" applyBorder="1" applyAlignment="1">
      <alignment horizontal="center" vertical="center"/>
    </xf>
    <xf numFmtId="171" fontId="0" fillId="0" borderId="0" xfId="0" applyNumberFormat="1"/>
    <xf numFmtId="2" fontId="10" fillId="3" borderId="5" xfId="1" applyNumberFormat="1" applyFont="1" applyFill="1" applyBorder="1" applyAlignment="1">
      <alignment horizontal="center" vertical="center"/>
    </xf>
    <xf numFmtId="11" fontId="10" fillId="3" borderId="1" xfId="1" applyNumberFormat="1" applyFont="1" applyFill="1" applyBorder="1" applyAlignment="1">
      <alignment horizontal="center" vertical="center"/>
    </xf>
    <xf numFmtId="0" fontId="63" fillId="0" borderId="0" xfId="6" applyFont="1" applyAlignment="1">
      <alignment horizontal="center"/>
    </xf>
    <xf numFmtId="0" fontId="65" fillId="0" borderId="0" xfId="0" applyFont="1" applyAlignment="1">
      <alignment horizontal="left"/>
    </xf>
    <xf numFmtId="164" fontId="0" fillId="0" borderId="0" xfId="0" applyNumberFormat="1"/>
    <xf numFmtId="164" fontId="58" fillId="0" borderId="0" xfId="0" applyNumberFormat="1" applyFont="1" applyAlignment="1">
      <alignment horizontal="center"/>
    </xf>
    <xf numFmtId="172" fontId="58" fillId="0" borderId="0" xfId="0" applyNumberFormat="1" applyFont="1" applyAlignment="1">
      <alignment horizontal="center"/>
    </xf>
    <xf numFmtId="173" fontId="0" fillId="7" borderId="0" xfId="0" applyNumberFormat="1" applyFill="1" applyAlignment="1">
      <alignment horizontal="center"/>
    </xf>
    <xf numFmtId="172" fontId="0" fillId="7" borderId="0" xfId="0" applyNumberFormat="1" applyFill="1" applyAlignment="1">
      <alignment horizontal="center"/>
    </xf>
    <xf numFmtId="0" fontId="17" fillId="5" borderId="10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0" fontId="17" fillId="5" borderId="9" xfId="1" applyFont="1" applyFill="1" applyBorder="1" applyAlignment="1">
      <alignment horizontal="center" vertical="center" wrapText="1"/>
    </xf>
    <xf numFmtId="0" fontId="28" fillId="2" borderId="0" xfId="1" applyFont="1" applyFill="1" applyAlignment="1">
      <alignment horizontal="left" vertical="top" wrapText="1"/>
    </xf>
    <xf numFmtId="0" fontId="28" fillId="2" borderId="0" xfId="1" applyFont="1" applyFill="1" applyAlignment="1">
      <alignment horizontal="left" vertical="top"/>
    </xf>
    <xf numFmtId="0" fontId="27" fillId="2" borderId="6" xfId="1" applyFont="1" applyFill="1" applyBorder="1" applyAlignment="1">
      <alignment horizontal="center"/>
    </xf>
    <xf numFmtId="0" fontId="25" fillId="2" borderId="22" xfId="1" applyFont="1" applyFill="1" applyBorder="1" applyAlignment="1">
      <alignment horizontal="left" vertical="center"/>
    </xf>
    <xf numFmtId="0" fontId="25" fillId="2" borderId="21" xfId="1" applyFont="1" applyFill="1" applyBorder="1" applyAlignment="1">
      <alignment horizontal="left" vertical="center"/>
    </xf>
    <xf numFmtId="0" fontId="25" fillId="2" borderId="20" xfId="1" applyFont="1" applyFill="1" applyBorder="1" applyAlignment="1">
      <alignment horizontal="left" vertical="center"/>
    </xf>
    <xf numFmtId="0" fontId="38" fillId="3" borderId="1" xfId="2" applyFont="1" applyFill="1" applyBorder="1" applyAlignment="1">
      <alignment horizontal="left" vertical="center"/>
    </xf>
    <xf numFmtId="14" fontId="12" fillId="3" borderId="1" xfId="2" applyNumberFormat="1" applyFont="1" applyFill="1" applyBorder="1" applyAlignment="1">
      <alignment horizontal="left" vertical="center" shrinkToFit="1"/>
    </xf>
    <xf numFmtId="0" fontId="12" fillId="3" borderId="1" xfId="2" applyFont="1" applyFill="1" applyBorder="1" applyAlignment="1">
      <alignment horizontal="left" vertical="center"/>
    </xf>
    <xf numFmtId="0" fontId="12" fillId="3" borderId="1" xfId="2" quotePrefix="1" applyFont="1" applyFill="1" applyBorder="1" applyAlignment="1">
      <alignment horizontal="left" vertical="center"/>
    </xf>
  </cellXfs>
  <cellStyles count="72">
    <cellStyle name="Normal" xfId="0" builtinId="0"/>
    <cellStyle name="Normal 2" xfId="1" xr:uid="{441ACF27-160B-4F68-B601-75E0F5333046}"/>
    <cellStyle name="Normal 2 2" xfId="4" xr:uid="{73595FDE-9A85-44B0-BF82-CCF5ECF88F87}"/>
    <cellStyle name="Normal 2 2 2" xfId="9" xr:uid="{F3EB8C64-80A3-41EC-BB97-07089CCC1004}"/>
    <cellStyle name="Normal 2 2 2 2" xfId="19" xr:uid="{3D9D0ECC-CB6F-41FC-A1B8-C592FE09F183}"/>
    <cellStyle name="Normal 2 2 2 2 2" xfId="57" xr:uid="{5968C6EB-67AF-4F5A-AD95-CA7A13212548}"/>
    <cellStyle name="Normal 2 2 2 3" xfId="47" xr:uid="{79F93AB3-0E70-444D-B8F6-4FC1910BD1BC}"/>
    <cellStyle name="Normal 2 2 3" xfId="14" xr:uid="{F4446E02-1263-487F-866E-7640270E4B96}"/>
    <cellStyle name="Normal 2 2 3 2" xfId="52" xr:uid="{01A2B491-1465-47CF-BDA4-21E7F7364417}"/>
    <cellStyle name="Normal 2 2 4" xfId="42" xr:uid="{93FBF32B-B733-4212-B35C-09D2FE6753E2}"/>
    <cellStyle name="Normal 2 3" xfId="7" xr:uid="{493FF81B-4F24-4317-B5DE-2E193224506F}"/>
    <cellStyle name="Normal 2 3 2" xfId="17" xr:uid="{7696011F-B16E-4647-AC64-F45795C679BF}"/>
    <cellStyle name="Normal 2 3 2 2" xfId="55" xr:uid="{73A56733-DCF3-4EB6-B08D-78778F3428A7}"/>
    <cellStyle name="Normal 2 3 3" xfId="45" xr:uid="{0A78D53F-4858-482B-A80F-FF1DEEE9E304}"/>
    <cellStyle name="Normal 2 4" xfId="12" xr:uid="{37887671-8A13-4759-A003-6A350215E8AB}"/>
    <cellStyle name="Normal 2 4 2" xfId="50" xr:uid="{A4788D57-7AA2-4E32-AF82-E318ADB6144C}"/>
    <cellStyle name="Normal 2 5" xfId="40" xr:uid="{9DEA9717-A8D9-4095-8C29-A28FF90A3D20}"/>
    <cellStyle name="Normal 3" xfId="2" xr:uid="{E743A38D-16A7-497B-BF78-6D533003511F}"/>
    <cellStyle name="Normal 3 2" xfId="5" xr:uid="{7436F5BC-B597-4B54-B9E8-526A3F1DA0AD}"/>
    <cellStyle name="Normal 3 2 2" xfId="10" xr:uid="{AA02E4B2-A54A-4788-92C5-9CA00E44C3F0}"/>
    <cellStyle name="Normal 3 2 2 2" xfId="20" xr:uid="{D838A86E-EC6D-43B9-B71C-85BDD8F34F3C}"/>
    <cellStyle name="Normal 3 2 2 2 2" xfId="58" xr:uid="{0AE5FB09-4A48-4982-AC7A-A86C4216C408}"/>
    <cellStyle name="Normal 3 2 2 3" xfId="48" xr:uid="{39A46CE9-CA94-41E8-9275-A3685BFB966B}"/>
    <cellStyle name="Normal 3 2 3" xfId="15" xr:uid="{2491D9EA-CC13-4EAA-9C59-D8A1BC320FD5}"/>
    <cellStyle name="Normal 3 2 3 2" xfId="53" xr:uid="{2103B44B-7E13-429E-A3D0-7860A7093754}"/>
    <cellStyle name="Normal 3 2 4" xfId="43" xr:uid="{65248633-9DE6-4745-9579-85B44313CE87}"/>
    <cellStyle name="Normal 3 3" xfId="8" xr:uid="{51C97444-FEBA-478F-8B0A-93C00BAA8677}"/>
    <cellStyle name="Normal 3 3 2" xfId="18" xr:uid="{04BE992A-CB6E-46C6-B902-340D2618A733}"/>
    <cellStyle name="Normal 3 3 2 2" xfId="56" xr:uid="{E96813C5-5CDC-43BF-A45E-7D04D9A025D4}"/>
    <cellStyle name="Normal 3 3 3" xfId="46" xr:uid="{038A167A-E14E-4F47-8FE2-6FFD8019A829}"/>
    <cellStyle name="Normal 3 4" xfId="13" xr:uid="{DE0185A0-B5E9-4826-939E-E7CF05E53E04}"/>
    <cellStyle name="Normal 3 4 2" xfId="51" xr:uid="{712A41CB-B728-4F99-9C92-FFADE7CF94BF}"/>
    <cellStyle name="Normal 3 5" xfId="41" xr:uid="{23044ABB-D383-4248-9B94-BF0F2099171B}"/>
    <cellStyle name="Normal 4" xfId="26" xr:uid="{7123C2AE-5B11-464A-97C3-23FF0A007010}"/>
    <cellStyle name="Normal 5" xfId="23" xr:uid="{AE0B532E-B99C-408E-AB22-E486A92DBD66}"/>
    <cellStyle name="Normal 5 2" xfId="36" xr:uid="{8DEEA10B-7EC5-4A23-8E5C-5F234799179C}"/>
    <cellStyle name="Normal 5 2 2" xfId="68" xr:uid="{70A65008-A7E4-4190-91FD-42FFF44E91D5}"/>
    <cellStyle name="Normal 5 3" xfId="61" xr:uid="{58E7E43B-54EA-4774-A72F-B53795942258}"/>
    <cellStyle name="Normal 6" xfId="30" xr:uid="{DF7447BF-BD54-46CC-92CF-93350EBFB127}"/>
    <cellStyle name="Normal 6 2" xfId="64" xr:uid="{4595458E-F044-4B58-A09A-31AAFFEF2374}"/>
    <cellStyle name="Percent" xfId="3" builtinId="5"/>
    <cellStyle name="Percent 2" xfId="27" xr:uid="{D40CAAC5-A0E4-47F3-AF26-C3D835F7F95E}"/>
    <cellStyle name="Prozent 2" xfId="22" xr:uid="{52F2908C-45DF-4C45-BF0E-06486385A7E5}"/>
    <cellStyle name="Prozent 2 2" xfId="35" xr:uid="{D03D7DFD-D134-4FC4-B7F4-1BCC5A4A4EEB}"/>
    <cellStyle name="Prozent 2 2 2" xfId="67" xr:uid="{0891D40B-4115-4939-8BA9-F4F2A6C6AF88}"/>
    <cellStyle name="Prozent 2 3" xfId="60" xr:uid="{606DF464-576D-4053-9406-F4B695F4CF49}"/>
    <cellStyle name="Prozent 3" xfId="25" xr:uid="{154EEB24-A049-41E2-9610-6958ADBA7FD9}"/>
    <cellStyle name="Prozent 4" xfId="33" xr:uid="{CA712002-612E-451F-ADCB-9E2D2BE199FA}"/>
    <cellStyle name="Standard 2" xfId="6" xr:uid="{1E596DDC-8F13-466B-97B0-04A813B5CC29}"/>
    <cellStyle name="Standard 2 2" xfId="11" xr:uid="{4493EF3E-4460-48B1-8555-E71F3149056D}"/>
    <cellStyle name="Standard 2 2 2" xfId="37" xr:uid="{D2219FCB-E43F-4894-AF52-8541642D4243}"/>
    <cellStyle name="Standard 2 2 2 2" xfId="69" xr:uid="{7AB3CFD8-31F0-4BB5-9EBD-2D92BC607339}"/>
    <cellStyle name="Standard 2 2 3" xfId="21" xr:uid="{16D199C0-F83B-405F-8292-16397C2227DE}"/>
    <cellStyle name="Standard 2 2 3 2" xfId="59" xr:uid="{09A62171-1CFE-40A1-BBA9-7A1512E9DBD2}"/>
    <cellStyle name="Standard 2 2 4" xfId="49" xr:uid="{2E5AFF73-16A0-4F39-8D04-A91F6C0F8D91}"/>
    <cellStyle name="Standard 2 3" xfId="34" xr:uid="{362F856D-06EF-4ABA-9E0A-7127320A6311}"/>
    <cellStyle name="Standard 2 3 2" xfId="66" xr:uid="{C21228B5-3ABF-4D65-ACBE-6277832749EC}"/>
    <cellStyle name="Standard 2 4" xfId="16" xr:uid="{B488A5F3-58C8-4A98-9A92-5F44433034E9}"/>
    <cellStyle name="Standard 2 4 2" xfId="54" xr:uid="{EE32EB18-8E86-4B01-9524-FFD671E25C6B}"/>
    <cellStyle name="Standard 2 5" xfId="44" xr:uid="{586EE75A-C83E-4F12-A767-963083948359}"/>
    <cellStyle name="Standard 3" xfId="24" xr:uid="{9CB4AB91-9E7F-42D1-9A9A-29BB16FA3B6D}"/>
    <cellStyle name="Standard 3 2" xfId="28" xr:uid="{EDD41086-2256-4C15-95CF-4A31E7884638}"/>
    <cellStyle name="Standard 3 2 2" xfId="38" xr:uid="{636BC392-606F-4182-AB90-579F52187B06}"/>
    <cellStyle name="Standard 3 2 2 2" xfId="70" xr:uid="{8A459005-D17D-4606-B2A3-F325657414F0}"/>
    <cellStyle name="Standard 3 2 3" xfId="62" xr:uid="{A802248D-9067-4800-854F-02476106EBD9}"/>
    <cellStyle name="Standard 4" xfId="29" xr:uid="{BF302FA5-E9FA-4DC7-9D41-16BCD7C8AD5B}"/>
    <cellStyle name="Standard 4 2" xfId="39" xr:uid="{BDD914D7-8E32-4F03-A4B8-8FE6AF154BB3}"/>
    <cellStyle name="Standard 4 2 2" xfId="71" xr:uid="{F9D6612C-4593-4EA5-8ED4-430D13A17037}"/>
    <cellStyle name="Standard 4 3" xfId="63" xr:uid="{AF010BDB-15A1-4175-9314-E9EEB3CC91A3}"/>
    <cellStyle name="Standard 5" xfId="31" xr:uid="{493765D1-3971-4ED7-BA35-CCEE6E56E494}"/>
    <cellStyle name="Standard 5 2" xfId="65" xr:uid="{314B5779-E326-4C9B-A94A-CF129F08D004}"/>
    <cellStyle name="Standard 6" xfId="32" xr:uid="{279AAD0B-8A8E-4A37-A2A1-ACFC73ACA43C}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-449.78497397151222</c:v>
                </c:pt>
                <c:pt idx="1">
                  <c:v>-423.3056850952363</c:v>
                </c:pt>
                <c:pt idx="2">
                  <c:v>-396.82639621896033</c:v>
                </c:pt>
                <c:pt idx="3">
                  <c:v>-370.34710734268441</c:v>
                </c:pt>
                <c:pt idx="4">
                  <c:v>-343.86781846640849</c:v>
                </c:pt>
                <c:pt idx="5">
                  <c:v>-317.38852959013252</c:v>
                </c:pt>
                <c:pt idx="6">
                  <c:v>-290.9092407138566</c:v>
                </c:pt>
                <c:pt idx="7">
                  <c:v>-264.42995183758063</c:v>
                </c:pt>
                <c:pt idx="8">
                  <c:v>-237.95066296130472</c:v>
                </c:pt>
                <c:pt idx="9">
                  <c:v>-211.47137408502877</c:v>
                </c:pt>
                <c:pt idx="10">
                  <c:v>-184.99208520875283</c:v>
                </c:pt>
                <c:pt idx="11">
                  <c:v>-158.51279633247688</c:v>
                </c:pt>
                <c:pt idx="12">
                  <c:v>-132.03350745620097</c:v>
                </c:pt>
                <c:pt idx="13">
                  <c:v>-105.55421857992502</c:v>
                </c:pt>
                <c:pt idx="14">
                  <c:v>-79.074929703649076</c:v>
                </c:pt>
                <c:pt idx="15">
                  <c:v>-52.595640827373138</c:v>
                </c:pt>
                <c:pt idx="16">
                  <c:v>-26.116351951097197</c:v>
                </c:pt>
                <c:pt idx="17">
                  <c:v>0.36293692517874299</c:v>
                </c:pt>
                <c:pt idx="18">
                  <c:v>26.842225801454681</c:v>
                </c:pt>
                <c:pt idx="19">
                  <c:v>53.321514677730619</c:v>
                </c:pt>
                <c:pt idx="20">
                  <c:v>79.800803554006563</c:v>
                </c:pt>
                <c:pt idx="21">
                  <c:v>106.28009243028256</c:v>
                </c:pt>
                <c:pt idx="22">
                  <c:v>132.75938130655845</c:v>
                </c:pt>
                <c:pt idx="23">
                  <c:v>159.23867018283431</c:v>
                </c:pt>
                <c:pt idx="24">
                  <c:v>185.71795905911031</c:v>
                </c:pt>
                <c:pt idx="25">
                  <c:v>212.19724793538632</c:v>
                </c:pt>
                <c:pt idx="26">
                  <c:v>238.6765368116622</c:v>
                </c:pt>
                <c:pt idx="27">
                  <c:v>265.15582568793809</c:v>
                </c:pt>
                <c:pt idx="28">
                  <c:v>291.63511456421406</c:v>
                </c:pt>
                <c:pt idx="29">
                  <c:v>318.11440344049009</c:v>
                </c:pt>
                <c:pt idx="30">
                  <c:v>344.59369231676595</c:v>
                </c:pt>
                <c:pt idx="31">
                  <c:v>371.07298119304181</c:v>
                </c:pt>
                <c:pt idx="32">
                  <c:v>397.55227006931784</c:v>
                </c:pt>
                <c:pt idx="33">
                  <c:v>424.03155894559382</c:v>
                </c:pt>
                <c:pt idx="34">
                  <c:v>450.51084782186973</c:v>
                </c:pt>
                <c:pt idx="35">
                  <c:v>476.99013669814559</c:v>
                </c:pt>
                <c:pt idx="36">
                  <c:v>503.46942557442156</c:v>
                </c:pt>
                <c:pt idx="37">
                  <c:v>529.94871445069759</c:v>
                </c:pt>
                <c:pt idx="38">
                  <c:v>556.42800332697345</c:v>
                </c:pt>
                <c:pt idx="39">
                  <c:v>582.90729220324943</c:v>
                </c:pt>
                <c:pt idx="40">
                  <c:v>609.3865810795254</c:v>
                </c:pt>
                <c:pt idx="41">
                  <c:v>635.86586995580137</c:v>
                </c:pt>
                <c:pt idx="42">
                  <c:v>662.34515883207746</c:v>
                </c:pt>
                <c:pt idx="43">
                  <c:v>688.8244477083532</c:v>
                </c:pt>
                <c:pt idx="44">
                  <c:v>715.30373658462918</c:v>
                </c:pt>
                <c:pt idx="45">
                  <c:v>741.78302546090515</c:v>
                </c:pt>
                <c:pt idx="46">
                  <c:v>768.2623143371809</c:v>
                </c:pt>
                <c:pt idx="47">
                  <c:v>794.74160321345687</c:v>
                </c:pt>
                <c:pt idx="48">
                  <c:v>821.22089208973296</c:v>
                </c:pt>
                <c:pt idx="49">
                  <c:v>847.70018096600893</c:v>
                </c:pt>
                <c:pt idx="50">
                  <c:v>874.1794698422849</c:v>
                </c:pt>
                <c:pt idx="51">
                  <c:v>900.65875871856065</c:v>
                </c:pt>
                <c:pt idx="52">
                  <c:v>927.13804759483673</c:v>
                </c:pt>
                <c:pt idx="53">
                  <c:v>953.61733647111271</c:v>
                </c:pt>
                <c:pt idx="54">
                  <c:v>980.09662534738845</c:v>
                </c:pt>
                <c:pt idx="55">
                  <c:v>1006.5759142236644</c:v>
                </c:pt>
                <c:pt idx="56">
                  <c:v>1033.0552030999404</c:v>
                </c:pt>
                <c:pt idx="57">
                  <c:v>1059.5344919762165</c:v>
                </c:pt>
                <c:pt idx="58">
                  <c:v>1086.0137808524923</c:v>
                </c:pt>
                <c:pt idx="59">
                  <c:v>1112.4930697287682</c:v>
                </c:pt>
                <c:pt idx="60">
                  <c:v>1138.9723586050443</c:v>
                </c:pt>
                <c:pt idx="61">
                  <c:v>1165.4516474813202</c:v>
                </c:pt>
                <c:pt idx="62">
                  <c:v>1191.930936357596</c:v>
                </c:pt>
                <c:pt idx="63">
                  <c:v>1218.4102252338719</c:v>
                </c:pt>
                <c:pt idx="64">
                  <c:v>1244.889514110148</c:v>
                </c:pt>
                <c:pt idx="65">
                  <c:v>1271.368802986424</c:v>
                </c:pt>
                <c:pt idx="66">
                  <c:v>1297.8480918626999</c:v>
                </c:pt>
                <c:pt idx="67">
                  <c:v>1324.3273807389758</c:v>
                </c:pt>
                <c:pt idx="68">
                  <c:v>1350.8066696152516</c:v>
                </c:pt>
                <c:pt idx="69">
                  <c:v>1377.2859584915277</c:v>
                </c:pt>
                <c:pt idx="70">
                  <c:v>1403.7652473678036</c:v>
                </c:pt>
                <c:pt idx="71">
                  <c:v>1430.2445362440794</c:v>
                </c:pt>
                <c:pt idx="72">
                  <c:v>1456.7238251203555</c:v>
                </c:pt>
                <c:pt idx="73">
                  <c:v>1483.2031139966314</c:v>
                </c:pt>
                <c:pt idx="74">
                  <c:v>1509.6824028729075</c:v>
                </c:pt>
                <c:pt idx="75">
                  <c:v>1536.1616917491833</c:v>
                </c:pt>
                <c:pt idx="76">
                  <c:v>1562.6409806254592</c:v>
                </c:pt>
                <c:pt idx="77">
                  <c:v>1589.1202695017353</c:v>
                </c:pt>
                <c:pt idx="78">
                  <c:v>1615.5995583780109</c:v>
                </c:pt>
                <c:pt idx="79">
                  <c:v>1642.078847254287</c:v>
                </c:pt>
                <c:pt idx="80">
                  <c:v>1668.5581361305631</c:v>
                </c:pt>
                <c:pt idx="81">
                  <c:v>1695.0374250068389</c:v>
                </c:pt>
                <c:pt idx="82">
                  <c:v>1721.516713883115</c:v>
                </c:pt>
                <c:pt idx="83">
                  <c:v>1747.9960027593909</c:v>
                </c:pt>
                <c:pt idx="84">
                  <c:v>1774.475291635667</c:v>
                </c:pt>
                <c:pt idx="85">
                  <c:v>1800.9545805119426</c:v>
                </c:pt>
                <c:pt idx="86">
                  <c:v>1827.4338693882185</c:v>
                </c:pt>
                <c:pt idx="87">
                  <c:v>1853.9131582644945</c:v>
                </c:pt>
                <c:pt idx="88">
                  <c:v>1880.3924471407704</c:v>
                </c:pt>
                <c:pt idx="89">
                  <c:v>1906.8717360170465</c:v>
                </c:pt>
                <c:pt idx="90">
                  <c:v>1933.3510248933226</c:v>
                </c:pt>
                <c:pt idx="91">
                  <c:v>1959.8303137695984</c:v>
                </c:pt>
                <c:pt idx="92">
                  <c:v>1986.3096026458741</c:v>
                </c:pt>
                <c:pt idx="93">
                  <c:v>2012.7888915221499</c:v>
                </c:pt>
                <c:pt idx="94">
                  <c:v>2039.268180398426</c:v>
                </c:pt>
                <c:pt idx="95">
                  <c:v>2065.7474692747019</c:v>
                </c:pt>
                <c:pt idx="96">
                  <c:v>2092.2267581509782</c:v>
                </c:pt>
                <c:pt idx="97">
                  <c:v>2118.706047027254</c:v>
                </c:pt>
                <c:pt idx="98">
                  <c:v>2145.1853359035299</c:v>
                </c:pt>
                <c:pt idx="99">
                  <c:v>2171.6646247798062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-17.991710068137291</c:v>
                </c:pt>
                <c:pt idx="1">
                  <c:v>-17.990723707174872</c:v>
                </c:pt>
                <c:pt idx="2">
                  <c:v>-17.953401072901475</c:v>
                </c:pt>
                <c:pt idx="3">
                  <c:v>-17.862076015284732</c:v>
                </c:pt>
                <c:pt idx="4">
                  <c:v>-17.716748534324644</c:v>
                </c:pt>
                <c:pt idx="5">
                  <c:v>-17.517418630021208</c:v>
                </c:pt>
                <c:pt idx="6">
                  <c:v>-17.26408630237443</c:v>
                </c:pt>
                <c:pt idx="7">
                  <c:v>-16.956751551384304</c:v>
                </c:pt>
                <c:pt idx="8">
                  <c:v>-16.595414377050837</c:v>
                </c:pt>
                <c:pt idx="9">
                  <c:v>-16.180074779374021</c:v>
                </c:pt>
                <c:pt idx="10">
                  <c:v>-15.710732758353863</c:v>
                </c:pt>
                <c:pt idx="11">
                  <c:v>-15.187388313990358</c:v>
                </c:pt>
                <c:pt idx="12">
                  <c:v>-14.610041446283509</c:v>
                </c:pt>
                <c:pt idx="13">
                  <c:v>-13.830704975148585</c:v>
                </c:pt>
                <c:pt idx="14">
                  <c:v>-12.373706058124219</c:v>
                </c:pt>
                <c:pt idx="15">
                  <c:v>-10.203098940596464</c:v>
                </c:pt>
                <c:pt idx="16">
                  <c:v>-7.3188836225653162</c:v>
                </c:pt>
                <c:pt idx="17">
                  <c:v>-3.7210601040307791</c:v>
                </c:pt>
                <c:pt idx="18">
                  <c:v>0.59037161500714941</c:v>
                </c:pt>
                <c:pt idx="19">
                  <c:v>5.6154115345484694</c:v>
                </c:pt>
                <c:pt idx="20">
                  <c:v>11.354059654593179</c:v>
                </c:pt>
                <c:pt idx="21">
                  <c:v>17.806315975141295</c:v>
                </c:pt>
                <c:pt idx="22">
                  <c:v>24.97218049619277</c:v>
                </c:pt>
                <c:pt idx="23">
                  <c:v>32.851653217747639</c:v>
                </c:pt>
                <c:pt idx="24">
                  <c:v>41.444734139805931</c:v>
                </c:pt>
                <c:pt idx="25">
                  <c:v>50.751423262367609</c:v>
                </c:pt>
                <c:pt idx="26">
                  <c:v>60.771720585432647</c:v>
                </c:pt>
                <c:pt idx="27">
                  <c:v>71.505626109001057</c:v>
                </c:pt>
                <c:pt idx="28">
                  <c:v>82.953139833072925</c:v>
                </c:pt>
                <c:pt idx="29">
                  <c:v>95.11426175764818</c:v>
                </c:pt>
                <c:pt idx="30">
                  <c:v>107.98899188272678</c:v>
                </c:pt>
                <c:pt idx="31">
                  <c:v>121.57733020830875</c:v>
                </c:pt>
                <c:pt idx="32">
                  <c:v>135.87927673439418</c:v>
                </c:pt>
                <c:pt idx="33">
                  <c:v>150.894831460983</c:v>
                </c:pt>
                <c:pt idx="34">
                  <c:v>166.62399438807515</c:v>
                </c:pt>
                <c:pt idx="35">
                  <c:v>183.06676551567068</c:v>
                </c:pt>
                <c:pt idx="36">
                  <c:v>200.22314484376969</c:v>
                </c:pt>
                <c:pt idx="37">
                  <c:v>218.09313237237211</c:v>
                </c:pt>
                <c:pt idx="38">
                  <c:v>236.67672810147775</c:v>
                </c:pt>
                <c:pt idx="39">
                  <c:v>255.97393203108689</c:v>
                </c:pt>
                <c:pt idx="40">
                  <c:v>275.98474416119956</c:v>
                </c:pt>
                <c:pt idx="41">
                  <c:v>296.7091644918155</c:v>
                </c:pt>
                <c:pt idx="42">
                  <c:v>318.14719302293486</c:v>
                </c:pt>
                <c:pt idx="43">
                  <c:v>340.2988297545574</c:v>
                </c:pt>
                <c:pt idx="44">
                  <c:v>363.16407468668353</c:v>
                </c:pt>
                <c:pt idx="45">
                  <c:v>386.74292781931308</c:v>
                </c:pt>
                <c:pt idx="46">
                  <c:v>411.03538915244576</c:v>
                </c:pt>
                <c:pt idx="47">
                  <c:v>436.04145868608208</c:v>
                </c:pt>
                <c:pt idx="48">
                  <c:v>461.76113642022182</c:v>
                </c:pt>
                <c:pt idx="49">
                  <c:v>488.19442235486491</c:v>
                </c:pt>
                <c:pt idx="50">
                  <c:v>515.34131649001131</c:v>
                </c:pt>
                <c:pt idx="51">
                  <c:v>543.20181882566089</c:v>
                </c:pt>
                <c:pt idx="52">
                  <c:v>571.77592936181441</c:v>
                </c:pt>
                <c:pt idx="53">
                  <c:v>601.06364809847094</c:v>
                </c:pt>
                <c:pt idx="54">
                  <c:v>631.06497503563082</c:v>
                </c:pt>
                <c:pt idx="55">
                  <c:v>661.77991017329418</c:v>
                </c:pt>
                <c:pt idx="56">
                  <c:v>693.20845351146102</c:v>
                </c:pt>
                <c:pt idx="57">
                  <c:v>725.35060505013143</c:v>
                </c:pt>
                <c:pt idx="58">
                  <c:v>758.20636478930498</c:v>
                </c:pt>
                <c:pt idx="59">
                  <c:v>791.77573272898178</c:v>
                </c:pt>
                <c:pt idx="60">
                  <c:v>826.05870886916205</c:v>
                </c:pt>
                <c:pt idx="61">
                  <c:v>861.05529320984579</c:v>
                </c:pt>
                <c:pt idx="62">
                  <c:v>896.76548575103277</c:v>
                </c:pt>
                <c:pt idx="63">
                  <c:v>933.18928649272357</c:v>
                </c:pt>
                <c:pt idx="64">
                  <c:v>970.3266954349175</c:v>
                </c:pt>
                <c:pt idx="65">
                  <c:v>1008.1777125776148</c:v>
                </c:pt>
                <c:pt idx="66">
                  <c:v>1046.7423379208153</c:v>
                </c:pt>
                <c:pt idx="67">
                  <c:v>1086.0205714645192</c:v>
                </c:pt>
                <c:pt idx="68">
                  <c:v>1126.0124132087271</c:v>
                </c:pt>
                <c:pt idx="69">
                  <c:v>1166.717863153438</c:v>
                </c:pt>
                <c:pt idx="70">
                  <c:v>1208.1369212986519</c:v>
                </c:pt>
                <c:pt idx="71">
                  <c:v>1250.2695876443697</c:v>
                </c:pt>
                <c:pt idx="72">
                  <c:v>1293.1158621905906</c:v>
                </c:pt>
                <c:pt idx="73">
                  <c:v>1336.6757449373154</c:v>
                </c:pt>
                <c:pt idx="74">
                  <c:v>1380.9492358845432</c:v>
                </c:pt>
                <c:pt idx="75">
                  <c:v>1425.9363350322742</c:v>
                </c:pt>
                <c:pt idx="76">
                  <c:v>1471.6370423805088</c:v>
                </c:pt>
                <c:pt idx="77">
                  <c:v>1518.0513579292467</c:v>
                </c:pt>
                <c:pt idx="78">
                  <c:v>1565.179281678488</c:v>
                </c:pt>
                <c:pt idx="79">
                  <c:v>1613.0208136282326</c:v>
                </c:pt>
                <c:pt idx="80">
                  <c:v>1661.5759537784811</c:v>
                </c:pt>
                <c:pt idx="81">
                  <c:v>1710.8447021292327</c:v>
                </c:pt>
                <c:pt idx="82">
                  <c:v>1760.8270586804877</c:v>
                </c:pt>
                <c:pt idx="83">
                  <c:v>1811.5230234322464</c:v>
                </c:pt>
                <c:pt idx="84">
                  <c:v>1862.9325963845081</c:v>
                </c:pt>
                <c:pt idx="85">
                  <c:v>1915.0557775372722</c:v>
                </c:pt>
                <c:pt idx="86">
                  <c:v>1967.8925668905413</c:v>
                </c:pt>
                <c:pt idx="87">
                  <c:v>2021.442964444313</c:v>
                </c:pt>
                <c:pt idx="88">
                  <c:v>2075.7069701985884</c:v>
                </c:pt>
                <c:pt idx="89">
                  <c:v>2130.6845841533673</c:v>
                </c:pt>
                <c:pt idx="90">
                  <c:v>2186.3758063086493</c:v>
                </c:pt>
                <c:pt idx="91">
                  <c:v>2242.780636664435</c:v>
                </c:pt>
                <c:pt idx="92">
                  <c:v>2299.8990752207228</c:v>
                </c:pt>
                <c:pt idx="93">
                  <c:v>2357.7311219775152</c:v>
                </c:pt>
                <c:pt idx="94">
                  <c:v>2416.2767769348111</c:v>
                </c:pt>
                <c:pt idx="95">
                  <c:v>2475.5360400926102</c:v>
                </c:pt>
                <c:pt idx="96">
                  <c:v>2535.5089114509124</c:v>
                </c:pt>
                <c:pt idx="97">
                  <c:v>2596.1953910097186</c:v>
                </c:pt>
                <c:pt idx="98">
                  <c:v>2657.595478769028</c:v>
                </c:pt>
                <c:pt idx="99">
                  <c:v>2719.7091747288405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-449.78497397151222</c:v>
                </c:pt>
                <c:pt idx="1">
                  <c:v>-423.3056850952363</c:v>
                </c:pt>
                <c:pt idx="2">
                  <c:v>-396.82639621896033</c:v>
                </c:pt>
                <c:pt idx="3">
                  <c:v>-370.34710734268441</c:v>
                </c:pt>
                <c:pt idx="4">
                  <c:v>-343.86781846640849</c:v>
                </c:pt>
                <c:pt idx="5">
                  <c:v>-317.38852959013252</c:v>
                </c:pt>
                <c:pt idx="6">
                  <c:v>-290.9092407138566</c:v>
                </c:pt>
                <c:pt idx="7">
                  <c:v>-264.42995183758063</c:v>
                </c:pt>
                <c:pt idx="8">
                  <c:v>-237.95066296130472</c:v>
                </c:pt>
                <c:pt idx="9">
                  <c:v>-211.47137408502877</c:v>
                </c:pt>
                <c:pt idx="10">
                  <c:v>-184.99208520875283</c:v>
                </c:pt>
                <c:pt idx="11">
                  <c:v>-158.51279633247688</c:v>
                </c:pt>
                <c:pt idx="12">
                  <c:v>-132.03350745620097</c:v>
                </c:pt>
                <c:pt idx="13">
                  <c:v>-105.55421857992502</c:v>
                </c:pt>
                <c:pt idx="14">
                  <c:v>-79.074929703649076</c:v>
                </c:pt>
                <c:pt idx="15">
                  <c:v>-52.595640827373138</c:v>
                </c:pt>
                <c:pt idx="16">
                  <c:v>-26.116351951097197</c:v>
                </c:pt>
                <c:pt idx="17">
                  <c:v>0.36293692517874299</c:v>
                </c:pt>
                <c:pt idx="18">
                  <c:v>26.842225801454681</c:v>
                </c:pt>
                <c:pt idx="19">
                  <c:v>53.321514677730619</c:v>
                </c:pt>
                <c:pt idx="20">
                  <c:v>79.800803554006563</c:v>
                </c:pt>
                <c:pt idx="21">
                  <c:v>106.28009243028256</c:v>
                </c:pt>
                <c:pt idx="22">
                  <c:v>132.75938130655845</c:v>
                </c:pt>
                <c:pt idx="23">
                  <c:v>159.23867018283431</c:v>
                </c:pt>
                <c:pt idx="24">
                  <c:v>185.71795905911031</c:v>
                </c:pt>
                <c:pt idx="25">
                  <c:v>212.19724793538632</c:v>
                </c:pt>
                <c:pt idx="26">
                  <c:v>238.6765368116622</c:v>
                </c:pt>
                <c:pt idx="27">
                  <c:v>265.15582568793809</c:v>
                </c:pt>
                <c:pt idx="28">
                  <c:v>291.63511456421406</c:v>
                </c:pt>
                <c:pt idx="29">
                  <c:v>318.11440344049009</c:v>
                </c:pt>
                <c:pt idx="30">
                  <c:v>344.59369231676595</c:v>
                </c:pt>
                <c:pt idx="31">
                  <c:v>371.07298119304181</c:v>
                </c:pt>
                <c:pt idx="32">
                  <c:v>397.55227006931784</c:v>
                </c:pt>
                <c:pt idx="33">
                  <c:v>424.03155894559382</c:v>
                </c:pt>
                <c:pt idx="34">
                  <c:v>450.51084782186973</c:v>
                </c:pt>
                <c:pt idx="35">
                  <c:v>476.99013669814559</c:v>
                </c:pt>
                <c:pt idx="36">
                  <c:v>503.46942557442156</c:v>
                </c:pt>
                <c:pt idx="37">
                  <c:v>529.94871445069759</c:v>
                </c:pt>
                <c:pt idx="38">
                  <c:v>556.42800332697345</c:v>
                </c:pt>
                <c:pt idx="39">
                  <c:v>582.90729220324943</c:v>
                </c:pt>
                <c:pt idx="40">
                  <c:v>609.3865810795254</c:v>
                </c:pt>
                <c:pt idx="41">
                  <c:v>635.86586995580137</c:v>
                </c:pt>
                <c:pt idx="42">
                  <c:v>662.34515883207746</c:v>
                </c:pt>
                <c:pt idx="43">
                  <c:v>688.8244477083532</c:v>
                </c:pt>
                <c:pt idx="44">
                  <c:v>715.30373658462918</c:v>
                </c:pt>
                <c:pt idx="45">
                  <c:v>741.78302546090515</c:v>
                </c:pt>
                <c:pt idx="46">
                  <c:v>768.2623143371809</c:v>
                </c:pt>
                <c:pt idx="47">
                  <c:v>794.74160321345687</c:v>
                </c:pt>
                <c:pt idx="48">
                  <c:v>821.22089208973296</c:v>
                </c:pt>
                <c:pt idx="49">
                  <c:v>847.70018096600893</c:v>
                </c:pt>
                <c:pt idx="50">
                  <c:v>874.1794698422849</c:v>
                </c:pt>
                <c:pt idx="51">
                  <c:v>900.65875871856065</c:v>
                </c:pt>
                <c:pt idx="52">
                  <c:v>927.13804759483673</c:v>
                </c:pt>
                <c:pt idx="53">
                  <c:v>953.61733647111271</c:v>
                </c:pt>
                <c:pt idx="54">
                  <c:v>980.09662534738845</c:v>
                </c:pt>
                <c:pt idx="55">
                  <c:v>1006.5759142236644</c:v>
                </c:pt>
                <c:pt idx="56">
                  <c:v>1033.0552030999404</c:v>
                </c:pt>
                <c:pt idx="57">
                  <c:v>1059.5344919762165</c:v>
                </c:pt>
                <c:pt idx="58">
                  <c:v>1086.0137808524923</c:v>
                </c:pt>
                <c:pt idx="59">
                  <c:v>1112.4930697287682</c:v>
                </c:pt>
                <c:pt idx="60">
                  <c:v>1138.9723586050443</c:v>
                </c:pt>
                <c:pt idx="61">
                  <c:v>1165.4516474813202</c:v>
                </c:pt>
                <c:pt idx="62">
                  <c:v>1191.930936357596</c:v>
                </c:pt>
                <c:pt idx="63">
                  <c:v>1218.4102252338719</c:v>
                </c:pt>
                <c:pt idx="64">
                  <c:v>1244.889514110148</c:v>
                </c:pt>
                <c:pt idx="65">
                  <c:v>1271.368802986424</c:v>
                </c:pt>
                <c:pt idx="66">
                  <c:v>1297.8480918626999</c:v>
                </c:pt>
                <c:pt idx="67">
                  <c:v>1324.3273807389758</c:v>
                </c:pt>
                <c:pt idx="68">
                  <c:v>1350.8066696152516</c:v>
                </c:pt>
                <c:pt idx="69">
                  <c:v>1377.2859584915277</c:v>
                </c:pt>
                <c:pt idx="70">
                  <c:v>1403.7652473678036</c:v>
                </c:pt>
                <c:pt idx="71">
                  <c:v>1430.2445362440794</c:v>
                </c:pt>
                <c:pt idx="72">
                  <c:v>1456.7238251203555</c:v>
                </c:pt>
                <c:pt idx="73">
                  <c:v>1483.2031139966314</c:v>
                </c:pt>
                <c:pt idx="74">
                  <c:v>1509.6824028729075</c:v>
                </c:pt>
                <c:pt idx="75">
                  <c:v>1536.1616917491833</c:v>
                </c:pt>
                <c:pt idx="76">
                  <c:v>1562.6409806254592</c:v>
                </c:pt>
                <c:pt idx="77">
                  <c:v>1589.1202695017353</c:v>
                </c:pt>
                <c:pt idx="78">
                  <c:v>1615.5995583780109</c:v>
                </c:pt>
                <c:pt idx="79">
                  <c:v>1642.078847254287</c:v>
                </c:pt>
                <c:pt idx="80">
                  <c:v>1668.5581361305631</c:v>
                </c:pt>
                <c:pt idx="81">
                  <c:v>1695.0374250068389</c:v>
                </c:pt>
                <c:pt idx="82">
                  <c:v>1721.516713883115</c:v>
                </c:pt>
                <c:pt idx="83">
                  <c:v>1747.9960027593909</c:v>
                </c:pt>
                <c:pt idx="84">
                  <c:v>1774.475291635667</c:v>
                </c:pt>
                <c:pt idx="85">
                  <c:v>1800.9545805119426</c:v>
                </c:pt>
                <c:pt idx="86">
                  <c:v>1827.4338693882185</c:v>
                </c:pt>
                <c:pt idx="87">
                  <c:v>1853.9131582644945</c:v>
                </c:pt>
                <c:pt idx="88">
                  <c:v>1880.3924471407704</c:v>
                </c:pt>
                <c:pt idx="89">
                  <c:v>1906.8717360170465</c:v>
                </c:pt>
                <c:pt idx="90">
                  <c:v>1933.3510248933226</c:v>
                </c:pt>
                <c:pt idx="91">
                  <c:v>1959.8303137695984</c:v>
                </c:pt>
                <c:pt idx="92">
                  <c:v>1986.3096026458741</c:v>
                </c:pt>
                <c:pt idx="93">
                  <c:v>2012.7888915221499</c:v>
                </c:pt>
                <c:pt idx="94">
                  <c:v>2039.268180398426</c:v>
                </c:pt>
                <c:pt idx="95">
                  <c:v>2065.7474692747019</c:v>
                </c:pt>
                <c:pt idx="96">
                  <c:v>2092.2267581509782</c:v>
                </c:pt>
                <c:pt idx="97">
                  <c:v>2118.706047027254</c:v>
                </c:pt>
                <c:pt idx="98">
                  <c:v>2145.1853359035299</c:v>
                </c:pt>
                <c:pt idx="99">
                  <c:v>2171.6646247798062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2880.5721696740957</c:v>
                </c:pt>
                <c:pt idx="1">
                  <c:v>2880.5709114024016</c:v>
                </c:pt>
                <c:pt idx="2">
                  <c:v>2880.5233000146409</c:v>
                </c:pt>
                <c:pt idx="3">
                  <c:v>2880.4067993223625</c:v>
                </c:pt>
                <c:pt idx="4">
                  <c:v>2880.2214093255675</c:v>
                </c:pt>
                <c:pt idx="5">
                  <c:v>2879.9671300242553</c:v>
                </c:pt>
                <c:pt idx="6">
                  <c:v>2879.643961418426</c:v>
                </c:pt>
                <c:pt idx="7">
                  <c:v>2879.25190350808</c:v>
                </c:pt>
                <c:pt idx="8">
                  <c:v>2878.7909562932168</c:v>
                </c:pt>
                <c:pt idx="9">
                  <c:v>2878.261119773837</c:v>
                </c:pt>
                <c:pt idx="10">
                  <c:v>2877.66239394994</c:v>
                </c:pt>
                <c:pt idx="11">
                  <c:v>2876.9947788215254</c:v>
                </c:pt>
                <c:pt idx="12">
                  <c:v>2876.2582743885941</c:v>
                </c:pt>
                <c:pt idx="13">
                  <c:v>2875.519738429005</c:v>
                </c:pt>
                <c:pt idx="14">
                  <c:v>2874.9940708362246</c:v>
                </c:pt>
                <c:pt idx="15">
                  <c:v>2874.697511214762</c:v>
                </c:pt>
                <c:pt idx="16">
                  <c:v>2874.6300595646176</c:v>
                </c:pt>
                <c:pt idx="17">
                  <c:v>2874.7917158857904</c:v>
                </c:pt>
                <c:pt idx="18">
                  <c:v>2875.1824801782818</c:v>
                </c:pt>
                <c:pt idx="19">
                  <c:v>2875.802352442091</c:v>
                </c:pt>
                <c:pt idx="20">
                  <c:v>2876.6513326772179</c:v>
                </c:pt>
                <c:pt idx="21">
                  <c:v>2877.7294208836624</c:v>
                </c:pt>
                <c:pt idx="22">
                  <c:v>2879.0366170614257</c:v>
                </c:pt>
                <c:pt idx="23">
                  <c:v>2880.5729212105061</c:v>
                </c:pt>
                <c:pt idx="24">
                  <c:v>2882.3383333309048</c:v>
                </c:pt>
                <c:pt idx="25">
                  <c:v>2884.3328534226207</c:v>
                </c:pt>
                <c:pt idx="26">
                  <c:v>2886.5564814856552</c:v>
                </c:pt>
                <c:pt idx="27">
                  <c:v>2889.009217520007</c:v>
                </c:pt>
                <c:pt idx="28">
                  <c:v>2891.691061525677</c:v>
                </c:pt>
                <c:pt idx="29">
                  <c:v>2894.6020135026647</c:v>
                </c:pt>
                <c:pt idx="30">
                  <c:v>2897.7420734509706</c:v>
                </c:pt>
                <c:pt idx="31">
                  <c:v>2901.1112413705941</c:v>
                </c:pt>
                <c:pt idx="32">
                  <c:v>2904.7095172615354</c:v>
                </c:pt>
                <c:pt idx="33">
                  <c:v>2908.5369011237949</c:v>
                </c:pt>
                <c:pt idx="34">
                  <c:v>2912.5933929573721</c:v>
                </c:pt>
                <c:pt idx="35">
                  <c:v>2916.878992762267</c:v>
                </c:pt>
                <c:pt idx="36">
                  <c:v>2921.3937005384801</c:v>
                </c:pt>
                <c:pt idx="37">
                  <c:v>2926.1375162860109</c:v>
                </c:pt>
                <c:pt idx="38">
                  <c:v>2931.1104400048598</c:v>
                </c:pt>
                <c:pt idx="39">
                  <c:v>2936.3124716950265</c:v>
                </c:pt>
                <c:pt idx="40">
                  <c:v>2941.7436113565109</c:v>
                </c:pt>
                <c:pt idx="41">
                  <c:v>2947.4038589893134</c:v>
                </c:pt>
                <c:pt idx="42">
                  <c:v>2953.2932145934333</c:v>
                </c:pt>
                <c:pt idx="43">
                  <c:v>2959.4116781688713</c:v>
                </c:pt>
                <c:pt idx="44">
                  <c:v>2965.759249715627</c:v>
                </c:pt>
                <c:pt idx="45">
                  <c:v>2972.3359292337009</c:v>
                </c:pt>
                <c:pt idx="46">
                  <c:v>2979.1417167230929</c:v>
                </c:pt>
                <c:pt idx="47">
                  <c:v>2986.1766121838023</c:v>
                </c:pt>
                <c:pt idx="48">
                  <c:v>2993.4406156158298</c:v>
                </c:pt>
                <c:pt idx="49">
                  <c:v>3000.9337270191754</c:v>
                </c:pt>
                <c:pt idx="50">
                  <c:v>3008.6559463938388</c:v>
                </c:pt>
                <c:pt idx="51">
                  <c:v>3016.6072737398194</c:v>
                </c:pt>
                <c:pt idx="52">
                  <c:v>3024.7877090571187</c:v>
                </c:pt>
                <c:pt idx="53">
                  <c:v>3033.1972523457353</c:v>
                </c:pt>
                <c:pt idx="54">
                  <c:v>3041.8359036056704</c:v>
                </c:pt>
                <c:pt idx="55">
                  <c:v>3050.7036628369228</c:v>
                </c:pt>
                <c:pt idx="56">
                  <c:v>3059.800530039493</c:v>
                </c:pt>
                <c:pt idx="57">
                  <c:v>3069.1265052133817</c:v>
                </c:pt>
                <c:pt idx="58">
                  <c:v>3078.6815883585882</c:v>
                </c:pt>
                <c:pt idx="59">
                  <c:v>3088.465779475112</c:v>
                </c:pt>
                <c:pt idx="60">
                  <c:v>3098.4790785629539</c:v>
                </c:pt>
                <c:pt idx="61">
                  <c:v>3108.7214856221135</c:v>
                </c:pt>
                <c:pt idx="62">
                  <c:v>3119.1930006525918</c:v>
                </c:pt>
                <c:pt idx="63">
                  <c:v>3129.8936236543868</c:v>
                </c:pt>
                <c:pt idx="64">
                  <c:v>3140.823354627501</c:v>
                </c:pt>
                <c:pt idx="65">
                  <c:v>3151.9821935719319</c:v>
                </c:pt>
                <c:pt idx="66">
                  <c:v>3163.3701404876811</c:v>
                </c:pt>
                <c:pt idx="67">
                  <c:v>3174.9871953747484</c:v>
                </c:pt>
                <c:pt idx="68">
                  <c:v>3186.8333582331334</c:v>
                </c:pt>
                <c:pt idx="69">
                  <c:v>3198.9086290628361</c:v>
                </c:pt>
                <c:pt idx="70">
                  <c:v>3211.213007863857</c:v>
                </c:pt>
                <c:pt idx="71">
                  <c:v>3223.7464946361956</c:v>
                </c:pt>
                <c:pt idx="72">
                  <c:v>3236.509089379852</c:v>
                </c:pt>
                <c:pt idx="73">
                  <c:v>3249.5007920948269</c:v>
                </c:pt>
                <c:pt idx="74">
                  <c:v>3262.7216027811187</c:v>
                </c:pt>
                <c:pt idx="75">
                  <c:v>3276.1715214387291</c:v>
                </c:pt>
                <c:pt idx="76">
                  <c:v>3289.8505480676567</c:v>
                </c:pt>
                <c:pt idx="77">
                  <c:v>3303.7586826679026</c:v>
                </c:pt>
                <c:pt idx="78">
                  <c:v>3317.8959252394661</c:v>
                </c:pt>
                <c:pt idx="79">
                  <c:v>3332.2622757823483</c:v>
                </c:pt>
                <c:pt idx="80">
                  <c:v>3346.8577342965477</c:v>
                </c:pt>
                <c:pt idx="81">
                  <c:v>3361.6823007820649</c:v>
                </c:pt>
                <c:pt idx="82">
                  <c:v>3376.7359752389002</c:v>
                </c:pt>
                <c:pt idx="83">
                  <c:v>3392.0187576670537</c:v>
                </c:pt>
                <c:pt idx="84">
                  <c:v>3407.5306480665245</c:v>
                </c:pt>
                <c:pt idx="85">
                  <c:v>3423.2716464373134</c:v>
                </c:pt>
                <c:pt idx="86">
                  <c:v>3439.24175277942</c:v>
                </c:pt>
                <c:pt idx="87">
                  <c:v>3455.4409670928449</c:v>
                </c:pt>
                <c:pt idx="88">
                  <c:v>3471.8692893775869</c:v>
                </c:pt>
                <c:pt idx="89">
                  <c:v>3488.5267196336476</c:v>
                </c:pt>
                <c:pt idx="90">
                  <c:v>3505.4132578610256</c:v>
                </c:pt>
                <c:pt idx="91">
                  <c:v>3522.5289040597222</c:v>
                </c:pt>
                <c:pt idx="92">
                  <c:v>3539.8736582297356</c:v>
                </c:pt>
                <c:pt idx="93">
                  <c:v>3557.4475203710676</c:v>
                </c:pt>
                <c:pt idx="94">
                  <c:v>3575.2504904837174</c:v>
                </c:pt>
                <c:pt idx="95">
                  <c:v>3593.2825685676853</c:v>
                </c:pt>
                <c:pt idx="96">
                  <c:v>3611.5437546229705</c:v>
                </c:pt>
                <c:pt idx="97">
                  <c:v>3630.0340486495743</c:v>
                </c:pt>
                <c:pt idx="98">
                  <c:v>3648.7534506474958</c:v>
                </c:pt>
                <c:pt idx="99">
                  <c:v>3667.7019606167346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-25.462390604726124</c:v>
                </c:pt>
                <c:pt idx="1">
                  <c:v>-24.20487180614775</c:v>
                </c:pt>
                <c:pt idx="2">
                  <c:v>-21.947078372775568</c:v>
                </c:pt>
                <c:pt idx="3">
                  <c:v>-19.116666359366587</c:v>
                </c:pt>
                <c:pt idx="4">
                  <c:v>-15.713635765920804</c:v>
                </c:pt>
                <c:pt idx="5">
                  <c:v>-11.737986592438224</c:v>
                </c:pt>
                <c:pt idx="6">
                  <c:v>-7.1897188389188518</c:v>
                </c:pt>
                <c:pt idx="7">
                  <c:v>-2.0688325053626766</c:v>
                </c:pt>
                <c:pt idx="8">
                  <c:v>3.6246724082302979</c:v>
                </c:pt>
                <c:pt idx="9">
                  <c:v>9.89079590186007</c:v>
                </c:pt>
                <c:pt idx="10">
                  <c:v>16.729537975526643</c:v>
                </c:pt>
                <c:pt idx="11">
                  <c:v>24.140898629230001</c:v>
                </c:pt>
                <c:pt idx="12">
                  <c:v>32.124877862970166</c:v>
                </c:pt>
                <c:pt idx="13">
                  <c:v>40.681475676747127</c:v>
                </c:pt>
                <c:pt idx="14">
                  <c:v>49.81069207056089</c:v>
                </c:pt>
                <c:pt idx="15">
                  <c:v>59.512527044411463</c:v>
                </c:pt>
                <c:pt idx="16">
                  <c:v>69.786980598298811</c:v>
                </c:pt>
                <c:pt idx="17">
                  <c:v>80.634052732222983</c:v>
                </c:pt>
                <c:pt idx="18">
                  <c:v>92.053743446183944</c:v>
                </c:pt>
                <c:pt idx="19">
                  <c:v>104.04605274018169</c:v>
                </c:pt>
                <c:pt idx="20">
                  <c:v>116.61098061421626</c:v>
                </c:pt>
                <c:pt idx="21">
                  <c:v>129.74852706828759</c:v>
                </c:pt>
                <c:pt idx="22">
                  <c:v>143.45869210239573</c:v>
                </c:pt>
                <c:pt idx="23">
                  <c:v>157.74147571654066</c:v>
                </c:pt>
                <c:pt idx="24">
                  <c:v>172.59687791072238</c:v>
                </c:pt>
                <c:pt idx="25">
                  <c:v>188.02489868494095</c:v>
                </c:pt>
                <c:pt idx="26">
                  <c:v>204.02553803919625</c:v>
                </c:pt>
                <c:pt idx="27">
                  <c:v>220.59879597348848</c:v>
                </c:pt>
                <c:pt idx="28">
                  <c:v>237.74467248781733</c:v>
                </c:pt>
                <c:pt idx="29">
                  <c:v>255.46316758218313</c:v>
                </c:pt>
                <c:pt idx="30">
                  <c:v>273.75428125658567</c:v>
                </c:pt>
                <c:pt idx="31">
                  <c:v>292.61801351102503</c:v>
                </c:pt>
                <c:pt idx="32">
                  <c:v>312.05436434550109</c:v>
                </c:pt>
                <c:pt idx="33">
                  <c:v>332.06333376001402</c:v>
                </c:pt>
                <c:pt idx="34">
                  <c:v>352.64492175456377</c:v>
                </c:pt>
                <c:pt idx="35">
                  <c:v>373.79912832915022</c:v>
                </c:pt>
                <c:pt idx="36">
                  <c:v>395.52595348377361</c:v>
                </c:pt>
                <c:pt idx="37">
                  <c:v>417.82539721843364</c:v>
                </c:pt>
                <c:pt idx="38">
                  <c:v>440.69745953313071</c:v>
                </c:pt>
                <c:pt idx="39">
                  <c:v>464.14214042786426</c:v>
                </c:pt>
                <c:pt idx="40">
                  <c:v>488.15943990263492</c:v>
                </c:pt>
                <c:pt idx="41">
                  <c:v>512.74935795744216</c:v>
                </c:pt>
                <c:pt idx="42">
                  <c:v>537.91189459228622</c:v>
                </c:pt>
                <c:pt idx="43">
                  <c:v>563.64704980716715</c:v>
                </c:pt>
                <c:pt idx="44">
                  <c:v>589.95482360208484</c:v>
                </c:pt>
                <c:pt idx="45">
                  <c:v>616.83521597703941</c:v>
                </c:pt>
                <c:pt idx="46">
                  <c:v>644.28822693203062</c:v>
                </c:pt>
                <c:pt idx="47">
                  <c:v>672.31385646705894</c:v>
                </c:pt>
                <c:pt idx="48">
                  <c:v>700.91210458212356</c:v>
                </c:pt>
                <c:pt idx="49">
                  <c:v>730.08297127722528</c:v>
                </c:pt>
                <c:pt idx="50">
                  <c:v>759.82645655236388</c:v>
                </c:pt>
                <c:pt idx="51">
                  <c:v>790.14256040753924</c:v>
                </c:pt>
                <c:pt idx="52">
                  <c:v>821.03128284275112</c:v>
                </c:pt>
                <c:pt idx="53">
                  <c:v>852.49262385800012</c:v>
                </c:pt>
                <c:pt idx="54">
                  <c:v>884.52658345328587</c:v>
                </c:pt>
                <c:pt idx="55">
                  <c:v>917.13316162860849</c:v>
                </c:pt>
                <c:pt idx="56">
                  <c:v>950.31235838396753</c:v>
                </c:pt>
                <c:pt idx="57">
                  <c:v>984.06417371936368</c:v>
                </c:pt>
                <c:pt idx="58">
                  <c:v>1018.3886076347966</c:v>
                </c:pt>
                <c:pt idx="59">
                  <c:v>1053.285660130266</c:v>
                </c:pt>
                <c:pt idx="60">
                  <c:v>1088.7553312057726</c:v>
                </c:pt>
                <c:pt idx="61">
                  <c:v>1124.7976208613159</c:v>
                </c:pt>
                <c:pt idx="62">
                  <c:v>1161.4125290968962</c:v>
                </c:pt>
                <c:pt idx="63">
                  <c:v>1198.6000559125127</c:v>
                </c:pt>
                <c:pt idx="64">
                  <c:v>1236.3602013081666</c:v>
                </c:pt>
                <c:pt idx="65">
                  <c:v>1274.6929652838569</c:v>
                </c:pt>
                <c:pt idx="66">
                  <c:v>1313.598347839584</c:v>
                </c:pt>
                <c:pt idx="67">
                  <c:v>1353.0763489753481</c:v>
                </c:pt>
                <c:pt idx="68">
                  <c:v>1393.1269686911492</c:v>
                </c:pt>
                <c:pt idx="69">
                  <c:v>1433.7502069869868</c:v>
                </c:pt>
                <c:pt idx="70">
                  <c:v>1474.9460638628609</c:v>
                </c:pt>
                <c:pt idx="71">
                  <c:v>1516.7145393187725</c:v>
                </c:pt>
                <c:pt idx="72">
                  <c:v>1559.0556333547206</c:v>
                </c:pt>
                <c:pt idx="73">
                  <c:v>1601.969345970705</c:v>
                </c:pt>
                <c:pt idx="74">
                  <c:v>1645.4556771667271</c:v>
                </c:pt>
                <c:pt idx="75">
                  <c:v>1689.5146269427853</c:v>
                </c:pt>
                <c:pt idx="76">
                  <c:v>1734.1461952988809</c:v>
                </c:pt>
                <c:pt idx="77">
                  <c:v>1779.3503822350124</c:v>
                </c:pt>
                <c:pt idx="78">
                  <c:v>1825.1271877511815</c:v>
                </c:pt>
                <c:pt idx="79">
                  <c:v>1871.4766118473874</c:v>
                </c:pt>
                <c:pt idx="80">
                  <c:v>1918.3986545236298</c:v>
                </c:pt>
                <c:pt idx="81">
                  <c:v>1965.8933157799086</c:v>
                </c:pt>
                <c:pt idx="82">
                  <c:v>2013.960595616225</c:v>
                </c:pt>
                <c:pt idx="83">
                  <c:v>2062.6004940325779</c:v>
                </c:pt>
                <c:pt idx="84">
                  <c:v>2111.8130110289671</c:v>
                </c:pt>
                <c:pt idx="85">
                  <c:v>2161.5981466053936</c:v>
                </c:pt>
                <c:pt idx="86">
                  <c:v>2211.9559007618568</c:v>
                </c:pt>
                <c:pt idx="87">
                  <c:v>2262.8862734983572</c:v>
                </c:pt>
                <c:pt idx="88">
                  <c:v>2314.3892648148935</c:v>
                </c:pt>
                <c:pt idx="89">
                  <c:v>2366.4648747114675</c:v>
                </c:pt>
                <c:pt idx="90">
                  <c:v>2419.1131031880777</c:v>
                </c:pt>
                <c:pt idx="91">
                  <c:v>2472.3339502447247</c:v>
                </c:pt>
                <c:pt idx="92">
                  <c:v>2526.127415881409</c:v>
                </c:pt>
                <c:pt idx="93">
                  <c:v>2580.49350009813</c:v>
                </c:pt>
                <c:pt idx="94">
                  <c:v>2635.4322028948877</c:v>
                </c:pt>
                <c:pt idx="95">
                  <c:v>2690.9435242716822</c:v>
                </c:pt>
                <c:pt idx="96">
                  <c:v>2747.0274642285126</c:v>
                </c:pt>
                <c:pt idx="97">
                  <c:v>2803.6840227653806</c:v>
                </c:pt>
                <c:pt idx="98">
                  <c:v>2860.9131998822854</c:v>
                </c:pt>
                <c:pt idx="99">
                  <c:v>2918.7149955792274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2876.0222253631905</c:v>
                </c:pt>
                <c:pt idx="1">
                  <c:v>2875.3307573607208</c:v>
                </c:pt>
                <c:pt idx="2">
                  <c:v>2874.5158159382363</c:v>
                </c:pt>
                <c:pt idx="3">
                  <c:v>2873.8847169675605</c:v>
                </c:pt>
                <c:pt idx="4">
                  <c:v>2873.4374604486925</c:v>
                </c:pt>
                <c:pt idx="5">
                  <c:v>2873.1740463816336</c:v>
                </c:pt>
                <c:pt idx="6">
                  <c:v>2873.094474766383</c:v>
                </c:pt>
                <c:pt idx="7">
                  <c:v>2873.1987456029406</c:v>
                </c:pt>
                <c:pt idx="8">
                  <c:v>2873.4868588913068</c:v>
                </c:pt>
                <c:pt idx="9">
                  <c:v>2873.9588146314818</c:v>
                </c:pt>
                <c:pt idx="10">
                  <c:v>2874.6146128234645</c:v>
                </c:pt>
                <c:pt idx="11">
                  <c:v>2875.4542534672564</c:v>
                </c:pt>
                <c:pt idx="12">
                  <c:v>2876.4777365628561</c:v>
                </c:pt>
                <c:pt idx="13">
                  <c:v>2877.6850621102644</c:v>
                </c:pt>
                <c:pt idx="14">
                  <c:v>2879.076230109481</c:v>
                </c:pt>
                <c:pt idx="15">
                  <c:v>2880.6512405605063</c:v>
                </c:pt>
                <c:pt idx="16">
                  <c:v>2882.4100934633402</c:v>
                </c:pt>
                <c:pt idx="17">
                  <c:v>2884.3527888179829</c:v>
                </c:pt>
                <c:pt idx="18">
                  <c:v>2886.4793266244333</c:v>
                </c:pt>
                <c:pt idx="19">
                  <c:v>2888.7897068826919</c:v>
                </c:pt>
                <c:pt idx="20">
                  <c:v>2891.2839295927597</c:v>
                </c:pt>
                <c:pt idx="21">
                  <c:v>2893.9619947546357</c:v>
                </c:pt>
                <c:pt idx="22">
                  <c:v>2896.8239023683195</c:v>
                </c:pt>
                <c:pt idx="23">
                  <c:v>2899.8696524338125</c:v>
                </c:pt>
                <c:pt idx="24">
                  <c:v>2903.0992449511141</c:v>
                </c:pt>
                <c:pt idx="25">
                  <c:v>2906.5126799202235</c:v>
                </c:pt>
                <c:pt idx="26">
                  <c:v>2910.109957341142</c:v>
                </c:pt>
                <c:pt idx="27">
                  <c:v>2913.8910772138684</c:v>
                </c:pt>
                <c:pt idx="28">
                  <c:v>2917.8560395384034</c:v>
                </c:pt>
                <c:pt idx="29">
                  <c:v>2922.0048443147471</c:v>
                </c:pt>
                <c:pt idx="30">
                  <c:v>2926.3374915428985</c:v>
                </c:pt>
                <c:pt idx="31">
                  <c:v>2930.8539812228591</c:v>
                </c:pt>
                <c:pt idx="32">
                  <c:v>2935.5543133546275</c:v>
                </c:pt>
                <c:pt idx="33">
                  <c:v>2940.4384879382051</c:v>
                </c:pt>
                <c:pt idx="34">
                  <c:v>2945.5065049735908</c:v>
                </c:pt>
                <c:pt idx="35">
                  <c:v>2950.7583644607848</c:v>
                </c:pt>
                <c:pt idx="36">
                  <c:v>2956.1940663997875</c:v>
                </c:pt>
                <c:pt idx="37">
                  <c:v>2961.8136107905984</c:v>
                </c:pt>
                <c:pt idx="38">
                  <c:v>2967.616997633218</c:v>
                </c:pt>
                <c:pt idx="39">
                  <c:v>2973.6042269276454</c:v>
                </c:pt>
                <c:pt idx="40">
                  <c:v>2979.7752986738819</c:v>
                </c:pt>
                <c:pt idx="41">
                  <c:v>2986.1302128719267</c:v>
                </c:pt>
                <c:pt idx="42">
                  <c:v>2992.6689695217801</c:v>
                </c:pt>
                <c:pt idx="43">
                  <c:v>2999.3915686234418</c:v>
                </c:pt>
                <c:pt idx="44">
                  <c:v>3006.2980101769122</c:v>
                </c:pt>
                <c:pt idx="45">
                  <c:v>3013.3882941821903</c:v>
                </c:pt>
                <c:pt idx="46">
                  <c:v>3020.6624206392776</c:v>
                </c:pt>
                <c:pt idx="47">
                  <c:v>3028.1203895481726</c:v>
                </c:pt>
                <c:pt idx="48">
                  <c:v>3035.7622009088764</c:v>
                </c:pt>
                <c:pt idx="49">
                  <c:v>3043.5878547213888</c:v>
                </c:pt>
                <c:pt idx="50">
                  <c:v>3051.5973509857095</c:v>
                </c:pt>
                <c:pt idx="51">
                  <c:v>3059.7906897018388</c:v>
                </c:pt>
                <c:pt idx="52">
                  <c:v>3068.1678708697764</c:v>
                </c:pt>
                <c:pt idx="53">
                  <c:v>3076.7288944895222</c:v>
                </c:pt>
                <c:pt idx="54">
                  <c:v>3085.4737605610771</c:v>
                </c:pt>
                <c:pt idx="55">
                  <c:v>3094.4024690844399</c:v>
                </c:pt>
                <c:pt idx="56">
                  <c:v>3103.5150200596113</c:v>
                </c:pt>
                <c:pt idx="57">
                  <c:v>3112.8114134865909</c:v>
                </c:pt>
                <c:pt idx="58">
                  <c:v>3122.2916493653793</c:v>
                </c:pt>
                <c:pt idx="59">
                  <c:v>3131.9557276959758</c:v>
                </c:pt>
                <c:pt idx="60">
                  <c:v>3141.8036484783811</c:v>
                </c:pt>
                <c:pt idx="61">
                  <c:v>3151.8354117125946</c:v>
                </c:pt>
                <c:pt idx="62">
                  <c:v>3162.0510173986168</c:v>
                </c:pt>
                <c:pt idx="63">
                  <c:v>3172.4504655364472</c:v>
                </c:pt>
                <c:pt idx="64">
                  <c:v>3183.0337561260862</c:v>
                </c:pt>
                <c:pt idx="65">
                  <c:v>3193.8008891675331</c:v>
                </c:pt>
                <c:pt idx="66">
                  <c:v>3204.7518646607891</c:v>
                </c:pt>
                <c:pt idx="67">
                  <c:v>3215.8866826058534</c:v>
                </c:pt>
                <c:pt idx="68">
                  <c:v>3227.2053430027263</c:v>
                </c:pt>
                <c:pt idx="69">
                  <c:v>3238.7078458514075</c:v>
                </c:pt>
                <c:pt idx="70">
                  <c:v>3250.3941911518968</c:v>
                </c:pt>
                <c:pt idx="71">
                  <c:v>3262.2643789041945</c:v>
                </c:pt>
                <c:pt idx="72">
                  <c:v>3274.3184091083012</c:v>
                </c:pt>
                <c:pt idx="73">
                  <c:v>3286.5562817642162</c:v>
                </c:pt>
                <c:pt idx="74">
                  <c:v>3298.9779968719395</c:v>
                </c:pt>
                <c:pt idx="75">
                  <c:v>3311.5835544314709</c:v>
                </c:pt>
                <c:pt idx="76">
                  <c:v>3324.3729544428115</c:v>
                </c:pt>
                <c:pt idx="77">
                  <c:v>3337.3461969059599</c:v>
                </c:pt>
                <c:pt idx="78">
                  <c:v>3350.503281820917</c:v>
                </c:pt>
                <c:pt idx="79">
                  <c:v>3363.8442091876827</c:v>
                </c:pt>
                <c:pt idx="80">
                  <c:v>3377.3689790062567</c:v>
                </c:pt>
                <c:pt idx="81">
                  <c:v>3391.0775912766389</c:v>
                </c:pt>
                <c:pt idx="82">
                  <c:v>3404.9700459988298</c:v>
                </c:pt>
                <c:pt idx="83">
                  <c:v>3419.046343172829</c:v>
                </c:pt>
                <c:pt idx="84">
                  <c:v>3433.3064827986368</c:v>
                </c:pt>
                <c:pt idx="85">
                  <c:v>3447.7504648762533</c:v>
                </c:pt>
                <c:pt idx="86">
                  <c:v>3462.3782894056781</c:v>
                </c:pt>
                <c:pt idx="87">
                  <c:v>3477.1899563869106</c:v>
                </c:pt>
                <c:pt idx="88">
                  <c:v>3492.1854658199522</c:v>
                </c:pt>
                <c:pt idx="89">
                  <c:v>3507.3648177048026</c:v>
                </c:pt>
                <c:pt idx="90">
                  <c:v>3522.7280120414607</c:v>
                </c:pt>
                <c:pt idx="91">
                  <c:v>3538.2750488299271</c:v>
                </c:pt>
                <c:pt idx="92">
                  <c:v>3554.0059280702026</c:v>
                </c:pt>
                <c:pt idx="93">
                  <c:v>3569.9206497622863</c:v>
                </c:pt>
                <c:pt idx="94">
                  <c:v>3586.0192139061787</c:v>
                </c:pt>
                <c:pt idx="95">
                  <c:v>3602.3016205018798</c:v>
                </c:pt>
                <c:pt idx="96">
                  <c:v>3618.7678695493883</c:v>
                </c:pt>
                <c:pt idx="97">
                  <c:v>3635.4179610487054</c:v>
                </c:pt>
                <c:pt idx="98">
                  <c:v>3652.2518949998316</c:v>
                </c:pt>
                <c:pt idx="99">
                  <c:v>3669.2696714027661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-29.063829301803025</c:v>
                </c:pt>
                <c:pt idx="1">
                  <c:v>-27.158067427488394</c:v>
                </c:pt>
                <c:pt idx="2">
                  <c:v>-23.993176003076112</c:v>
                </c:pt>
                <c:pt idx="3">
                  <c:v>-20.260706699881645</c:v>
                </c:pt>
                <c:pt idx="4">
                  <c:v>-15.960659517904983</c:v>
                </c:pt>
                <c:pt idx="5">
                  <c:v>-11.093034457146128</c:v>
                </c:pt>
                <c:pt idx="6">
                  <c:v>-5.6578315176050911</c:v>
                </c:pt>
                <c:pt idx="7">
                  <c:v>0.34494930071814611</c:v>
                </c:pt>
                <c:pt idx="8">
                  <c:v>6.9153079978235725</c:v>
                </c:pt>
                <c:pt idx="9">
                  <c:v>14.053244573711194</c:v>
                </c:pt>
                <c:pt idx="10">
                  <c:v>21.758759028381004</c:v>
                </c:pt>
                <c:pt idx="11">
                  <c:v>30.031851361832999</c:v>
                </c:pt>
                <c:pt idx="12">
                  <c:v>38.872521574067186</c:v>
                </c:pt>
                <c:pt idx="13">
                  <c:v>48.280769665083575</c:v>
                </c:pt>
                <c:pt idx="14">
                  <c:v>58.256595634882146</c:v>
                </c:pt>
                <c:pt idx="15">
                  <c:v>68.799999483462926</c:v>
                </c:pt>
                <c:pt idx="16">
                  <c:v>79.910981210825881</c:v>
                </c:pt>
                <c:pt idx="17">
                  <c:v>91.589540816971038</c:v>
                </c:pt>
                <c:pt idx="18">
                  <c:v>103.83567830189838</c:v>
                </c:pt>
                <c:pt idx="19">
                  <c:v>116.64939366560792</c:v>
                </c:pt>
                <c:pt idx="20">
                  <c:v>130.03068690809963</c:v>
                </c:pt>
                <c:pt idx="21">
                  <c:v>143.97955802937349</c:v>
                </c:pt>
                <c:pt idx="22">
                  <c:v>158.49600702942962</c:v>
                </c:pt>
                <c:pt idx="23">
                  <c:v>173.58003390826792</c:v>
                </c:pt>
                <c:pt idx="24">
                  <c:v>189.23163866588837</c:v>
                </c:pt>
                <c:pt idx="25">
                  <c:v>205.4508213022911</c:v>
                </c:pt>
                <c:pt idx="26">
                  <c:v>222.23758181747593</c:v>
                </c:pt>
                <c:pt idx="27">
                  <c:v>239.59192021144307</c:v>
                </c:pt>
                <c:pt idx="28">
                  <c:v>257.51383648419227</c:v>
                </c:pt>
                <c:pt idx="29">
                  <c:v>276.00333063572373</c:v>
                </c:pt>
                <c:pt idx="30">
                  <c:v>295.06040266603736</c:v>
                </c:pt>
                <c:pt idx="31">
                  <c:v>314.68505257513323</c:v>
                </c:pt>
                <c:pt idx="32">
                  <c:v>334.87728036301121</c:v>
                </c:pt>
                <c:pt idx="33">
                  <c:v>355.63708602967142</c:v>
                </c:pt>
                <c:pt idx="34">
                  <c:v>376.96446957511387</c:v>
                </c:pt>
                <c:pt idx="35">
                  <c:v>398.85943099933843</c:v>
                </c:pt>
                <c:pt idx="36">
                  <c:v>421.32197030234522</c:v>
                </c:pt>
                <c:pt idx="37">
                  <c:v>444.35208748413419</c:v>
                </c:pt>
                <c:pt idx="38">
                  <c:v>467.94978254470539</c:v>
                </c:pt>
                <c:pt idx="39">
                  <c:v>492.1150554840587</c:v>
                </c:pt>
                <c:pt idx="40">
                  <c:v>516.84790630219436</c:v>
                </c:pt>
                <c:pt idx="41">
                  <c:v>542.14833499911208</c:v>
                </c:pt>
                <c:pt idx="42">
                  <c:v>568.01634157481192</c:v>
                </c:pt>
                <c:pt idx="43">
                  <c:v>594.4519260292941</c:v>
                </c:pt>
                <c:pt idx="44">
                  <c:v>621.4550883625584</c:v>
                </c:pt>
                <c:pt idx="45">
                  <c:v>649.02582857460493</c:v>
                </c:pt>
                <c:pt idx="46">
                  <c:v>677.16414666543358</c:v>
                </c:pt>
                <c:pt idx="47">
                  <c:v>705.87004263504457</c:v>
                </c:pt>
                <c:pt idx="48">
                  <c:v>735.14351648343745</c:v>
                </c:pt>
                <c:pt idx="49">
                  <c:v>764.98456821061268</c:v>
                </c:pt>
                <c:pt idx="50">
                  <c:v>795.39319781657036</c:v>
                </c:pt>
                <c:pt idx="51">
                  <c:v>826.36940530131005</c:v>
                </c:pt>
                <c:pt idx="52">
                  <c:v>857.91319066483163</c:v>
                </c:pt>
                <c:pt idx="53">
                  <c:v>890.02455390713578</c:v>
                </c:pt>
                <c:pt idx="54">
                  <c:v>922.70349502822216</c:v>
                </c:pt>
                <c:pt idx="55">
                  <c:v>955.95001402809066</c:v>
                </c:pt>
                <c:pt idx="56">
                  <c:v>989.76411090674094</c:v>
                </c:pt>
                <c:pt idx="57">
                  <c:v>1024.1457856641737</c:v>
                </c:pt>
                <c:pt idx="58">
                  <c:v>1059.095038300389</c:v>
                </c:pt>
                <c:pt idx="59">
                  <c:v>1094.6118688153858</c:v>
                </c:pt>
                <c:pt idx="60">
                  <c:v>1130.6962772091654</c:v>
                </c:pt>
                <c:pt idx="61">
                  <c:v>1167.3482634817269</c:v>
                </c:pt>
                <c:pt idx="62">
                  <c:v>1204.5678276330709</c:v>
                </c:pt>
                <c:pt idx="63">
                  <c:v>1242.3549696631965</c:v>
                </c:pt>
                <c:pt idx="64">
                  <c:v>1280.7096895721047</c:v>
                </c:pt>
                <c:pt idx="65">
                  <c:v>1319.6319873597952</c:v>
                </c:pt>
                <c:pt idx="66">
                  <c:v>1359.1218630262674</c:v>
                </c:pt>
                <c:pt idx="67">
                  <c:v>1399.1793165715221</c:v>
                </c:pt>
                <c:pt idx="68">
                  <c:v>1439.8043479955593</c:v>
                </c:pt>
                <c:pt idx="69">
                  <c:v>1480.9969572983782</c:v>
                </c:pt>
                <c:pt idx="70">
                  <c:v>1522.7571444799792</c:v>
                </c:pt>
                <c:pt idx="71">
                  <c:v>1565.084909540363</c:v>
                </c:pt>
                <c:pt idx="72">
                  <c:v>1607.9802524795289</c:v>
                </c:pt>
                <c:pt idx="73">
                  <c:v>1651.4431732974765</c:v>
                </c:pt>
                <c:pt idx="74">
                  <c:v>1695.4736719942064</c:v>
                </c:pt>
                <c:pt idx="75">
                  <c:v>1740.0717485697189</c:v>
                </c:pt>
                <c:pt idx="76">
                  <c:v>1785.2374030240135</c:v>
                </c:pt>
                <c:pt idx="77">
                  <c:v>1830.9706353570898</c:v>
                </c:pt>
                <c:pt idx="78">
                  <c:v>1877.2714455689486</c:v>
                </c:pt>
                <c:pt idx="79">
                  <c:v>1924.1398336595898</c:v>
                </c:pt>
                <c:pt idx="80">
                  <c:v>1971.5757996290133</c:v>
                </c:pt>
                <c:pt idx="81">
                  <c:v>2019.5793434772183</c:v>
                </c:pt>
                <c:pt idx="82">
                  <c:v>2068.1504652042058</c:v>
                </c:pt>
                <c:pt idx="83">
                  <c:v>2117.2891648099762</c:v>
                </c:pt>
                <c:pt idx="84">
                  <c:v>2166.9954422945275</c:v>
                </c:pt>
                <c:pt idx="85">
                  <c:v>2217.2692976578619</c:v>
                </c:pt>
                <c:pt idx="86">
                  <c:v>2268.1107308999785</c:v>
                </c:pt>
                <c:pt idx="87">
                  <c:v>2319.5197420208769</c:v>
                </c:pt>
                <c:pt idx="88">
                  <c:v>2371.4963310205576</c:v>
                </c:pt>
                <c:pt idx="89">
                  <c:v>2424.0404978990209</c:v>
                </c:pt>
                <c:pt idx="90">
                  <c:v>2477.1522426562656</c:v>
                </c:pt>
                <c:pt idx="91">
                  <c:v>2530.8315652922925</c:v>
                </c:pt>
                <c:pt idx="92">
                  <c:v>2585.0784658071025</c:v>
                </c:pt>
                <c:pt idx="93">
                  <c:v>2639.8929442006938</c:v>
                </c:pt>
                <c:pt idx="94">
                  <c:v>2695.2750004730683</c:v>
                </c:pt>
                <c:pt idx="95">
                  <c:v>2751.2246346242246</c:v>
                </c:pt>
                <c:pt idx="96">
                  <c:v>2807.7418466541617</c:v>
                </c:pt>
                <c:pt idx="97">
                  <c:v>2864.8266365628824</c:v>
                </c:pt>
                <c:pt idx="98">
                  <c:v>2922.4790043503854</c:v>
                </c:pt>
                <c:pt idx="99">
                  <c:v>2980.6989500166701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2876.0205856920711</c:v>
                </c:pt>
                <c:pt idx="1">
                  <c:v>2875.3829719508221</c:v>
                </c:pt>
                <c:pt idx="2">
                  <c:v>2874.6423637464363</c:v>
                </c:pt>
                <c:pt idx="3">
                  <c:v>2874.0839796480527</c:v>
                </c:pt>
                <c:pt idx="4">
                  <c:v>2873.7078196556718</c:v>
                </c:pt>
                <c:pt idx="5">
                  <c:v>2873.5138837692934</c:v>
                </c:pt>
                <c:pt idx="6">
                  <c:v>2873.5021719889169</c:v>
                </c:pt>
                <c:pt idx="7">
                  <c:v>2873.6726843145429</c:v>
                </c:pt>
                <c:pt idx="8">
                  <c:v>2874.0254207461712</c:v>
                </c:pt>
                <c:pt idx="9">
                  <c:v>2874.5603812838026</c:v>
                </c:pt>
                <c:pt idx="10">
                  <c:v>2875.2775659274357</c:v>
                </c:pt>
                <c:pt idx="11">
                  <c:v>2876.176974677071</c:v>
                </c:pt>
                <c:pt idx="12">
                  <c:v>2877.258607532709</c:v>
                </c:pt>
                <c:pt idx="13">
                  <c:v>2878.5224644943496</c:v>
                </c:pt>
                <c:pt idx="14">
                  <c:v>2879.968545561992</c:v>
                </c:pt>
                <c:pt idx="15">
                  <c:v>2881.5968507356374</c:v>
                </c:pt>
                <c:pt idx="16">
                  <c:v>2883.4073800152846</c:v>
                </c:pt>
                <c:pt idx="17">
                  <c:v>2885.4001334009345</c:v>
                </c:pt>
                <c:pt idx="18">
                  <c:v>2887.575110892587</c:v>
                </c:pt>
                <c:pt idx="19">
                  <c:v>2889.9323124902412</c:v>
                </c:pt>
                <c:pt idx="20">
                  <c:v>2892.4717381938981</c:v>
                </c:pt>
                <c:pt idx="21">
                  <c:v>2895.1933880035576</c:v>
                </c:pt>
                <c:pt idx="22">
                  <c:v>2898.0972619192189</c:v>
                </c:pt>
                <c:pt idx="23">
                  <c:v>2901.1833599408833</c:v>
                </c:pt>
                <c:pt idx="24">
                  <c:v>2904.4516820685494</c:v>
                </c:pt>
                <c:pt idx="25">
                  <c:v>2907.9022283022186</c:v>
                </c:pt>
                <c:pt idx="26">
                  <c:v>2911.5349986418896</c:v>
                </c:pt>
                <c:pt idx="27">
                  <c:v>2915.3499930875632</c:v>
                </c:pt>
                <c:pt idx="28">
                  <c:v>2919.347211639239</c:v>
                </c:pt>
                <c:pt idx="29">
                  <c:v>2923.5266542969175</c:v>
                </c:pt>
                <c:pt idx="30">
                  <c:v>2927.8883210605977</c:v>
                </c:pt>
                <c:pt idx="31">
                  <c:v>2932.432211930281</c:v>
                </c:pt>
                <c:pt idx="32">
                  <c:v>2937.1583269059661</c:v>
                </c:pt>
                <c:pt idx="33">
                  <c:v>2942.0666659876542</c:v>
                </c:pt>
                <c:pt idx="34">
                  <c:v>2947.1572291753441</c:v>
                </c:pt>
                <c:pt idx="35">
                  <c:v>2952.4300164690367</c:v>
                </c:pt>
                <c:pt idx="36">
                  <c:v>2957.8850278687314</c:v>
                </c:pt>
                <c:pt idx="37">
                  <c:v>2963.5222633744288</c:v>
                </c:pt>
                <c:pt idx="38">
                  <c:v>2969.3417229861288</c:v>
                </c:pt>
                <c:pt idx="39">
                  <c:v>2975.3434067038302</c:v>
                </c:pt>
                <c:pt idx="40">
                  <c:v>2981.5273145275351</c:v>
                </c:pt>
                <c:pt idx="41">
                  <c:v>2987.8934464572417</c:v>
                </c:pt>
                <c:pt idx="42">
                  <c:v>2994.4418024929505</c:v>
                </c:pt>
                <c:pt idx="43">
                  <c:v>3001.172382634662</c:v>
                </c:pt>
                <c:pt idx="44">
                  <c:v>3008.0851868823756</c:v>
                </c:pt>
                <c:pt idx="45">
                  <c:v>3015.180215236092</c:v>
                </c:pt>
                <c:pt idx="46">
                  <c:v>3022.4574676958109</c:v>
                </c:pt>
                <c:pt idx="47">
                  <c:v>3029.9169442615316</c:v>
                </c:pt>
                <c:pt idx="48">
                  <c:v>3037.558644933255</c:v>
                </c:pt>
                <c:pt idx="49">
                  <c:v>3045.3825697109805</c:v>
                </c:pt>
                <c:pt idx="50">
                  <c:v>3053.3887185947087</c:v>
                </c:pt>
                <c:pt idx="51">
                  <c:v>3061.5770915844396</c:v>
                </c:pt>
                <c:pt idx="52">
                  <c:v>3069.9476886801722</c:v>
                </c:pt>
                <c:pt idx="53">
                  <c:v>3078.500509881907</c:v>
                </c:pt>
                <c:pt idx="54">
                  <c:v>3087.2355551896449</c:v>
                </c:pt>
                <c:pt idx="55">
                  <c:v>3096.1528246033849</c:v>
                </c:pt>
                <c:pt idx="56">
                  <c:v>3105.2523181231268</c:v>
                </c:pt>
                <c:pt idx="57">
                  <c:v>3114.5340357488717</c:v>
                </c:pt>
                <c:pt idx="58">
                  <c:v>3123.9979774806188</c:v>
                </c:pt>
                <c:pt idx="59">
                  <c:v>3133.6441433183682</c:v>
                </c:pt>
                <c:pt idx="60">
                  <c:v>3143.4725332621201</c:v>
                </c:pt>
                <c:pt idx="61">
                  <c:v>3153.4831473118743</c:v>
                </c:pt>
                <c:pt idx="62">
                  <c:v>3163.6759854676307</c:v>
                </c:pt>
                <c:pt idx="63">
                  <c:v>3174.0510477293892</c:v>
                </c:pt>
                <c:pt idx="64">
                  <c:v>3184.6083340971509</c:v>
                </c:pt>
                <c:pt idx="65">
                  <c:v>3195.3478445709143</c:v>
                </c:pt>
                <c:pt idx="66">
                  <c:v>3206.2695791506803</c:v>
                </c:pt>
                <c:pt idx="67">
                  <c:v>3217.3735378364486</c:v>
                </c:pt>
                <c:pt idx="68">
                  <c:v>3228.6597206282195</c:v>
                </c:pt>
                <c:pt idx="69">
                  <c:v>3240.1281275259926</c:v>
                </c:pt>
                <c:pt idx="70">
                  <c:v>3251.7787585297683</c:v>
                </c:pt>
                <c:pt idx="71">
                  <c:v>3263.6116136395462</c:v>
                </c:pt>
                <c:pt idx="72">
                  <c:v>3275.6266928553264</c:v>
                </c:pt>
                <c:pt idx="73">
                  <c:v>3287.8239961771092</c:v>
                </c:pt>
                <c:pt idx="74">
                  <c:v>3300.2035236048941</c:v>
                </c:pt>
                <c:pt idx="75">
                  <c:v>3312.7652751386813</c:v>
                </c:pt>
                <c:pt idx="76">
                  <c:v>3325.5092507784711</c:v>
                </c:pt>
                <c:pt idx="77">
                  <c:v>3338.4354505242632</c:v>
                </c:pt>
                <c:pt idx="78">
                  <c:v>3351.5438743760578</c:v>
                </c:pt>
                <c:pt idx="79">
                  <c:v>3364.8345223338542</c:v>
                </c:pt>
                <c:pt idx="80">
                  <c:v>3378.3073943976538</c:v>
                </c:pt>
                <c:pt idx="81">
                  <c:v>3391.962490567455</c:v>
                </c:pt>
                <c:pt idx="82">
                  <c:v>3405.7998108432589</c:v>
                </c:pt>
                <c:pt idx="83">
                  <c:v>3419.8193552250659</c:v>
                </c:pt>
                <c:pt idx="84">
                  <c:v>3434.0211237128742</c:v>
                </c:pt>
                <c:pt idx="85">
                  <c:v>3448.4051163066852</c:v>
                </c:pt>
                <c:pt idx="86">
                  <c:v>3462.9713330064983</c:v>
                </c:pt>
                <c:pt idx="87">
                  <c:v>3477.7197738123145</c:v>
                </c:pt>
                <c:pt idx="88">
                  <c:v>3492.6504387241321</c:v>
                </c:pt>
                <c:pt idx="89">
                  <c:v>3507.7633277419532</c:v>
                </c:pt>
                <c:pt idx="90">
                  <c:v>3523.058440865776</c:v>
                </c:pt>
                <c:pt idx="91">
                  <c:v>3538.535778095601</c:v>
                </c:pt>
                <c:pt idx="92">
                  <c:v>3554.1953394314291</c:v>
                </c:pt>
                <c:pt idx="93">
                  <c:v>3570.037124873259</c:v>
                </c:pt>
                <c:pt idx="94">
                  <c:v>3586.0611344210915</c:v>
                </c:pt>
                <c:pt idx="95">
                  <c:v>3602.2673680749267</c:v>
                </c:pt>
                <c:pt idx="96">
                  <c:v>3618.6558258347632</c:v>
                </c:pt>
                <c:pt idx="97">
                  <c:v>3635.2265077006032</c:v>
                </c:pt>
                <c:pt idx="98">
                  <c:v>3651.9794136724449</c:v>
                </c:pt>
                <c:pt idx="99">
                  <c:v>3668.9145437502889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-30.771702118155986</c:v>
                </c:pt>
                <c:pt idx="1">
                  <c:v>-28.572938648212435</c:v>
                </c:pt>
                <c:pt idx="2">
                  <c:v>-24.997768908097591</c:v>
                </c:pt>
                <c:pt idx="3">
                  <c:v>-20.856976953626575</c:v>
                </c:pt>
                <c:pt idx="4">
                  <c:v>-16.150562784799384</c:v>
                </c:pt>
                <c:pt idx="5">
                  <c:v>-10.878526401616016</c:v>
                </c:pt>
                <c:pt idx="6">
                  <c:v>-5.0408678040764849</c:v>
                </c:pt>
                <c:pt idx="7">
                  <c:v>1.3624130078192263</c:v>
                </c:pt>
                <c:pt idx="8">
                  <c:v>8.331316034071115</c:v>
                </c:pt>
                <c:pt idx="9">
                  <c:v>15.865841274679173</c:v>
                </c:pt>
                <c:pt idx="10">
                  <c:v>23.965988729643403</c:v>
                </c:pt>
                <c:pt idx="11">
                  <c:v>32.631758398963797</c:v>
                </c:pt>
                <c:pt idx="12">
                  <c:v>41.863150282640376</c:v>
                </c:pt>
                <c:pt idx="13">
                  <c:v>51.660164380673137</c:v>
                </c:pt>
                <c:pt idx="14">
                  <c:v>62.022800693062052</c:v>
                </c:pt>
                <c:pt idx="15">
                  <c:v>72.951059219807149</c:v>
                </c:pt>
                <c:pt idx="16">
                  <c:v>84.444939960908428</c:v>
                </c:pt>
                <c:pt idx="17">
                  <c:v>96.504442916365875</c:v>
                </c:pt>
                <c:pt idx="18">
                  <c:v>109.12956808617949</c:v>
                </c:pt>
                <c:pt idx="19">
                  <c:v>122.32031547034929</c:v>
                </c:pt>
                <c:pt idx="20">
                  <c:v>136.07668506887526</c:v>
                </c:pt>
                <c:pt idx="21">
                  <c:v>150.39867688175738</c:v>
                </c:pt>
                <c:pt idx="22">
                  <c:v>165.28629090899568</c:v>
                </c:pt>
                <c:pt idx="23">
                  <c:v>180.73952715059019</c:v>
                </c:pt>
                <c:pt idx="24">
                  <c:v>196.7583856065408</c:v>
                </c:pt>
                <c:pt idx="25">
                  <c:v>213.34286627684767</c:v>
                </c:pt>
                <c:pt idx="26">
                  <c:v>230.49296916151062</c:v>
                </c:pt>
                <c:pt idx="27">
                  <c:v>248.20869426052982</c:v>
                </c:pt>
                <c:pt idx="28">
                  <c:v>266.49004157390516</c:v>
                </c:pt>
                <c:pt idx="29">
                  <c:v>285.33701110163679</c:v>
                </c:pt>
                <c:pt idx="30">
                  <c:v>304.7496028437244</c:v>
                </c:pt>
                <c:pt idx="31">
                  <c:v>324.72781680016834</c:v>
                </c:pt>
                <c:pt idx="32">
                  <c:v>345.27165297096832</c:v>
                </c:pt>
                <c:pt idx="33">
                  <c:v>366.38111135612451</c:v>
                </c:pt>
                <c:pt idx="34">
                  <c:v>388.05619195563696</c:v>
                </c:pt>
                <c:pt idx="35">
                  <c:v>410.29689476950546</c:v>
                </c:pt>
                <c:pt idx="36">
                  <c:v>433.10321979773028</c:v>
                </c:pt>
                <c:pt idx="37">
                  <c:v>456.47516704031108</c:v>
                </c:pt>
                <c:pt idx="38">
                  <c:v>480.41273649724826</c:v>
                </c:pt>
                <c:pt idx="39">
                  <c:v>504.91592816854148</c:v>
                </c:pt>
                <c:pt idx="40">
                  <c:v>529.98474205419097</c:v>
                </c:pt>
                <c:pt idx="41">
                  <c:v>555.61917815419645</c:v>
                </c:pt>
                <c:pt idx="42">
                  <c:v>581.81923646855819</c:v>
                </c:pt>
                <c:pt idx="43">
                  <c:v>608.5849169972762</c:v>
                </c:pt>
                <c:pt idx="44">
                  <c:v>635.91621974035036</c:v>
                </c:pt>
                <c:pt idx="45">
                  <c:v>663.81314469778067</c:v>
                </c:pt>
                <c:pt idx="46">
                  <c:v>692.27569186956703</c:v>
                </c:pt>
                <c:pt idx="47">
                  <c:v>721.30386125570976</c:v>
                </c:pt>
                <c:pt idx="48">
                  <c:v>750.89765285620842</c:v>
                </c:pt>
                <c:pt idx="49">
                  <c:v>781.05706667106335</c:v>
                </c:pt>
                <c:pt idx="50">
                  <c:v>811.78210270027466</c:v>
                </c:pt>
                <c:pt idx="51">
                  <c:v>843.07276094384213</c:v>
                </c:pt>
                <c:pt idx="52">
                  <c:v>874.9290414017654</c:v>
                </c:pt>
                <c:pt idx="53">
                  <c:v>907.35094407404517</c:v>
                </c:pt>
                <c:pt idx="54">
                  <c:v>940.3384689606811</c:v>
                </c:pt>
                <c:pt idx="55">
                  <c:v>973.89161606167329</c:v>
                </c:pt>
                <c:pt idx="56">
                  <c:v>1008.0103853770212</c:v>
                </c:pt>
                <c:pt idx="57">
                  <c:v>1042.6947769067258</c:v>
                </c:pt>
                <c:pt idx="58">
                  <c:v>1077.9447906507862</c:v>
                </c:pt>
                <c:pt idx="59">
                  <c:v>1113.7604266092028</c:v>
                </c:pt>
                <c:pt idx="60">
                  <c:v>1150.1416847819758</c:v>
                </c:pt>
                <c:pt idx="61">
                  <c:v>1187.0885651691049</c:v>
                </c:pt>
                <c:pt idx="62">
                  <c:v>1224.6010677705904</c:v>
                </c:pt>
                <c:pt idx="63">
                  <c:v>1262.6791925864316</c:v>
                </c:pt>
                <c:pt idx="64">
                  <c:v>1301.3229396166291</c:v>
                </c:pt>
                <c:pt idx="65">
                  <c:v>1340.5323088611831</c:v>
                </c:pt>
                <c:pt idx="66">
                  <c:v>1380.3073003200925</c:v>
                </c:pt>
                <c:pt idx="67">
                  <c:v>1420.6479139933588</c:v>
                </c:pt>
                <c:pt idx="68">
                  <c:v>1461.5541498809812</c:v>
                </c:pt>
                <c:pt idx="69">
                  <c:v>1503.0260079829598</c:v>
                </c:pt>
                <c:pt idx="70">
                  <c:v>1545.0634882992942</c:v>
                </c:pt>
                <c:pt idx="71">
                  <c:v>1587.6665908299849</c:v>
                </c:pt>
                <c:pt idx="72">
                  <c:v>1630.8353155750324</c:v>
                </c:pt>
                <c:pt idx="73">
                  <c:v>1674.5696625344351</c:v>
                </c:pt>
                <c:pt idx="74">
                  <c:v>1718.8696317081944</c:v>
                </c:pt>
                <c:pt idx="75">
                  <c:v>1763.7352230963102</c:v>
                </c:pt>
                <c:pt idx="76">
                  <c:v>1809.1664366987816</c:v>
                </c:pt>
                <c:pt idx="77">
                  <c:v>1855.1632725156094</c:v>
                </c:pt>
                <c:pt idx="78">
                  <c:v>1901.7257305467936</c:v>
                </c:pt>
                <c:pt idx="79">
                  <c:v>1948.8538107923339</c:v>
                </c:pt>
                <c:pt idx="80">
                  <c:v>1996.5475132522304</c:v>
                </c:pt>
                <c:pt idx="81">
                  <c:v>2044.8068379264826</c:v>
                </c:pt>
                <c:pt idx="82">
                  <c:v>2093.631784815092</c:v>
                </c:pt>
                <c:pt idx="83">
                  <c:v>2143.0223539180565</c:v>
                </c:pt>
                <c:pt idx="84">
                  <c:v>2192.9785452353772</c:v>
                </c:pt>
                <c:pt idx="85">
                  <c:v>2243.5003587670549</c:v>
                </c:pt>
                <c:pt idx="86">
                  <c:v>2294.5877945130878</c:v>
                </c:pt>
                <c:pt idx="87">
                  <c:v>2346.2408524734783</c:v>
                </c:pt>
                <c:pt idx="88">
                  <c:v>2398.4595326482231</c:v>
                </c:pt>
                <c:pt idx="89">
                  <c:v>2451.243835037325</c:v>
                </c:pt>
                <c:pt idx="90">
                  <c:v>2504.5937596407834</c:v>
                </c:pt>
                <c:pt idx="91">
                  <c:v>2558.5093064585972</c:v>
                </c:pt>
                <c:pt idx="92">
                  <c:v>2612.9904754907684</c:v>
                </c:pt>
                <c:pt idx="93">
                  <c:v>2668.0372667372949</c:v>
                </c:pt>
                <c:pt idx="94">
                  <c:v>2723.649680198178</c:v>
                </c:pt>
                <c:pt idx="95">
                  <c:v>2779.8277158734168</c:v>
                </c:pt>
                <c:pt idx="96">
                  <c:v>2836.5713737630113</c:v>
                </c:pt>
                <c:pt idx="97">
                  <c:v>2893.8806538669619</c:v>
                </c:pt>
                <c:pt idx="98">
                  <c:v>2951.7555561852701</c:v>
                </c:pt>
                <c:pt idx="99">
                  <c:v>3010.1960807179335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2876.019949541203</c:v>
                </c:pt>
                <c:pt idx="1">
                  <c:v>2875.4032298893953</c:v>
                </c:pt>
                <c:pt idx="2">
                  <c:v>2874.691461091069</c:v>
                </c:pt>
                <c:pt idx="3">
                  <c:v>2874.1612885215586</c:v>
                </c:pt>
                <c:pt idx="4">
                  <c:v>2873.8127121808643</c:v>
                </c:pt>
                <c:pt idx="5">
                  <c:v>2873.6457320689856</c:v>
                </c:pt>
                <c:pt idx="6">
                  <c:v>2873.6603481859229</c:v>
                </c:pt>
                <c:pt idx="7">
                  <c:v>2873.8565605316762</c:v>
                </c:pt>
                <c:pt idx="8">
                  <c:v>2874.2343691062451</c:v>
                </c:pt>
                <c:pt idx="9">
                  <c:v>2874.7937739096296</c:v>
                </c:pt>
                <c:pt idx="10">
                  <c:v>2875.5347749418306</c:v>
                </c:pt>
                <c:pt idx="11">
                  <c:v>2876.4573722028467</c:v>
                </c:pt>
                <c:pt idx="12">
                  <c:v>2877.5615656926789</c:v>
                </c:pt>
                <c:pt idx="13">
                  <c:v>2878.847355411327</c:v>
                </c:pt>
                <c:pt idx="14">
                  <c:v>2880.3147413587908</c:v>
                </c:pt>
                <c:pt idx="15">
                  <c:v>2881.9637235350706</c:v>
                </c:pt>
                <c:pt idx="16">
                  <c:v>2883.7943019401664</c:v>
                </c:pt>
                <c:pt idx="17">
                  <c:v>2885.8064765740778</c:v>
                </c:pt>
                <c:pt idx="18">
                  <c:v>2888.0002474368052</c:v>
                </c:pt>
                <c:pt idx="19">
                  <c:v>2890.3756145283483</c:v>
                </c:pt>
                <c:pt idx="20">
                  <c:v>2892.9325778487073</c:v>
                </c:pt>
                <c:pt idx="21">
                  <c:v>2895.6711373978819</c:v>
                </c:pt>
                <c:pt idx="22">
                  <c:v>2898.5912931758726</c:v>
                </c:pt>
                <c:pt idx="23">
                  <c:v>2901.6930451826788</c:v>
                </c:pt>
                <c:pt idx="24">
                  <c:v>2904.9763934183011</c:v>
                </c:pt>
                <c:pt idx="25">
                  <c:v>2908.4413378827389</c:v>
                </c:pt>
                <c:pt idx="26">
                  <c:v>2912.0878785759933</c:v>
                </c:pt>
                <c:pt idx="27">
                  <c:v>2915.9160154980627</c:v>
                </c:pt>
                <c:pt idx="28">
                  <c:v>2919.9257486489487</c:v>
                </c:pt>
                <c:pt idx="29">
                  <c:v>2924.1170780286498</c:v>
                </c:pt>
                <c:pt idx="30">
                  <c:v>2928.4900036371673</c:v>
                </c:pt>
                <c:pt idx="31">
                  <c:v>2933.0445254745</c:v>
                </c:pt>
                <c:pt idx="32">
                  <c:v>2937.7806435406487</c:v>
                </c:pt>
                <c:pt idx="33">
                  <c:v>2942.6983578356135</c:v>
                </c:pt>
                <c:pt idx="34">
                  <c:v>2947.7976683593943</c:v>
                </c:pt>
                <c:pt idx="35">
                  <c:v>2953.0785751119906</c:v>
                </c:pt>
                <c:pt idx="36">
                  <c:v>2958.541078093403</c:v>
                </c:pt>
                <c:pt idx="37">
                  <c:v>2964.185177303631</c:v>
                </c:pt>
                <c:pt idx="38">
                  <c:v>2970.0108727426746</c:v>
                </c:pt>
                <c:pt idx="39">
                  <c:v>2976.0181644105342</c:v>
                </c:pt>
                <c:pt idx="40">
                  <c:v>2982.2070523072098</c:v>
                </c:pt>
                <c:pt idx="41">
                  <c:v>2988.577536432701</c:v>
                </c:pt>
                <c:pt idx="42">
                  <c:v>2995.1296167870087</c:v>
                </c:pt>
                <c:pt idx="43">
                  <c:v>3001.8632933701315</c:v>
                </c:pt>
                <c:pt idx="44">
                  <c:v>3008.7785661820703</c:v>
                </c:pt>
                <c:pt idx="45">
                  <c:v>3015.8754352228252</c:v>
                </c:pt>
                <c:pt idx="46">
                  <c:v>3023.1539004923957</c:v>
                </c:pt>
                <c:pt idx="47">
                  <c:v>3030.6139619907822</c:v>
                </c:pt>
                <c:pt idx="48">
                  <c:v>3038.2556197179838</c:v>
                </c:pt>
                <c:pt idx="49">
                  <c:v>3046.0788736740024</c:v>
                </c:pt>
                <c:pt idx="50">
                  <c:v>3054.083723858836</c:v>
                </c:pt>
                <c:pt idx="51">
                  <c:v>3062.2701702724858</c:v>
                </c:pt>
                <c:pt idx="52">
                  <c:v>3070.6382129149511</c:v>
                </c:pt>
                <c:pt idx="53">
                  <c:v>3079.1878517862324</c:v>
                </c:pt>
                <c:pt idx="54">
                  <c:v>3087.9190868863302</c:v>
                </c:pt>
                <c:pt idx="55">
                  <c:v>3096.8319182152427</c:v>
                </c:pt>
                <c:pt idx="56">
                  <c:v>3105.9263457729717</c:v>
                </c:pt>
                <c:pt idx="57">
                  <c:v>3115.2023695595162</c:v>
                </c:pt>
                <c:pt idx="58">
                  <c:v>3124.6599895748773</c:v>
                </c:pt>
                <c:pt idx="59">
                  <c:v>3134.299205819053</c:v>
                </c:pt>
                <c:pt idx="60">
                  <c:v>3144.1200182920452</c:v>
                </c:pt>
                <c:pt idx="61">
                  <c:v>3154.1224269938534</c:v>
                </c:pt>
                <c:pt idx="62">
                  <c:v>3164.3064319244772</c:v>
                </c:pt>
                <c:pt idx="63">
                  <c:v>3174.6720330839166</c:v>
                </c:pt>
                <c:pt idx="64">
                  <c:v>3185.2192304721725</c:v>
                </c:pt>
                <c:pt idx="65">
                  <c:v>3195.9480240892435</c:v>
                </c:pt>
                <c:pt idx="66">
                  <c:v>3206.858413935131</c:v>
                </c:pt>
                <c:pt idx="67">
                  <c:v>3217.9504000098336</c:v>
                </c:pt>
                <c:pt idx="68">
                  <c:v>3229.2239823133527</c:v>
                </c:pt>
                <c:pt idx="69">
                  <c:v>3240.6791608456874</c:v>
                </c:pt>
                <c:pt idx="70">
                  <c:v>3252.3159356068377</c:v>
                </c:pt>
                <c:pt idx="71">
                  <c:v>3264.134306596804</c:v>
                </c:pt>
                <c:pt idx="72">
                  <c:v>3276.1342738155863</c:v>
                </c:pt>
                <c:pt idx="73">
                  <c:v>3288.3158372631842</c:v>
                </c:pt>
                <c:pt idx="74">
                  <c:v>3300.6789969395982</c:v>
                </c:pt>
                <c:pt idx="75">
                  <c:v>3313.2237528448277</c:v>
                </c:pt>
                <c:pt idx="76">
                  <c:v>3325.9501049788732</c:v>
                </c:pt>
                <c:pt idx="77">
                  <c:v>3338.8580533417344</c:v>
                </c:pt>
                <c:pt idx="78">
                  <c:v>3351.9475979334115</c:v>
                </c:pt>
                <c:pt idx="79">
                  <c:v>3365.2187387539047</c:v>
                </c:pt>
                <c:pt idx="80">
                  <c:v>3378.6714758032131</c:v>
                </c:pt>
                <c:pt idx="81">
                  <c:v>3392.3058090813379</c:v>
                </c:pt>
                <c:pt idx="82">
                  <c:v>3406.1217385882783</c:v>
                </c:pt>
                <c:pt idx="83">
                  <c:v>3420.1192643240347</c:v>
                </c:pt>
                <c:pt idx="84">
                  <c:v>3434.2983862886067</c:v>
                </c:pt>
                <c:pt idx="85">
                  <c:v>3448.6591044819947</c:v>
                </c:pt>
                <c:pt idx="86">
                  <c:v>3463.2014189041988</c:v>
                </c:pt>
                <c:pt idx="87">
                  <c:v>3477.925329555218</c:v>
                </c:pt>
                <c:pt idx="88">
                  <c:v>3492.8308364350537</c:v>
                </c:pt>
                <c:pt idx="89">
                  <c:v>3507.917939543705</c:v>
                </c:pt>
                <c:pt idx="90">
                  <c:v>3523.1866388811723</c:v>
                </c:pt>
                <c:pt idx="91">
                  <c:v>3538.6369344474551</c:v>
                </c:pt>
                <c:pt idx="92">
                  <c:v>3554.268826242554</c:v>
                </c:pt>
                <c:pt idx="93">
                  <c:v>3570.0823142664685</c:v>
                </c:pt>
                <c:pt idx="94">
                  <c:v>3586.0773985191991</c:v>
                </c:pt>
                <c:pt idx="95">
                  <c:v>3602.2540790007456</c:v>
                </c:pt>
                <c:pt idx="96">
                  <c:v>3618.6123557111073</c:v>
                </c:pt>
                <c:pt idx="97">
                  <c:v>3635.152228650285</c:v>
                </c:pt>
                <c:pt idx="98">
                  <c:v>3651.8736978182787</c:v>
                </c:pt>
                <c:pt idx="99">
                  <c:v>3668.7767632150881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80"/>
  <sheetViews>
    <sheetView showGridLines="0" zoomScaleNormal="100" workbookViewId="0">
      <pane ySplit="1" topLeftCell="A96" activePane="bottomLeft" state="frozen"/>
      <selection pane="bottomLeft" activeCell="N117" sqref="N11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15</v>
      </c>
      <c r="B4" s="163" t="s">
        <v>14</v>
      </c>
      <c r="C4" s="163"/>
      <c r="D4" s="163"/>
      <c r="E4" s="163"/>
      <c r="F4" s="163"/>
      <c r="G4" s="163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321</v>
      </c>
      <c r="B11" s="37" t="s">
        <v>322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100</v>
      </c>
      <c r="C13" s="167"/>
      <c r="D13" s="169" t="s">
        <v>101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99</v>
      </c>
      <c r="C14" s="167"/>
      <c r="D14" s="169" t="s">
        <v>103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98</v>
      </c>
      <c r="C15" s="167"/>
      <c r="D15" s="169" t="s">
        <v>102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97</v>
      </c>
      <c r="C16" s="167"/>
      <c r="D16" s="169" t="str">
        <f>Title</f>
        <v>Flange Segment Analytical Model for 30° gap size and tilt 1 deg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96</v>
      </c>
      <c r="C17" s="167"/>
      <c r="D17" s="170">
        <v>0.6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95</v>
      </c>
      <c r="C18" s="167"/>
      <c r="D18" s="168">
        <v>45459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I.1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I.1.1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I.1.2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I.1.3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I.2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-449.78497397151222</v>
      </c>
      <c r="P66" s="71">
        <v>-423.3056850952363</v>
      </c>
      <c r="Q66" s="71">
        <v>-396.82639621896033</v>
      </c>
      <c r="R66" s="71">
        <v>-370.34710734268441</v>
      </c>
      <c r="S66" s="71">
        <v>-343.86781846640849</v>
      </c>
      <c r="T66" s="71">
        <v>-317.38852959013252</v>
      </c>
      <c r="U66" s="71">
        <v>-290.9092407138566</v>
      </c>
      <c r="V66" s="71">
        <v>-264.42995183758063</v>
      </c>
      <c r="W66" s="71">
        <v>-237.95066296130472</v>
      </c>
      <c r="X66" s="71">
        <v>-211.47137408502877</v>
      </c>
      <c r="Y66" s="71">
        <v>-184.99208520875283</v>
      </c>
      <c r="Z66" s="71">
        <v>-158.51279633247688</v>
      </c>
      <c r="AA66" s="71">
        <v>-132.03350745620097</v>
      </c>
      <c r="AB66" s="71">
        <v>-105.55421857992502</v>
      </c>
      <c r="AC66" s="71">
        <v>-79.074929703649076</v>
      </c>
      <c r="AD66" s="71">
        <v>-52.595640827373138</v>
      </c>
      <c r="AE66" s="71">
        <v>-26.116351951097197</v>
      </c>
      <c r="AF66" s="71">
        <v>0.36293692517874299</v>
      </c>
      <c r="AG66" s="71">
        <v>26.842225801454681</v>
      </c>
      <c r="AH66" s="71">
        <v>53.321514677730619</v>
      </c>
      <c r="AI66" s="71">
        <v>79.800803554006563</v>
      </c>
      <c r="AJ66" s="71">
        <v>106.28009243028256</v>
      </c>
      <c r="AK66" s="71">
        <v>132.75938130655845</v>
      </c>
      <c r="AL66" s="71">
        <v>159.23867018283431</v>
      </c>
      <c r="AM66" s="71">
        <v>185.71795905911031</v>
      </c>
      <c r="AN66" s="71">
        <v>212.19724793538632</v>
      </c>
      <c r="AO66" s="71">
        <v>238.6765368116622</v>
      </c>
      <c r="AP66" s="71">
        <v>265.15582568793809</v>
      </c>
      <c r="AQ66" s="71">
        <v>291.63511456421406</v>
      </c>
      <c r="AR66" s="71">
        <v>318.11440344049009</v>
      </c>
      <c r="AS66" s="71">
        <v>344.59369231676595</v>
      </c>
      <c r="AT66" s="71">
        <v>371.07298119304181</v>
      </c>
      <c r="AU66" s="71">
        <v>397.55227006931784</v>
      </c>
      <c r="AV66" s="71">
        <v>424.03155894559382</v>
      </c>
      <c r="AW66" s="71">
        <v>450.51084782186973</v>
      </c>
      <c r="AX66" s="71">
        <v>476.99013669814559</v>
      </c>
      <c r="AY66" s="71">
        <v>503.46942557442156</v>
      </c>
      <c r="AZ66" s="71">
        <v>529.94871445069759</v>
      </c>
      <c r="BA66" s="71">
        <v>556.42800332697345</v>
      </c>
      <c r="BB66" s="71">
        <v>582.90729220324943</v>
      </c>
      <c r="BC66" s="71">
        <v>609.3865810795254</v>
      </c>
      <c r="BD66" s="71">
        <v>635.86586995580137</v>
      </c>
      <c r="BE66" s="71">
        <v>662.34515883207746</v>
      </c>
      <c r="BF66" s="71">
        <v>688.8244477083532</v>
      </c>
      <c r="BG66" s="71">
        <v>715.30373658462918</v>
      </c>
      <c r="BH66" s="71">
        <v>741.78302546090515</v>
      </c>
      <c r="BI66" s="71">
        <v>768.2623143371809</v>
      </c>
      <c r="BJ66" s="71">
        <v>794.74160321345687</v>
      </c>
      <c r="BK66" s="71">
        <v>821.22089208973296</v>
      </c>
      <c r="BL66" s="71">
        <v>847.70018096600893</v>
      </c>
      <c r="BM66" s="71">
        <v>874.1794698422849</v>
      </c>
      <c r="BN66" s="71">
        <v>900.65875871856065</v>
      </c>
      <c r="BO66" s="71">
        <v>927.13804759483673</v>
      </c>
      <c r="BP66" s="71">
        <v>953.61733647111271</v>
      </c>
      <c r="BQ66" s="71">
        <v>980.09662534738845</v>
      </c>
      <c r="BR66" s="71">
        <v>1006.5759142236644</v>
      </c>
      <c r="BS66" s="71">
        <v>1033.0552030999404</v>
      </c>
      <c r="BT66" s="71">
        <v>1059.5344919762165</v>
      </c>
      <c r="BU66" s="71">
        <v>1086.0137808524923</v>
      </c>
      <c r="BV66" s="71">
        <v>1112.4930697287682</v>
      </c>
      <c r="BW66" s="71">
        <v>1138.9723586050443</v>
      </c>
      <c r="BX66" s="71">
        <v>1165.4516474813202</v>
      </c>
      <c r="BY66" s="71">
        <v>1191.930936357596</v>
      </c>
      <c r="BZ66" s="71">
        <v>1218.4102252338719</v>
      </c>
      <c r="CA66" s="71">
        <v>1244.889514110148</v>
      </c>
      <c r="CB66" s="71">
        <v>1271.368802986424</v>
      </c>
      <c r="CC66" s="71">
        <v>1297.8480918626999</v>
      </c>
      <c r="CD66" s="71">
        <v>1324.3273807389758</v>
      </c>
      <c r="CE66" s="71">
        <v>1350.8066696152516</v>
      </c>
      <c r="CF66" s="71">
        <v>1377.2859584915277</v>
      </c>
      <c r="CG66" s="71">
        <v>1403.7652473678036</v>
      </c>
      <c r="CH66" s="71">
        <v>1430.2445362440794</v>
      </c>
      <c r="CI66" s="71">
        <v>1456.7238251203555</v>
      </c>
      <c r="CJ66" s="71">
        <v>1483.2031139966314</v>
      </c>
      <c r="CK66" s="71">
        <v>1509.6824028729075</v>
      </c>
      <c r="CL66" s="71">
        <v>1536.1616917491833</v>
      </c>
      <c r="CM66" s="71">
        <v>1562.6409806254592</v>
      </c>
      <c r="CN66" s="71">
        <v>1589.1202695017353</v>
      </c>
      <c r="CO66" s="71">
        <v>1615.5995583780109</v>
      </c>
      <c r="CP66" s="71">
        <v>1642.078847254287</v>
      </c>
      <c r="CQ66" s="71">
        <v>1668.5581361305631</v>
      </c>
      <c r="CR66" s="71">
        <v>1695.0374250068389</v>
      </c>
      <c r="CS66" s="71">
        <v>1721.516713883115</v>
      </c>
      <c r="CT66" s="71">
        <v>1747.9960027593909</v>
      </c>
      <c r="CU66" s="71">
        <v>1774.475291635667</v>
      </c>
      <c r="CV66" s="71">
        <v>1800.9545805119426</v>
      </c>
      <c r="CW66" s="71">
        <v>1827.4338693882185</v>
      </c>
      <c r="CX66" s="71">
        <v>1853.9131582644945</v>
      </c>
      <c r="CY66" s="71">
        <v>1880.3924471407704</v>
      </c>
      <c r="CZ66" s="71">
        <v>1906.8717360170465</v>
      </c>
      <c r="DA66" s="71">
        <v>1933.3510248933226</v>
      </c>
      <c r="DB66" s="71">
        <v>1959.8303137695984</v>
      </c>
      <c r="DC66" s="71">
        <v>1986.3096026458741</v>
      </c>
      <c r="DD66" s="71">
        <v>2012.7888915221499</v>
      </c>
      <c r="DE66" s="71">
        <v>2039.268180398426</v>
      </c>
      <c r="DF66" s="71">
        <v>2065.7474692747019</v>
      </c>
      <c r="DG66" s="71">
        <v>2092.2267581509782</v>
      </c>
      <c r="DH66" s="71">
        <v>2118.706047027254</v>
      </c>
      <c r="DI66" s="71">
        <v>2145.1853359035299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2880.5721696740957</v>
      </c>
      <c r="P67" s="71">
        <v>2880.5709114024016</v>
      </c>
      <c r="Q67" s="71">
        <v>2880.5233000146409</v>
      </c>
      <c r="R67" s="71">
        <v>2880.4067993223625</v>
      </c>
      <c r="S67" s="71">
        <v>2880.2214093255675</v>
      </c>
      <c r="T67" s="71">
        <v>2879.9671300242553</v>
      </c>
      <c r="U67" s="71">
        <v>2879.643961418426</v>
      </c>
      <c r="V67" s="71">
        <v>2879.25190350808</v>
      </c>
      <c r="W67" s="71">
        <v>2878.7909562932168</v>
      </c>
      <c r="X67" s="71">
        <v>2878.261119773837</v>
      </c>
      <c r="Y67" s="71">
        <v>2877.66239394994</v>
      </c>
      <c r="Z67" s="71">
        <v>2876.9947788215254</v>
      </c>
      <c r="AA67" s="71">
        <v>2876.2582743885941</v>
      </c>
      <c r="AB67" s="71">
        <v>2875.519738429005</v>
      </c>
      <c r="AC67" s="71">
        <v>2874.9940708362246</v>
      </c>
      <c r="AD67" s="71">
        <v>2874.697511214762</v>
      </c>
      <c r="AE67" s="71">
        <v>2874.6300595646176</v>
      </c>
      <c r="AF67" s="71">
        <v>2874.7917158857904</v>
      </c>
      <c r="AG67" s="71">
        <v>2875.1824801782818</v>
      </c>
      <c r="AH67" s="71">
        <v>2875.802352442091</v>
      </c>
      <c r="AI67" s="71">
        <v>2876.6513326772179</v>
      </c>
      <c r="AJ67" s="71">
        <v>2877.7294208836624</v>
      </c>
      <c r="AK67" s="71">
        <v>2879.0366170614257</v>
      </c>
      <c r="AL67" s="71">
        <v>2880.5729212105061</v>
      </c>
      <c r="AM67" s="71">
        <v>2882.3383333309048</v>
      </c>
      <c r="AN67" s="71">
        <v>2884.3328534226207</v>
      </c>
      <c r="AO67" s="71">
        <v>2886.5564814856552</v>
      </c>
      <c r="AP67" s="71">
        <v>2889.009217520007</v>
      </c>
      <c r="AQ67" s="71">
        <v>2891.691061525677</v>
      </c>
      <c r="AR67" s="71">
        <v>2894.6020135026647</v>
      </c>
      <c r="AS67" s="71">
        <v>2897.7420734509706</v>
      </c>
      <c r="AT67" s="71">
        <v>2901.1112413705941</v>
      </c>
      <c r="AU67" s="71">
        <v>2904.7095172615354</v>
      </c>
      <c r="AV67" s="71">
        <v>2908.5369011237949</v>
      </c>
      <c r="AW67" s="71">
        <v>2912.5933929573721</v>
      </c>
      <c r="AX67" s="71">
        <v>2916.878992762267</v>
      </c>
      <c r="AY67" s="71">
        <v>2921.3937005384801</v>
      </c>
      <c r="AZ67" s="71">
        <v>2926.1375162860109</v>
      </c>
      <c r="BA67" s="71">
        <v>2931.1104400048598</v>
      </c>
      <c r="BB67" s="71">
        <v>2936.3124716950265</v>
      </c>
      <c r="BC67" s="71">
        <v>2941.7436113565109</v>
      </c>
      <c r="BD67" s="71">
        <v>2947.4038589893134</v>
      </c>
      <c r="BE67" s="71">
        <v>2953.2932145934333</v>
      </c>
      <c r="BF67" s="71">
        <v>2959.4116781688713</v>
      </c>
      <c r="BG67" s="71">
        <v>2965.759249715627</v>
      </c>
      <c r="BH67" s="71">
        <v>2972.3359292337009</v>
      </c>
      <c r="BI67" s="71">
        <v>2979.1417167230929</v>
      </c>
      <c r="BJ67" s="71">
        <v>2986.1766121838023</v>
      </c>
      <c r="BK67" s="71">
        <v>2993.4406156158298</v>
      </c>
      <c r="BL67" s="71">
        <v>3000.9337270191754</v>
      </c>
      <c r="BM67" s="71">
        <v>3008.6559463938388</v>
      </c>
      <c r="BN67" s="71">
        <v>3016.6072737398194</v>
      </c>
      <c r="BO67" s="71">
        <v>3024.7877090571187</v>
      </c>
      <c r="BP67" s="71">
        <v>3033.1972523457353</v>
      </c>
      <c r="BQ67" s="71">
        <v>3041.8359036056704</v>
      </c>
      <c r="BR67" s="71">
        <v>3050.7036628369228</v>
      </c>
      <c r="BS67" s="71">
        <v>3059.800530039493</v>
      </c>
      <c r="BT67" s="71">
        <v>3069.1265052133817</v>
      </c>
      <c r="BU67" s="71">
        <v>3078.6815883585882</v>
      </c>
      <c r="BV67" s="71">
        <v>3088.465779475112</v>
      </c>
      <c r="BW67" s="71">
        <v>3098.4790785629539</v>
      </c>
      <c r="BX67" s="71">
        <v>3108.7214856221135</v>
      </c>
      <c r="BY67" s="71">
        <v>3119.1930006525918</v>
      </c>
      <c r="BZ67" s="71">
        <v>3129.8936236543868</v>
      </c>
      <c r="CA67" s="71">
        <v>3140.823354627501</v>
      </c>
      <c r="CB67" s="71">
        <v>3151.9821935719319</v>
      </c>
      <c r="CC67" s="71">
        <v>3163.3701404876811</v>
      </c>
      <c r="CD67" s="71">
        <v>3174.9871953747484</v>
      </c>
      <c r="CE67" s="71">
        <v>3186.8333582331334</v>
      </c>
      <c r="CF67" s="71">
        <v>3198.9086290628361</v>
      </c>
      <c r="CG67" s="71">
        <v>3211.213007863857</v>
      </c>
      <c r="CH67" s="71">
        <v>3223.7464946361956</v>
      </c>
      <c r="CI67" s="71">
        <v>3236.509089379852</v>
      </c>
      <c r="CJ67" s="71">
        <v>3249.5007920948269</v>
      </c>
      <c r="CK67" s="71">
        <v>3262.7216027811187</v>
      </c>
      <c r="CL67" s="71">
        <v>3276.1715214387291</v>
      </c>
      <c r="CM67" s="71">
        <v>3289.8505480676567</v>
      </c>
      <c r="CN67" s="71">
        <v>3303.7586826679026</v>
      </c>
      <c r="CO67" s="71">
        <v>3317.8959252394661</v>
      </c>
      <c r="CP67" s="71">
        <v>3332.2622757823483</v>
      </c>
      <c r="CQ67" s="71">
        <v>3346.8577342965477</v>
      </c>
      <c r="CR67" s="71">
        <v>3361.6823007820649</v>
      </c>
      <c r="CS67" s="71">
        <v>3376.7359752389002</v>
      </c>
      <c r="CT67" s="71">
        <v>3392.0187576670537</v>
      </c>
      <c r="CU67" s="71">
        <v>3407.5306480665245</v>
      </c>
      <c r="CV67" s="71">
        <v>3423.2716464373134</v>
      </c>
      <c r="CW67" s="71">
        <v>3439.24175277942</v>
      </c>
      <c r="CX67" s="71">
        <v>3455.4409670928449</v>
      </c>
      <c r="CY67" s="71">
        <v>3471.8692893775869</v>
      </c>
      <c r="CZ67" s="71">
        <v>3488.5267196336476</v>
      </c>
      <c r="DA67" s="71">
        <v>3505.4132578610256</v>
      </c>
      <c r="DB67" s="71">
        <v>3522.5289040597222</v>
      </c>
      <c r="DC67" s="71">
        <v>3539.8736582297356</v>
      </c>
      <c r="DD67" s="71">
        <v>3557.4475203710676</v>
      </c>
      <c r="DE67" s="71">
        <v>3575.2504904837174</v>
      </c>
      <c r="DF67" s="71">
        <v>3593.2825685676853</v>
      </c>
      <c r="DG67" s="71">
        <v>3611.5437546229705</v>
      </c>
      <c r="DH67" s="71">
        <v>3630.0340486495743</v>
      </c>
      <c r="DI67" s="71">
        <v>3648.7534506474958</v>
      </c>
      <c r="DJ67" s="71">
        <v>3667.7019606167346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-17.991710068137291</v>
      </c>
      <c r="P68" s="71">
        <v>-17.990723707174872</v>
      </c>
      <c r="Q68" s="71">
        <v>-17.953401072901475</v>
      </c>
      <c r="R68" s="71">
        <v>-17.862076015284732</v>
      </c>
      <c r="S68" s="71">
        <v>-17.716748534324644</v>
      </c>
      <c r="T68" s="71">
        <v>-17.517418630021208</v>
      </c>
      <c r="U68" s="71">
        <v>-17.26408630237443</v>
      </c>
      <c r="V68" s="71">
        <v>-16.956751551384304</v>
      </c>
      <c r="W68" s="71">
        <v>-16.595414377050837</v>
      </c>
      <c r="X68" s="71">
        <v>-16.180074779374021</v>
      </c>
      <c r="Y68" s="71">
        <v>-15.710732758353863</v>
      </c>
      <c r="Z68" s="71">
        <v>-15.187388313990358</v>
      </c>
      <c r="AA68" s="71">
        <v>-14.610041446283509</v>
      </c>
      <c r="AB68" s="71">
        <v>-13.830704975148585</v>
      </c>
      <c r="AC68" s="71">
        <v>-12.373706058124219</v>
      </c>
      <c r="AD68" s="71">
        <v>-10.203098940596464</v>
      </c>
      <c r="AE68" s="71">
        <v>-7.3188836225653162</v>
      </c>
      <c r="AF68" s="71">
        <v>-3.7210601040307791</v>
      </c>
      <c r="AG68" s="71">
        <v>0.59037161500714941</v>
      </c>
      <c r="AH68" s="71">
        <v>5.6154115345484694</v>
      </c>
      <c r="AI68" s="71">
        <v>11.354059654593179</v>
      </c>
      <c r="AJ68" s="71">
        <v>17.806315975141295</v>
      </c>
      <c r="AK68" s="71">
        <v>24.97218049619277</v>
      </c>
      <c r="AL68" s="71">
        <v>32.851653217747639</v>
      </c>
      <c r="AM68" s="71">
        <v>41.444734139805931</v>
      </c>
      <c r="AN68" s="71">
        <v>50.751423262367609</v>
      </c>
      <c r="AO68" s="71">
        <v>60.771720585432647</v>
      </c>
      <c r="AP68" s="71">
        <v>71.505626109001057</v>
      </c>
      <c r="AQ68" s="71">
        <v>82.953139833072925</v>
      </c>
      <c r="AR68" s="71">
        <v>95.11426175764818</v>
      </c>
      <c r="AS68" s="71">
        <v>107.98899188272678</v>
      </c>
      <c r="AT68" s="71">
        <v>121.57733020830875</v>
      </c>
      <c r="AU68" s="71">
        <v>135.87927673439418</v>
      </c>
      <c r="AV68" s="71">
        <v>150.894831460983</v>
      </c>
      <c r="AW68" s="71">
        <v>166.62399438807515</v>
      </c>
      <c r="AX68" s="71">
        <v>183.06676551567068</v>
      </c>
      <c r="AY68" s="71">
        <v>200.22314484376969</v>
      </c>
      <c r="AZ68" s="71">
        <v>218.09313237237211</v>
      </c>
      <c r="BA68" s="71">
        <v>236.67672810147775</v>
      </c>
      <c r="BB68" s="71">
        <v>255.97393203108689</v>
      </c>
      <c r="BC68" s="71">
        <v>275.98474416119956</v>
      </c>
      <c r="BD68" s="71">
        <v>296.7091644918155</v>
      </c>
      <c r="BE68" s="71">
        <v>318.14719302293486</v>
      </c>
      <c r="BF68" s="71">
        <v>340.2988297545574</v>
      </c>
      <c r="BG68" s="71">
        <v>363.16407468668353</v>
      </c>
      <c r="BH68" s="71">
        <v>386.74292781931308</v>
      </c>
      <c r="BI68" s="71">
        <v>411.03538915244576</v>
      </c>
      <c r="BJ68" s="71">
        <v>436.04145868608208</v>
      </c>
      <c r="BK68" s="71">
        <v>461.76113642022182</v>
      </c>
      <c r="BL68" s="71">
        <v>488.19442235486491</v>
      </c>
      <c r="BM68" s="71">
        <v>515.34131649001131</v>
      </c>
      <c r="BN68" s="71">
        <v>543.20181882566089</v>
      </c>
      <c r="BO68" s="71">
        <v>571.77592936181441</v>
      </c>
      <c r="BP68" s="71">
        <v>601.06364809847094</v>
      </c>
      <c r="BQ68" s="71">
        <v>631.06497503563082</v>
      </c>
      <c r="BR68" s="71">
        <v>661.77991017329418</v>
      </c>
      <c r="BS68" s="71">
        <v>693.20845351146102</v>
      </c>
      <c r="BT68" s="71">
        <v>725.35060505013143</v>
      </c>
      <c r="BU68" s="71">
        <v>758.20636478930498</v>
      </c>
      <c r="BV68" s="71">
        <v>791.77573272898178</v>
      </c>
      <c r="BW68" s="71">
        <v>826.05870886916205</v>
      </c>
      <c r="BX68" s="71">
        <v>861.05529320984579</v>
      </c>
      <c r="BY68" s="71">
        <v>896.76548575103277</v>
      </c>
      <c r="BZ68" s="71">
        <v>933.18928649272357</v>
      </c>
      <c r="CA68" s="71">
        <v>970.3266954349175</v>
      </c>
      <c r="CB68" s="71">
        <v>1008.1777125776148</v>
      </c>
      <c r="CC68" s="71">
        <v>1046.7423379208153</v>
      </c>
      <c r="CD68" s="71">
        <v>1086.0205714645192</v>
      </c>
      <c r="CE68" s="71">
        <v>1126.0124132087271</v>
      </c>
      <c r="CF68" s="71">
        <v>1166.717863153438</v>
      </c>
      <c r="CG68" s="71">
        <v>1208.1369212986519</v>
      </c>
      <c r="CH68" s="71">
        <v>1250.2695876443697</v>
      </c>
      <c r="CI68" s="71">
        <v>1293.1158621905906</v>
      </c>
      <c r="CJ68" s="71">
        <v>1336.6757449373154</v>
      </c>
      <c r="CK68" s="71">
        <v>1380.9492358845432</v>
      </c>
      <c r="CL68" s="71">
        <v>1425.9363350322742</v>
      </c>
      <c r="CM68" s="71">
        <v>1471.6370423805088</v>
      </c>
      <c r="CN68" s="71">
        <v>1518.0513579292467</v>
      </c>
      <c r="CO68" s="71">
        <v>1565.179281678488</v>
      </c>
      <c r="CP68" s="71">
        <v>1613.0208136282326</v>
      </c>
      <c r="CQ68" s="71">
        <v>1661.5759537784811</v>
      </c>
      <c r="CR68" s="71">
        <v>1710.8447021292327</v>
      </c>
      <c r="CS68" s="71">
        <v>1760.8270586804877</v>
      </c>
      <c r="CT68" s="71">
        <v>1811.5230234322464</v>
      </c>
      <c r="CU68" s="71">
        <v>1862.9325963845081</v>
      </c>
      <c r="CV68" s="71">
        <v>1915.0557775372722</v>
      </c>
      <c r="CW68" s="71">
        <v>1967.8925668905413</v>
      </c>
      <c r="CX68" s="71">
        <v>2021.442964444313</v>
      </c>
      <c r="CY68" s="71">
        <v>2075.7069701985884</v>
      </c>
      <c r="CZ68" s="71">
        <v>2130.6845841533673</v>
      </c>
      <c r="DA68" s="71">
        <v>2186.3758063086493</v>
      </c>
      <c r="DB68" s="71">
        <v>2242.780636664435</v>
      </c>
      <c r="DC68" s="71">
        <v>2299.8990752207228</v>
      </c>
      <c r="DD68" s="71">
        <v>2357.7311219775152</v>
      </c>
      <c r="DE68" s="71">
        <v>2416.2767769348111</v>
      </c>
      <c r="DF68" s="71">
        <v>2475.5360400926102</v>
      </c>
      <c r="DG68" s="71">
        <v>2535.5089114509124</v>
      </c>
      <c r="DH68" s="71">
        <v>2596.1953910097186</v>
      </c>
      <c r="DI68" s="71">
        <v>2657.595478769028</v>
      </c>
      <c r="DJ68" s="71">
        <v>2719.7091747288405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I.2.1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244.95252049918741</v>
      </c>
      <c r="K85" s="79">
        <v>2887.1171004526045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-428.36664187763068</v>
      </c>
      <c r="K86" s="79">
        <v>2880.5721696740957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I.2.2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2874787.9515451952</v>
      </c>
      <c r="J89" s="80">
        <v>1.0312590048252305E-2</v>
      </c>
      <c r="K89" s="80">
        <v>1.6337950238640613E-7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2871557.6942940936</v>
      </c>
      <c r="J90" s="80">
        <v>-4.2087662757723313E-2</v>
      </c>
      <c r="K90" s="80">
        <v>-4.9125747249182728E-8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2880572.1696740957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I.3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37">
        <v>0.45</v>
      </c>
    </row>
    <row r="112" spans="1:18" ht="20.100000000000001" customHeight="1" outlineLevel="1">
      <c r="A112" s="75" t="str">
        <f>$A$94&amp;"."&amp;1</f>
        <v>I.3.1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37">
        <f>R111/2/(J113-J116)</f>
        <v>7.3752361970826704E-4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-14.407579787403309</v>
      </c>
      <c r="L113" s="3"/>
      <c r="Q113" s="70" t="s">
        <v>299</v>
      </c>
      <c r="R113" s="1">
        <f>R111-2*R112*J113</f>
        <v>0.63186103255973025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2481.178042211694</v>
      </c>
      <c r="L114" s="3"/>
      <c r="Q114" s="70" t="s">
        <v>300</v>
      </c>
      <c r="R114" s="1">
        <f>point1.Ms-R113*J113-R112*J113^2</f>
        <v>52.284645115601734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244.95252049918741</v>
      </c>
      <c r="K115" s="79">
        <v>63.251291168078595</v>
      </c>
      <c r="L115" s="3"/>
      <c r="Q115" s="1" t="s">
        <v>301</v>
      </c>
      <c r="R115" s="1">
        <f>R114+R113*J116+R112*J116^2</f>
        <v>-83.049449209870261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-428.36664187763068</v>
      </c>
      <c r="K116" s="79">
        <v>-17.991710068137291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I.3.2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-3.7751969596724528</v>
      </c>
      <c r="J119" s="80">
        <v>1.4897856983380901E-4</v>
      </c>
      <c r="K119" s="80">
        <v>5.0888213110377221E-10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-10.925250055192604</v>
      </c>
      <c r="J120" s="80">
        <v>3.2992578422870404E-5</v>
      </c>
      <c r="K120" s="80">
        <v>3.8509742820141478E-11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-17.991710068137291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I.4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I.4.1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0.28773533056547312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1.2162355202035973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I.4.1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5109.9347062037868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1420.1284185380368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14366.138874432012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I.4.2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0.41569140985202385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10496.259974315995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2.3686912204523787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I.4.3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846.88967330865705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-1221.362350291158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-305.074975210964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I.4.4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3.0189479807315307E-2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I.4.5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I.4.6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29.999999999999996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129398710.74285959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-2.9974072248529004E-2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2.3496717672470517E-2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80"/>
  <sheetViews>
    <sheetView showGridLines="0" zoomScaleNormal="100" workbookViewId="0">
      <pane ySplit="1" topLeftCell="A69" activePane="bottomLeft" state="frozen"/>
      <selection pane="bottomLeft" activeCell="K85" sqref="K85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15</v>
      </c>
      <c r="B4" s="163" t="s">
        <v>14</v>
      </c>
      <c r="C4" s="163"/>
      <c r="D4" s="163"/>
      <c r="E4" s="163"/>
      <c r="F4" s="163"/>
      <c r="G4" s="163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323</v>
      </c>
      <c r="B11" s="37" t="s">
        <v>324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100</v>
      </c>
      <c r="C13" s="167"/>
      <c r="D13" s="169" t="str">
        <f>Gap30deg!D13</f>
        <v>SP2200052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99</v>
      </c>
      <c r="C14" s="167"/>
      <c r="D14" s="169" t="str">
        <f>Gap30deg!D14</f>
        <v>Stichting GROW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98</v>
      </c>
      <c r="C15" s="167"/>
      <c r="D15" s="169" t="str">
        <f>Gap30deg!D15</f>
        <v>Bolt and Beautiful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97</v>
      </c>
      <c r="C16" s="167"/>
      <c r="D16" s="169" t="str">
        <f>Title</f>
        <v>Flange Segment Analytical Model for 60° gap size and tilt 1 deg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96</v>
      </c>
      <c r="C17" s="167"/>
      <c r="D17" s="169">
        <f>Gap30deg!D17</f>
        <v>0.6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95</v>
      </c>
      <c r="C18" s="167"/>
      <c r="D18" s="168">
        <f>Gap30deg!D18</f>
        <v>45459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J.1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J.1.1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J.1.2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J.1.3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J.2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-130.50625000000002</v>
      </c>
      <c r="P66" s="71">
        <v>-107.25199873959794</v>
      </c>
      <c r="Q66" s="71">
        <v>-83.997747479195851</v>
      </c>
      <c r="R66" s="71">
        <v>-60.74349621879378</v>
      </c>
      <c r="S66" s="71">
        <v>-37.489244958391687</v>
      </c>
      <c r="T66" s="71">
        <v>-14.234993697989601</v>
      </c>
      <c r="U66" s="71">
        <v>9.0192575624124576</v>
      </c>
      <c r="V66" s="71">
        <v>32.273508822814549</v>
      </c>
      <c r="W66" s="71">
        <v>55.527760083216634</v>
      </c>
      <c r="X66" s="71">
        <v>78.78201134361872</v>
      </c>
      <c r="Y66" s="71">
        <v>102.03626260402081</v>
      </c>
      <c r="Z66" s="71">
        <v>125.29051386442288</v>
      </c>
      <c r="AA66" s="71">
        <v>148.54476512482495</v>
      </c>
      <c r="AB66" s="71">
        <v>171.79901638522705</v>
      </c>
      <c r="AC66" s="71">
        <v>195.05326764562912</v>
      </c>
      <c r="AD66" s="71">
        <v>218.30751890603122</v>
      </c>
      <c r="AE66" s="71">
        <v>241.56177016643329</v>
      </c>
      <c r="AF66" s="71">
        <v>264.81602142683539</v>
      </c>
      <c r="AG66" s="71">
        <v>288.07027268723749</v>
      </c>
      <c r="AH66" s="71">
        <v>311.32452394763959</v>
      </c>
      <c r="AI66" s="71">
        <v>334.57877520804163</v>
      </c>
      <c r="AJ66" s="71">
        <v>357.83302646844368</v>
      </c>
      <c r="AK66" s="71">
        <v>381.08727772884578</v>
      </c>
      <c r="AL66" s="71">
        <v>404.34152898924788</v>
      </c>
      <c r="AM66" s="71">
        <v>427.59578024964992</v>
      </c>
      <c r="AN66" s="71">
        <v>450.85003151005202</v>
      </c>
      <c r="AO66" s="71">
        <v>474.10428277045406</v>
      </c>
      <c r="AP66" s="71">
        <v>497.35853403085622</v>
      </c>
      <c r="AQ66" s="71">
        <v>520.61278529125821</v>
      </c>
      <c r="AR66" s="71">
        <v>543.86703655166036</v>
      </c>
      <c r="AS66" s="71">
        <v>567.12128781206241</v>
      </c>
      <c r="AT66" s="71">
        <v>590.37553907246456</v>
      </c>
      <c r="AU66" s="71">
        <v>613.62979033286661</v>
      </c>
      <c r="AV66" s="71">
        <v>636.88404159326865</v>
      </c>
      <c r="AW66" s="71">
        <v>660.13829285367081</v>
      </c>
      <c r="AX66" s="71">
        <v>683.39254411407285</v>
      </c>
      <c r="AY66" s="71">
        <v>706.646795374475</v>
      </c>
      <c r="AZ66" s="71">
        <v>729.90104663487693</v>
      </c>
      <c r="BA66" s="71">
        <v>753.15529789527909</v>
      </c>
      <c r="BB66" s="71">
        <v>776.40954915568113</v>
      </c>
      <c r="BC66" s="71">
        <v>799.66380041608329</v>
      </c>
      <c r="BD66" s="71">
        <v>822.91805167648533</v>
      </c>
      <c r="BE66" s="71">
        <v>846.17230293688738</v>
      </c>
      <c r="BF66" s="71">
        <v>869.42655419728953</v>
      </c>
      <c r="BG66" s="71">
        <v>892.68080545769158</v>
      </c>
      <c r="BH66" s="71">
        <v>915.93505671809373</v>
      </c>
      <c r="BI66" s="71">
        <v>939.18930797849578</v>
      </c>
      <c r="BJ66" s="71">
        <v>962.44355923889782</v>
      </c>
      <c r="BK66" s="71">
        <v>985.69781049929975</v>
      </c>
      <c r="BL66" s="71">
        <v>1008.9520617597019</v>
      </c>
      <c r="BM66" s="71">
        <v>1032.2063130201041</v>
      </c>
      <c r="BN66" s="71">
        <v>1055.4605642805063</v>
      </c>
      <c r="BO66" s="71">
        <v>1078.7148155409081</v>
      </c>
      <c r="BP66" s="71">
        <v>1101.9690668013102</v>
      </c>
      <c r="BQ66" s="71">
        <v>1125.2233180617125</v>
      </c>
      <c r="BR66" s="71">
        <v>1148.4775693221145</v>
      </c>
      <c r="BS66" s="71">
        <v>1171.7318205825165</v>
      </c>
      <c r="BT66" s="71">
        <v>1194.9860718429186</v>
      </c>
      <c r="BU66" s="71">
        <v>1218.2403231033209</v>
      </c>
      <c r="BV66" s="71">
        <v>1241.4945743637227</v>
      </c>
      <c r="BW66" s="71">
        <v>1264.7488256241249</v>
      </c>
      <c r="BX66" s="71">
        <v>1288.003076884527</v>
      </c>
      <c r="BY66" s="71">
        <v>1311.257328144929</v>
      </c>
      <c r="BZ66" s="71">
        <v>1334.5115794053311</v>
      </c>
      <c r="CA66" s="71">
        <v>1357.7658306657331</v>
      </c>
      <c r="CB66" s="71">
        <v>1381.0200819261354</v>
      </c>
      <c r="CC66" s="71">
        <v>1404.2743331865372</v>
      </c>
      <c r="CD66" s="71">
        <v>1427.5285844469395</v>
      </c>
      <c r="CE66" s="71">
        <v>1450.7828357073415</v>
      </c>
      <c r="CF66" s="71">
        <v>1474.0370869677438</v>
      </c>
      <c r="CG66" s="71">
        <v>1497.2913382281456</v>
      </c>
      <c r="CH66" s="71">
        <v>1520.5455894885476</v>
      </c>
      <c r="CI66" s="71">
        <v>1543.7998407489499</v>
      </c>
      <c r="CJ66" s="71">
        <v>1567.0540920093517</v>
      </c>
      <c r="CK66" s="71">
        <v>1590.308343269754</v>
      </c>
      <c r="CL66" s="71">
        <v>1613.562594530156</v>
      </c>
      <c r="CM66" s="71">
        <v>1636.8168457905583</v>
      </c>
      <c r="CN66" s="71">
        <v>1660.0710970509601</v>
      </c>
      <c r="CO66" s="71">
        <v>1683.3253483113624</v>
      </c>
      <c r="CP66" s="71">
        <v>1706.5795995717644</v>
      </c>
      <c r="CQ66" s="71">
        <v>1729.8338508321667</v>
      </c>
      <c r="CR66" s="71">
        <v>1753.0881020925685</v>
      </c>
      <c r="CS66" s="71">
        <v>1776.3423533529706</v>
      </c>
      <c r="CT66" s="71">
        <v>1799.5966046133728</v>
      </c>
      <c r="CU66" s="71">
        <v>1822.8508558737747</v>
      </c>
      <c r="CV66" s="71">
        <v>1846.1051071341769</v>
      </c>
      <c r="CW66" s="71">
        <v>1869.359358394579</v>
      </c>
      <c r="CX66" s="71">
        <v>1892.6136096549812</v>
      </c>
      <c r="CY66" s="71">
        <v>1915.8678609153831</v>
      </c>
      <c r="CZ66" s="71">
        <v>1939.1221121757853</v>
      </c>
      <c r="DA66" s="71">
        <v>1962.3763634361874</v>
      </c>
      <c r="DB66" s="71">
        <v>1985.6306146965892</v>
      </c>
      <c r="DC66" s="71">
        <v>2008.8848659569915</v>
      </c>
      <c r="DD66" s="71">
        <v>2032.1391172173935</v>
      </c>
      <c r="DE66" s="71">
        <v>2055.3933684777958</v>
      </c>
      <c r="DF66" s="71">
        <v>2078.647619738198</v>
      </c>
      <c r="DG66" s="71">
        <v>2101.9018709985994</v>
      </c>
      <c r="DH66" s="71">
        <v>2125.1561222590017</v>
      </c>
      <c r="DI66" s="71">
        <v>2148.4103735194039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2876.0222253631905</v>
      </c>
      <c r="P67" s="71">
        <v>2875.3307573607208</v>
      </c>
      <c r="Q67" s="71">
        <v>2874.5158159382363</v>
      </c>
      <c r="R67" s="71">
        <v>2873.8847169675605</v>
      </c>
      <c r="S67" s="71">
        <v>2873.4374604486925</v>
      </c>
      <c r="T67" s="71">
        <v>2873.1740463816336</v>
      </c>
      <c r="U67" s="71">
        <v>2873.094474766383</v>
      </c>
      <c r="V67" s="71">
        <v>2873.1987456029406</v>
      </c>
      <c r="W67" s="71">
        <v>2873.4868588913068</v>
      </c>
      <c r="X67" s="71">
        <v>2873.9588146314818</v>
      </c>
      <c r="Y67" s="71">
        <v>2874.6146128234645</v>
      </c>
      <c r="Z67" s="71">
        <v>2875.4542534672564</v>
      </c>
      <c r="AA67" s="71">
        <v>2876.4777365628561</v>
      </c>
      <c r="AB67" s="71">
        <v>2877.6850621102644</v>
      </c>
      <c r="AC67" s="71">
        <v>2879.076230109481</v>
      </c>
      <c r="AD67" s="71">
        <v>2880.6512405605063</v>
      </c>
      <c r="AE67" s="71">
        <v>2882.4100934633402</v>
      </c>
      <c r="AF67" s="71">
        <v>2884.3527888179829</v>
      </c>
      <c r="AG67" s="71">
        <v>2886.4793266244333</v>
      </c>
      <c r="AH67" s="71">
        <v>2888.7897068826919</v>
      </c>
      <c r="AI67" s="71">
        <v>2891.2839295927597</v>
      </c>
      <c r="AJ67" s="71">
        <v>2893.9619947546357</v>
      </c>
      <c r="AK67" s="71">
        <v>2896.8239023683195</v>
      </c>
      <c r="AL67" s="71">
        <v>2899.8696524338125</v>
      </c>
      <c r="AM67" s="71">
        <v>2903.0992449511141</v>
      </c>
      <c r="AN67" s="71">
        <v>2906.5126799202235</v>
      </c>
      <c r="AO67" s="71">
        <v>2910.109957341142</v>
      </c>
      <c r="AP67" s="71">
        <v>2913.8910772138684</v>
      </c>
      <c r="AQ67" s="71">
        <v>2917.8560395384034</v>
      </c>
      <c r="AR67" s="71">
        <v>2922.0048443147471</v>
      </c>
      <c r="AS67" s="71">
        <v>2926.3374915428985</v>
      </c>
      <c r="AT67" s="71">
        <v>2930.8539812228591</v>
      </c>
      <c r="AU67" s="71">
        <v>2935.5543133546275</v>
      </c>
      <c r="AV67" s="71">
        <v>2940.4384879382051</v>
      </c>
      <c r="AW67" s="71">
        <v>2945.5065049735908</v>
      </c>
      <c r="AX67" s="71">
        <v>2950.7583644607848</v>
      </c>
      <c r="AY67" s="71">
        <v>2956.1940663997875</v>
      </c>
      <c r="AZ67" s="71">
        <v>2961.8136107905984</v>
      </c>
      <c r="BA67" s="71">
        <v>2967.616997633218</v>
      </c>
      <c r="BB67" s="71">
        <v>2973.6042269276454</v>
      </c>
      <c r="BC67" s="71">
        <v>2979.7752986738819</v>
      </c>
      <c r="BD67" s="71">
        <v>2986.1302128719267</v>
      </c>
      <c r="BE67" s="71">
        <v>2992.6689695217801</v>
      </c>
      <c r="BF67" s="71">
        <v>2999.3915686234418</v>
      </c>
      <c r="BG67" s="71">
        <v>3006.2980101769122</v>
      </c>
      <c r="BH67" s="71">
        <v>3013.3882941821903</v>
      </c>
      <c r="BI67" s="71">
        <v>3020.6624206392776</v>
      </c>
      <c r="BJ67" s="71">
        <v>3028.1203895481726</v>
      </c>
      <c r="BK67" s="71">
        <v>3035.7622009088764</v>
      </c>
      <c r="BL67" s="71">
        <v>3043.5878547213888</v>
      </c>
      <c r="BM67" s="71">
        <v>3051.5973509857095</v>
      </c>
      <c r="BN67" s="71">
        <v>3059.7906897018388</v>
      </c>
      <c r="BO67" s="71">
        <v>3068.1678708697764</v>
      </c>
      <c r="BP67" s="71">
        <v>3076.7288944895222</v>
      </c>
      <c r="BQ67" s="71">
        <v>3085.4737605610771</v>
      </c>
      <c r="BR67" s="71">
        <v>3094.4024690844399</v>
      </c>
      <c r="BS67" s="71">
        <v>3103.5150200596113</v>
      </c>
      <c r="BT67" s="71">
        <v>3112.8114134865909</v>
      </c>
      <c r="BU67" s="71">
        <v>3122.2916493653793</v>
      </c>
      <c r="BV67" s="71">
        <v>3131.9557276959758</v>
      </c>
      <c r="BW67" s="71">
        <v>3141.8036484783811</v>
      </c>
      <c r="BX67" s="71">
        <v>3151.8354117125946</v>
      </c>
      <c r="BY67" s="71">
        <v>3162.0510173986168</v>
      </c>
      <c r="BZ67" s="71">
        <v>3172.4504655364472</v>
      </c>
      <c r="CA67" s="71">
        <v>3183.0337561260862</v>
      </c>
      <c r="CB67" s="71">
        <v>3193.8008891675331</v>
      </c>
      <c r="CC67" s="71">
        <v>3204.7518646607891</v>
      </c>
      <c r="CD67" s="71">
        <v>3215.8866826058534</v>
      </c>
      <c r="CE67" s="71">
        <v>3227.2053430027263</v>
      </c>
      <c r="CF67" s="71">
        <v>3238.7078458514075</v>
      </c>
      <c r="CG67" s="71">
        <v>3250.3941911518968</v>
      </c>
      <c r="CH67" s="71">
        <v>3262.2643789041945</v>
      </c>
      <c r="CI67" s="71">
        <v>3274.3184091083012</v>
      </c>
      <c r="CJ67" s="71">
        <v>3286.5562817642162</v>
      </c>
      <c r="CK67" s="71">
        <v>3298.9779968719395</v>
      </c>
      <c r="CL67" s="71">
        <v>3311.5835544314709</v>
      </c>
      <c r="CM67" s="71">
        <v>3324.3729544428115</v>
      </c>
      <c r="CN67" s="71">
        <v>3337.3461969059599</v>
      </c>
      <c r="CO67" s="71">
        <v>3350.503281820917</v>
      </c>
      <c r="CP67" s="71">
        <v>3363.8442091876827</v>
      </c>
      <c r="CQ67" s="71">
        <v>3377.3689790062567</v>
      </c>
      <c r="CR67" s="71">
        <v>3391.0775912766389</v>
      </c>
      <c r="CS67" s="71">
        <v>3404.9700459988298</v>
      </c>
      <c r="CT67" s="71">
        <v>3419.046343172829</v>
      </c>
      <c r="CU67" s="71">
        <v>3433.3064827986368</v>
      </c>
      <c r="CV67" s="71">
        <v>3447.7504648762533</v>
      </c>
      <c r="CW67" s="71">
        <v>3462.3782894056781</v>
      </c>
      <c r="CX67" s="71">
        <v>3477.1899563869106</v>
      </c>
      <c r="CY67" s="71">
        <v>3492.1854658199522</v>
      </c>
      <c r="CZ67" s="71">
        <v>3507.3648177048026</v>
      </c>
      <c r="DA67" s="71">
        <v>3522.7280120414607</v>
      </c>
      <c r="DB67" s="71">
        <v>3538.2750488299271</v>
      </c>
      <c r="DC67" s="71">
        <v>3554.0059280702026</v>
      </c>
      <c r="DD67" s="71">
        <v>3569.9206497622863</v>
      </c>
      <c r="DE67" s="71">
        <v>3586.0192139061787</v>
      </c>
      <c r="DF67" s="71">
        <v>3602.3016205018798</v>
      </c>
      <c r="DG67" s="71">
        <v>3618.7678695493883</v>
      </c>
      <c r="DH67" s="71">
        <v>3635.4179610487054</v>
      </c>
      <c r="DI67" s="71">
        <v>3652.2518949998316</v>
      </c>
      <c r="DJ67" s="71">
        <v>3669.2696714027661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-25.462390604726124</v>
      </c>
      <c r="P68" s="71">
        <v>-24.20487180614775</v>
      </c>
      <c r="Q68" s="71">
        <v>-21.947078372775568</v>
      </c>
      <c r="R68" s="71">
        <v>-19.116666359366587</v>
      </c>
      <c r="S68" s="71">
        <v>-15.713635765920804</v>
      </c>
      <c r="T68" s="71">
        <v>-11.737986592438224</v>
      </c>
      <c r="U68" s="71">
        <v>-7.1897188389188518</v>
      </c>
      <c r="V68" s="71">
        <v>-2.0688325053626766</v>
      </c>
      <c r="W68" s="71">
        <v>3.6246724082302979</v>
      </c>
      <c r="X68" s="71">
        <v>9.89079590186007</v>
      </c>
      <c r="Y68" s="71">
        <v>16.729537975526643</v>
      </c>
      <c r="Z68" s="71">
        <v>24.140898629230001</v>
      </c>
      <c r="AA68" s="71">
        <v>32.124877862970166</v>
      </c>
      <c r="AB68" s="71">
        <v>40.681475676747127</v>
      </c>
      <c r="AC68" s="71">
        <v>49.81069207056089</v>
      </c>
      <c r="AD68" s="71">
        <v>59.512527044411463</v>
      </c>
      <c r="AE68" s="71">
        <v>69.786980598298811</v>
      </c>
      <c r="AF68" s="71">
        <v>80.634052732222983</v>
      </c>
      <c r="AG68" s="71">
        <v>92.053743446183944</v>
      </c>
      <c r="AH68" s="71">
        <v>104.04605274018169</v>
      </c>
      <c r="AI68" s="71">
        <v>116.61098061421626</v>
      </c>
      <c r="AJ68" s="71">
        <v>129.74852706828759</v>
      </c>
      <c r="AK68" s="71">
        <v>143.45869210239573</v>
      </c>
      <c r="AL68" s="71">
        <v>157.74147571654066</v>
      </c>
      <c r="AM68" s="71">
        <v>172.59687791072238</v>
      </c>
      <c r="AN68" s="71">
        <v>188.02489868494095</v>
      </c>
      <c r="AO68" s="71">
        <v>204.02553803919625</v>
      </c>
      <c r="AP68" s="71">
        <v>220.59879597348848</v>
      </c>
      <c r="AQ68" s="71">
        <v>237.74467248781733</v>
      </c>
      <c r="AR68" s="71">
        <v>255.46316758218313</v>
      </c>
      <c r="AS68" s="71">
        <v>273.75428125658567</v>
      </c>
      <c r="AT68" s="71">
        <v>292.61801351102503</v>
      </c>
      <c r="AU68" s="71">
        <v>312.05436434550109</v>
      </c>
      <c r="AV68" s="71">
        <v>332.06333376001402</v>
      </c>
      <c r="AW68" s="71">
        <v>352.64492175456377</v>
      </c>
      <c r="AX68" s="71">
        <v>373.79912832915022</v>
      </c>
      <c r="AY68" s="71">
        <v>395.52595348377361</v>
      </c>
      <c r="AZ68" s="71">
        <v>417.82539721843364</v>
      </c>
      <c r="BA68" s="71">
        <v>440.69745953313071</v>
      </c>
      <c r="BB68" s="71">
        <v>464.14214042786426</v>
      </c>
      <c r="BC68" s="71">
        <v>488.15943990263492</v>
      </c>
      <c r="BD68" s="71">
        <v>512.74935795744216</v>
      </c>
      <c r="BE68" s="71">
        <v>537.91189459228622</v>
      </c>
      <c r="BF68" s="71">
        <v>563.64704980716715</v>
      </c>
      <c r="BG68" s="71">
        <v>589.95482360208484</v>
      </c>
      <c r="BH68" s="71">
        <v>616.83521597703941</v>
      </c>
      <c r="BI68" s="71">
        <v>644.28822693203062</v>
      </c>
      <c r="BJ68" s="71">
        <v>672.31385646705894</v>
      </c>
      <c r="BK68" s="71">
        <v>700.91210458212356</v>
      </c>
      <c r="BL68" s="71">
        <v>730.08297127722528</v>
      </c>
      <c r="BM68" s="71">
        <v>759.82645655236388</v>
      </c>
      <c r="BN68" s="71">
        <v>790.14256040753924</v>
      </c>
      <c r="BO68" s="71">
        <v>821.03128284275112</v>
      </c>
      <c r="BP68" s="71">
        <v>852.49262385800012</v>
      </c>
      <c r="BQ68" s="71">
        <v>884.52658345328587</v>
      </c>
      <c r="BR68" s="71">
        <v>917.13316162860849</v>
      </c>
      <c r="BS68" s="71">
        <v>950.31235838396753</v>
      </c>
      <c r="BT68" s="71">
        <v>984.06417371936368</v>
      </c>
      <c r="BU68" s="71">
        <v>1018.3886076347966</v>
      </c>
      <c r="BV68" s="71">
        <v>1053.285660130266</v>
      </c>
      <c r="BW68" s="71">
        <v>1088.7553312057726</v>
      </c>
      <c r="BX68" s="71">
        <v>1124.7976208613159</v>
      </c>
      <c r="BY68" s="71">
        <v>1161.4125290968962</v>
      </c>
      <c r="BZ68" s="71">
        <v>1198.6000559125127</v>
      </c>
      <c r="CA68" s="71">
        <v>1236.3602013081666</v>
      </c>
      <c r="CB68" s="71">
        <v>1274.6929652838569</v>
      </c>
      <c r="CC68" s="71">
        <v>1313.598347839584</v>
      </c>
      <c r="CD68" s="71">
        <v>1353.0763489753481</v>
      </c>
      <c r="CE68" s="71">
        <v>1393.1269686911492</v>
      </c>
      <c r="CF68" s="71">
        <v>1433.7502069869868</v>
      </c>
      <c r="CG68" s="71">
        <v>1474.9460638628609</v>
      </c>
      <c r="CH68" s="71">
        <v>1516.7145393187725</v>
      </c>
      <c r="CI68" s="71">
        <v>1559.0556333547206</v>
      </c>
      <c r="CJ68" s="71">
        <v>1601.969345970705</v>
      </c>
      <c r="CK68" s="71">
        <v>1645.4556771667271</v>
      </c>
      <c r="CL68" s="71">
        <v>1689.5146269427853</v>
      </c>
      <c r="CM68" s="71">
        <v>1734.1461952988809</v>
      </c>
      <c r="CN68" s="71">
        <v>1779.3503822350124</v>
      </c>
      <c r="CO68" s="71">
        <v>1825.1271877511815</v>
      </c>
      <c r="CP68" s="71">
        <v>1871.4766118473874</v>
      </c>
      <c r="CQ68" s="71">
        <v>1918.3986545236298</v>
      </c>
      <c r="CR68" s="71">
        <v>1965.8933157799086</v>
      </c>
      <c r="CS68" s="71">
        <v>2013.960595616225</v>
      </c>
      <c r="CT68" s="71">
        <v>2062.6004940325779</v>
      </c>
      <c r="CU68" s="71">
        <v>2111.8130110289671</v>
      </c>
      <c r="CV68" s="71">
        <v>2161.5981466053936</v>
      </c>
      <c r="CW68" s="71">
        <v>2211.9559007618568</v>
      </c>
      <c r="CX68" s="71">
        <v>2262.8862734983572</v>
      </c>
      <c r="CY68" s="71">
        <v>2314.3892648148935</v>
      </c>
      <c r="CZ68" s="71">
        <v>2366.4648747114675</v>
      </c>
      <c r="DA68" s="71">
        <v>2419.1131031880777</v>
      </c>
      <c r="DB68" s="71">
        <v>2472.3339502447247</v>
      </c>
      <c r="DC68" s="71">
        <v>2526.127415881409</v>
      </c>
      <c r="DD68" s="71">
        <v>2580.49350009813</v>
      </c>
      <c r="DE68" s="71">
        <v>2635.4322028948877</v>
      </c>
      <c r="DF68" s="71">
        <v>2690.9435242716822</v>
      </c>
      <c r="DG68" s="71">
        <v>2747.0274642285126</v>
      </c>
      <c r="DH68" s="71">
        <v>2803.6840227653806</v>
      </c>
      <c r="DI68" s="71">
        <v>2860.9131998822854</v>
      </c>
      <c r="DJ68" s="71">
        <v>2918.7149955792274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J.2.1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138.78812876213851</v>
      </c>
      <c r="K85" s="79">
        <v>2876.0259347810697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-124.29166666666667</v>
      </c>
      <c r="K86" s="79">
        <v>2876.0222253631905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J.2.2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2873103.5127052749</v>
      </c>
      <c r="J89" s="80">
        <v>-2.535211486341696E-3</v>
      </c>
      <c r="K89" s="80">
        <v>1.6998519051202474E-7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2532675.5156496139</v>
      </c>
      <c r="J90" s="80">
        <v>-5.5248548663264057</v>
      </c>
      <c r="K90" s="80">
        <v>-2.2225363190049234E-5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2876022.2253631903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J.3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J.3.1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-25.428493162164081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2666.0569314791537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138.78812876213851</v>
      </c>
      <c r="K115" s="79">
        <v>28.705366245337103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-124.29166666666667</v>
      </c>
      <c r="K116" s="79">
        <v>-25.462390604726124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J.3.2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-9.0217598029434001</v>
      </c>
      <c r="J119" s="80">
        <v>1.9835016429873542E-4</v>
      </c>
      <c r="K119" s="80">
        <v>5.2945702943356228E-10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498.19948487905322</v>
      </c>
      <c r="J120" s="80">
        <v>8.4263392635673499E-3</v>
      </c>
      <c r="K120" s="80">
        <v>3.3897442562121422E-8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-25.462390604726124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J.4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J.4.1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J.4.1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2.0853981633974481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2205.3060735850058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95.752229149457534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5062.3282660158193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J.4.2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0.44059794100892152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14798.60711052339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1.3420814018649068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J.4.3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1265.5651637945207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-802.68685980529438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-1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J.4.4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9.8957575220448091E-5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J.4.5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J.4.6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59.999999999999993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129398710.74285959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-4.4450726380098469E-2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6.7794885124242837E-2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80"/>
  <sheetViews>
    <sheetView showGridLines="0" zoomScaleNormal="100" workbookViewId="0">
      <pane ySplit="1" topLeftCell="A60" activePane="bottomLeft" state="frozen"/>
      <selection pane="bottomLeft" activeCell="P90" sqref="P90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15</v>
      </c>
      <c r="B4" s="163" t="s">
        <v>14</v>
      </c>
      <c r="C4" s="163"/>
      <c r="D4" s="163"/>
      <c r="E4" s="163"/>
      <c r="F4" s="163"/>
      <c r="G4" s="163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325</v>
      </c>
      <c r="B11" s="37" t="s">
        <v>326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100</v>
      </c>
      <c r="C13" s="167"/>
      <c r="D13" s="169" t="str">
        <f>Gap30deg!D13</f>
        <v>SP2200052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99</v>
      </c>
      <c r="C14" s="167"/>
      <c r="D14" s="169" t="str">
        <f>Gap30deg!D14</f>
        <v>Stichting GROW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98</v>
      </c>
      <c r="C15" s="167"/>
      <c r="D15" s="169" t="str">
        <f>Gap30deg!D15</f>
        <v>Bolt and Beautiful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97</v>
      </c>
      <c r="C16" s="167"/>
      <c r="D16" s="169" t="str">
        <f>Title</f>
        <v>Flange Segment Analytical Model for 90° gap size and tilt 1 deg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96</v>
      </c>
      <c r="C17" s="167"/>
      <c r="D17" s="169">
        <f>Gap30deg!D17</f>
        <v>0.6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95</v>
      </c>
      <c r="C18" s="167"/>
      <c r="D18" s="168">
        <f>Gap30deg!D18</f>
        <v>45459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K.1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K.1.1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K.1.2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K.1.3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K.2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-130.50625000000002</v>
      </c>
      <c r="P66" s="71">
        <v>-107.25199873959794</v>
      </c>
      <c r="Q66" s="71">
        <v>-83.997747479195851</v>
      </c>
      <c r="R66" s="71">
        <v>-60.74349621879378</v>
      </c>
      <c r="S66" s="71">
        <v>-37.489244958391687</v>
      </c>
      <c r="T66" s="71">
        <v>-14.234993697989601</v>
      </c>
      <c r="U66" s="71">
        <v>9.0192575624124576</v>
      </c>
      <c r="V66" s="71">
        <v>32.273508822814549</v>
      </c>
      <c r="W66" s="71">
        <v>55.527760083216634</v>
      </c>
      <c r="X66" s="71">
        <v>78.78201134361872</v>
      </c>
      <c r="Y66" s="71">
        <v>102.03626260402081</v>
      </c>
      <c r="Z66" s="71">
        <v>125.29051386442288</v>
      </c>
      <c r="AA66" s="71">
        <v>148.54476512482495</v>
      </c>
      <c r="AB66" s="71">
        <v>171.79901638522705</v>
      </c>
      <c r="AC66" s="71">
        <v>195.05326764562912</v>
      </c>
      <c r="AD66" s="71">
        <v>218.30751890603122</v>
      </c>
      <c r="AE66" s="71">
        <v>241.56177016643329</v>
      </c>
      <c r="AF66" s="71">
        <v>264.81602142683539</v>
      </c>
      <c r="AG66" s="71">
        <v>288.07027268723749</v>
      </c>
      <c r="AH66" s="71">
        <v>311.32452394763959</v>
      </c>
      <c r="AI66" s="71">
        <v>334.57877520804163</v>
      </c>
      <c r="AJ66" s="71">
        <v>357.83302646844368</v>
      </c>
      <c r="AK66" s="71">
        <v>381.08727772884578</v>
      </c>
      <c r="AL66" s="71">
        <v>404.34152898924788</v>
      </c>
      <c r="AM66" s="71">
        <v>427.59578024964992</v>
      </c>
      <c r="AN66" s="71">
        <v>450.85003151005202</v>
      </c>
      <c r="AO66" s="71">
        <v>474.10428277045406</v>
      </c>
      <c r="AP66" s="71">
        <v>497.35853403085622</v>
      </c>
      <c r="AQ66" s="71">
        <v>520.61278529125821</v>
      </c>
      <c r="AR66" s="71">
        <v>543.86703655166036</v>
      </c>
      <c r="AS66" s="71">
        <v>567.12128781206241</v>
      </c>
      <c r="AT66" s="71">
        <v>590.37553907246456</v>
      </c>
      <c r="AU66" s="71">
        <v>613.62979033286661</v>
      </c>
      <c r="AV66" s="71">
        <v>636.88404159326865</v>
      </c>
      <c r="AW66" s="71">
        <v>660.13829285367081</v>
      </c>
      <c r="AX66" s="71">
        <v>683.39254411407285</v>
      </c>
      <c r="AY66" s="71">
        <v>706.646795374475</v>
      </c>
      <c r="AZ66" s="71">
        <v>729.90104663487693</v>
      </c>
      <c r="BA66" s="71">
        <v>753.15529789527909</v>
      </c>
      <c r="BB66" s="71">
        <v>776.40954915568113</v>
      </c>
      <c r="BC66" s="71">
        <v>799.66380041608329</v>
      </c>
      <c r="BD66" s="71">
        <v>822.91805167648533</v>
      </c>
      <c r="BE66" s="71">
        <v>846.17230293688738</v>
      </c>
      <c r="BF66" s="71">
        <v>869.42655419728953</v>
      </c>
      <c r="BG66" s="71">
        <v>892.68080545769158</v>
      </c>
      <c r="BH66" s="71">
        <v>915.93505671809373</v>
      </c>
      <c r="BI66" s="71">
        <v>939.18930797849578</v>
      </c>
      <c r="BJ66" s="71">
        <v>962.44355923889782</v>
      </c>
      <c r="BK66" s="71">
        <v>985.69781049929975</v>
      </c>
      <c r="BL66" s="71">
        <v>1008.9520617597019</v>
      </c>
      <c r="BM66" s="71">
        <v>1032.2063130201041</v>
      </c>
      <c r="BN66" s="71">
        <v>1055.4605642805063</v>
      </c>
      <c r="BO66" s="71">
        <v>1078.7148155409081</v>
      </c>
      <c r="BP66" s="71">
        <v>1101.9690668013102</v>
      </c>
      <c r="BQ66" s="71">
        <v>1125.2233180617125</v>
      </c>
      <c r="BR66" s="71">
        <v>1148.4775693221145</v>
      </c>
      <c r="BS66" s="71">
        <v>1171.7318205825165</v>
      </c>
      <c r="BT66" s="71">
        <v>1194.9860718429186</v>
      </c>
      <c r="BU66" s="71">
        <v>1218.2403231033209</v>
      </c>
      <c r="BV66" s="71">
        <v>1241.4945743637227</v>
      </c>
      <c r="BW66" s="71">
        <v>1264.7488256241249</v>
      </c>
      <c r="BX66" s="71">
        <v>1288.003076884527</v>
      </c>
      <c r="BY66" s="71">
        <v>1311.257328144929</v>
      </c>
      <c r="BZ66" s="71">
        <v>1334.5115794053311</v>
      </c>
      <c r="CA66" s="71">
        <v>1357.7658306657331</v>
      </c>
      <c r="CB66" s="71">
        <v>1381.0200819261354</v>
      </c>
      <c r="CC66" s="71">
        <v>1404.2743331865372</v>
      </c>
      <c r="CD66" s="71">
        <v>1427.5285844469395</v>
      </c>
      <c r="CE66" s="71">
        <v>1450.7828357073415</v>
      </c>
      <c r="CF66" s="71">
        <v>1474.0370869677438</v>
      </c>
      <c r="CG66" s="71">
        <v>1497.2913382281456</v>
      </c>
      <c r="CH66" s="71">
        <v>1520.5455894885476</v>
      </c>
      <c r="CI66" s="71">
        <v>1543.7998407489499</v>
      </c>
      <c r="CJ66" s="71">
        <v>1567.0540920093517</v>
      </c>
      <c r="CK66" s="71">
        <v>1590.308343269754</v>
      </c>
      <c r="CL66" s="71">
        <v>1613.562594530156</v>
      </c>
      <c r="CM66" s="71">
        <v>1636.8168457905583</v>
      </c>
      <c r="CN66" s="71">
        <v>1660.0710970509601</v>
      </c>
      <c r="CO66" s="71">
        <v>1683.3253483113624</v>
      </c>
      <c r="CP66" s="71">
        <v>1706.5795995717644</v>
      </c>
      <c r="CQ66" s="71">
        <v>1729.8338508321667</v>
      </c>
      <c r="CR66" s="71">
        <v>1753.0881020925685</v>
      </c>
      <c r="CS66" s="71">
        <v>1776.3423533529706</v>
      </c>
      <c r="CT66" s="71">
        <v>1799.5966046133728</v>
      </c>
      <c r="CU66" s="71">
        <v>1822.8508558737747</v>
      </c>
      <c r="CV66" s="71">
        <v>1846.1051071341769</v>
      </c>
      <c r="CW66" s="71">
        <v>1869.359358394579</v>
      </c>
      <c r="CX66" s="71">
        <v>1892.6136096549812</v>
      </c>
      <c r="CY66" s="71">
        <v>1915.8678609153831</v>
      </c>
      <c r="CZ66" s="71">
        <v>1939.1221121757853</v>
      </c>
      <c r="DA66" s="71">
        <v>1962.3763634361874</v>
      </c>
      <c r="DB66" s="71">
        <v>1985.6306146965892</v>
      </c>
      <c r="DC66" s="71">
        <v>2008.8848659569915</v>
      </c>
      <c r="DD66" s="71">
        <v>2032.1391172173935</v>
      </c>
      <c r="DE66" s="71">
        <v>2055.3933684777958</v>
      </c>
      <c r="DF66" s="71">
        <v>2078.647619738198</v>
      </c>
      <c r="DG66" s="71">
        <v>2101.9018709985994</v>
      </c>
      <c r="DH66" s="71">
        <v>2125.1561222590017</v>
      </c>
      <c r="DI66" s="71">
        <v>2148.4103735194039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2876.0205856920711</v>
      </c>
      <c r="P67" s="71">
        <v>2875.3829719508221</v>
      </c>
      <c r="Q67" s="71">
        <v>2874.6423637464363</v>
      </c>
      <c r="R67" s="71">
        <v>2874.0839796480527</v>
      </c>
      <c r="S67" s="71">
        <v>2873.7078196556718</v>
      </c>
      <c r="T67" s="71">
        <v>2873.5138837692934</v>
      </c>
      <c r="U67" s="71">
        <v>2873.5021719889169</v>
      </c>
      <c r="V67" s="71">
        <v>2873.6726843145429</v>
      </c>
      <c r="W67" s="71">
        <v>2874.0254207461712</v>
      </c>
      <c r="X67" s="71">
        <v>2874.5603812838026</v>
      </c>
      <c r="Y67" s="71">
        <v>2875.2775659274357</v>
      </c>
      <c r="Z67" s="71">
        <v>2876.176974677071</v>
      </c>
      <c r="AA67" s="71">
        <v>2877.258607532709</v>
      </c>
      <c r="AB67" s="71">
        <v>2878.5224644943496</v>
      </c>
      <c r="AC67" s="71">
        <v>2879.968545561992</v>
      </c>
      <c r="AD67" s="71">
        <v>2881.5968507356374</v>
      </c>
      <c r="AE67" s="71">
        <v>2883.4073800152846</v>
      </c>
      <c r="AF67" s="71">
        <v>2885.4001334009345</v>
      </c>
      <c r="AG67" s="71">
        <v>2887.575110892587</v>
      </c>
      <c r="AH67" s="71">
        <v>2889.9323124902412</v>
      </c>
      <c r="AI67" s="71">
        <v>2892.4717381938981</v>
      </c>
      <c r="AJ67" s="71">
        <v>2895.1933880035576</v>
      </c>
      <c r="AK67" s="71">
        <v>2898.0972619192189</v>
      </c>
      <c r="AL67" s="71">
        <v>2901.1833599408833</v>
      </c>
      <c r="AM67" s="71">
        <v>2904.4516820685494</v>
      </c>
      <c r="AN67" s="71">
        <v>2907.9022283022186</v>
      </c>
      <c r="AO67" s="71">
        <v>2911.5349986418896</v>
      </c>
      <c r="AP67" s="71">
        <v>2915.3499930875632</v>
      </c>
      <c r="AQ67" s="71">
        <v>2919.347211639239</v>
      </c>
      <c r="AR67" s="71">
        <v>2923.5266542969175</v>
      </c>
      <c r="AS67" s="71">
        <v>2927.8883210605977</v>
      </c>
      <c r="AT67" s="71">
        <v>2932.432211930281</v>
      </c>
      <c r="AU67" s="71">
        <v>2937.1583269059661</v>
      </c>
      <c r="AV67" s="71">
        <v>2942.0666659876542</v>
      </c>
      <c r="AW67" s="71">
        <v>2947.1572291753441</v>
      </c>
      <c r="AX67" s="71">
        <v>2952.4300164690367</v>
      </c>
      <c r="AY67" s="71">
        <v>2957.8850278687314</v>
      </c>
      <c r="AZ67" s="71">
        <v>2963.5222633744288</v>
      </c>
      <c r="BA67" s="71">
        <v>2969.3417229861288</v>
      </c>
      <c r="BB67" s="71">
        <v>2975.3434067038302</v>
      </c>
      <c r="BC67" s="71">
        <v>2981.5273145275351</v>
      </c>
      <c r="BD67" s="71">
        <v>2987.8934464572417</v>
      </c>
      <c r="BE67" s="71">
        <v>2994.4418024929505</v>
      </c>
      <c r="BF67" s="71">
        <v>3001.172382634662</v>
      </c>
      <c r="BG67" s="71">
        <v>3008.0851868823756</v>
      </c>
      <c r="BH67" s="71">
        <v>3015.180215236092</v>
      </c>
      <c r="BI67" s="71">
        <v>3022.4574676958109</v>
      </c>
      <c r="BJ67" s="71">
        <v>3029.9169442615316</v>
      </c>
      <c r="BK67" s="71">
        <v>3037.558644933255</v>
      </c>
      <c r="BL67" s="71">
        <v>3045.3825697109805</v>
      </c>
      <c r="BM67" s="71">
        <v>3053.3887185947087</v>
      </c>
      <c r="BN67" s="71">
        <v>3061.5770915844396</v>
      </c>
      <c r="BO67" s="71">
        <v>3069.9476886801722</v>
      </c>
      <c r="BP67" s="71">
        <v>3078.500509881907</v>
      </c>
      <c r="BQ67" s="71">
        <v>3087.2355551896449</v>
      </c>
      <c r="BR67" s="71">
        <v>3096.1528246033849</v>
      </c>
      <c r="BS67" s="71">
        <v>3105.2523181231268</v>
      </c>
      <c r="BT67" s="71">
        <v>3114.5340357488717</v>
      </c>
      <c r="BU67" s="71">
        <v>3123.9979774806188</v>
      </c>
      <c r="BV67" s="71">
        <v>3133.6441433183682</v>
      </c>
      <c r="BW67" s="71">
        <v>3143.4725332621201</v>
      </c>
      <c r="BX67" s="71">
        <v>3153.4831473118743</v>
      </c>
      <c r="BY67" s="71">
        <v>3163.6759854676307</v>
      </c>
      <c r="BZ67" s="71">
        <v>3174.0510477293892</v>
      </c>
      <c r="CA67" s="71">
        <v>3184.6083340971509</v>
      </c>
      <c r="CB67" s="71">
        <v>3195.3478445709143</v>
      </c>
      <c r="CC67" s="71">
        <v>3206.2695791506803</v>
      </c>
      <c r="CD67" s="71">
        <v>3217.3735378364486</v>
      </c>
      <c r="CE67" s="71">
        <v>3228.6597206282195</v>
      </c>
      <c r="CF67" s="71">
        <v>3240.1281275259926</v>
      </c>
      <c r="CG67" s="71">
        <v>3251.7787585297683</v>
      </c>
      <c r="CH67" s="71">
        <v>3263.6116136395462</v>
      </c>
      <c r="CI67" s="71">
        <v>3275.6266928553264</v>
      </c>
      <c r="CJ67" s="71">
        <v>3287.8239961771092</v>
      </c>
      <c r="CK67" s="71">
        <v>3300.2035236048941</v>
      </c>
      <c r="CL67" s="71">
        <v>3312.7652751386813</v>
      </c>
      <c r="CM67" s="71">
        <v>3325.5092507784711</v>
      </c>
      <c r="CN67" s="71">
        <v>3338.4354505242632</v>
      </c>
      <c r="CO67" s="71">
        <v>3351.5438743760578</v>
      </c>
      <c r="CP67" s="71">
        <v>3364.8345223338542</v>
      </c>
      <c r="CQ67" s="71">
        <v>3378.3073943976538</v>
      </c>
      <c r="CR67" s="71">
        <v>3391.962490567455</v>
      </c>
      <c r="CS67" s="71">
        <v>3405.7998108432589</v>
      </c>
      <c r="CT67" s="71">
        <v>3419.8193552250659</v>
      </c>
      <c r="CU67" s="71">
        <v>3434.0211237128742</v>
      </c>
      <c r="CV67" s="71">
        <v>3448.4051163066852</v>
      </c>
      <c r="CW67" s="71">
        <v>3462.9713330064983</v>
      </c>
      <c r="CX67" s="71">
        <v>3477.7197738123145</v>
      </c>
      <c r="CY67" s="71">
        <v>3492.6504387241321</v>
      </c>
      <c r="CZ67" s="71">
        <v>3507.7633277419532</v>
      </c>
      <c r="DA67" s="71">
        <v>3523.058440865776</v>
      </c>
      <c r="DB67" s="71">
        <v>3538.535778095601</v>
      </c>
      <c r="DC67" s="71">
        <v>3554.1953394314291</v>
      </c>
      <c r="DD67" s="71">
        <v>3570.037124873259</v>
      </c>
      <c r="DE67" s="71">
        <v>3586.0611344210915</v>
      </c>
      <c r="DF67" s="71">
        <v>3602.2673680749267</v>
      </c>
      <c r="DG67" s="71">
        <v>3618.6558258347632</v>
      </c>
      <c r="DH67" s="71">
        <v>3635.2265077006032</v>
      </c>
      <c r="DI67" s="71">
        <v>3651.9794136724449</v>
      </c>
      <c r="DJ67" s="71">
        <v>3668.9145437502889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-29.063829301803025</v>
      </c>
      <c r="P68" s="71">
        <v>-27.158067427488394</v>
      </c>
      <c r="Q68" s="71">
        <v>-23.993176003076112</v>
      </c>
      <c r="R68" s="71">
        <v>-20.260706699881645</v>
      </c>
      <c r="S68" s="71">
        <v>-15.960659517904983</v>
      </c>
      <c r="T68" s="71">
        <v>-11.093034457146128</v>
      </c>
      <c r="U68" s="71">
        <v>-5.6578315176050911</v>
      </c>
      <c r="V68" s="71">
        <v>0.34494930071814611</v>
      </c>
      <c r="W68" s="71">
        <v>6.9153079978235725</v>
      </c>
      <c r="X68" s="71">
        <v>14.053244573711194</v>
      </c>
      <c r="Y68" s="71">
        <v>21.758759028381004</v>
      </c>
      <c r="Z68" s="71">
        <v>30.031851361832999</v>
      </c>
      <c r="AA68" s="71">
        <v>38.872521574067186</v>
      </c>
      <c r="AB68" s="71">
        <v>48.280769665083575</v>
      </c>
      <c r="AC68" s="71">
        <v>58.256595634882146</v>
      </c>
      <c r="AD68" s="71">
        <v>68.799999483462926</v>
      </c>
      <c r="AE68" s="71">
        <v>79.910981210825881</v>
      </c>
      <c r="AF68" s="71">
        <v>91.589540816971038</v>
      </c>
      <c r="AG68" s="71">
        <v>103.83567830189838</v>
      </c>
      <c r="AH68" s="71">
        <v>116.64939366560792</v>
      </c>
      <c r="AI68" s="71">
        <v>130.03068690809963</v>
      </c>
      <c r="AJ68" s="71">
        <v>143.97955802937349</v>
      </c>
      <c r="AK68" s="71">
        <v>158.49600702942962</v>
      </c>
      <c r="AL68" s="71">
        <v>173.58003390826792</v>
      </c>
      <c r="AM68" s="71">
        <v>189.23163866588837</v>
      </c>
      <c r="AN68" s="71">
        <v>205.4508213022911</v>
      </c>
      <c r="AO68" s="71">
        <v>222.23758181747593</v>
      </c>
      <c r="AP68" s="71">
        <v>239.59192021144307</v>
      </c>
      <c r="AQ68" s="71">
        <v>257.51383648419227</v>
      </c>
      <c r="AR68" s="71">
        <v>276.00333063572373</v>
      </c>
      <c r="AS68" s="71">
        <v>295.06040266603736</v>
      </c>
      <c r="AT68" s="71">
        <v>314.68505257513323</v>
      </c>
      <c r="AU68" s="71">
        <v>334.87728036301121</v>
      </c>
      <c r="AV68" s="71">
        <v>355.63708602967142</v>
      </c>
      <c r="AW68" s="71">
        <v>376.96446957511387</v>
      </c>
      <c r="AX68" s="71">
        <v>398.85943099933843</v>
      </c>
      <c r="AY68" s="71">
        <v>421.32197030234522</v>
      </c>
      <c r="AZ68" s="71">
        <v>444.35208748413419</v>
      </c>
      <c r="BA68" s="71">
        <v>467.94978254470539</v>
      </c>
      <c r="BB68" s="71">
        <v>492.1150554840587</v>
      </c>
      <c r="BC68" s="71">
        <v>516.84790630219436</v>
      </c>
      <c r="BD68" s="71">
        <v>542.14833499911208</v>
      </c>
      <c r="BE68" s="71">
        <v>568.01634157481192</v>
      </c>
      <c r="BF68" s="71">
        <v>594.4519260292941</v>
      </c>
      <c r="BG68" s="71">
        <v>621.4550883625584</v>
      </c>
      <c r="BH68" s="71">
        <v>649.02582857460493</v>
      </c>
      <c r="BI68" s="71">
        <v>677.16414666543358</v>
      </c>
      <c r="BJ68" s="71">
        <v>705.87004263504457</v>
      </c>
      <c r="BK68" s="71">
        <v>735.14351648343745</v>
      </c>
      <c r="BL68" s="71">
        <v>764.98456821061268</v>
      </c>
      <c r="BM68" s="71">
        <v>795.39319781657036</v>
      </c>
      <c r="BN68" s="71">
        <v>826.36940530131005</v>
      </c>
      <c r="BO68" s="71">
        <v>857.91319066483163</v>
      </c>
      <c r="BP68" s="71">
        <v>890.02455390713578</v>
      </c>
      <c r="BQ68" s="71">
        <v>922.70349502822216</v>
      </c>
      <c r="BR68" s="71">
        <v>955.95001402809066</v>
      </c>
      <c r="BS68" s="71">
        <v>989.76411090674094</v>
      </c>
      <c r="BT68" s="71">
        <v>1024.1457856641737</v>
      </c>
      <c r="BU68" s="71">
        <v>1059.095038300389</v>
      </c>
      <c r="BV68" s="71">
        <v>1094.6118688153858</v>
      </c>
      <c r="BW68" s="71">
        <v>1130.6962772091654</v>
      </c>
      <c r="BX68" s="71">
        <v>1167.3482634817269</v>
      </c>
      <c r="BY68" s="71">
        <v>1204.5678276330709</v>
      </c>
      <c r="BZ68" s="71">
        <v>1242.3549696631965</v>
      </c>
      <c r="CA68" s="71">
        <v>1280.7096895721047</v>
      </c>
      <c r="CB68" s="71">
        <v>1319.6319873597952</v>
      </c>
      <c r="CC68" s="71">
        <v>1359.1218630262674</v>
      </c>
      <c r="CD68" s="71">
        <v>1399.1793165715221</v>
      </c>
      <c r="CE68" s="71">
        <v>1439.8043479955593</v>
      </c>
      <c r="CF68" s="71">
        <v>1480.9969572983782</v>
      </c>
      <c r="CG68" s="71">
        <v>1522.7571444799792</v>
      </c>
      <c r="CH68" s="71">
        <v>1565.084909540363</v>
      </c>
      <c r="CI68" s="71">
        <v>1607.9802524795289</v>
      </c>
      <c r="CJ68" s="71">
        <v>1651.4431732974765</v>
      </c>
      <c r="CK68" s="71">
        <v>1695.4736719942064</v>
      </c>
      <c r="CL68" s="71">
        <v>1740.0717485697189</v>
      </c>
      <c r="CM68" s="71">
        <v>1785.2374030240135</v>
      </c>
      <c r="CN68" s="71">
        <v>1830.9706353570898</v>
      </c>
      <c r="CO68" s="71">
        <v>1877.2714455689486</v>
      </c>
      <c r="CP68" s="71">
        <v>1924.1398336595898</v>
      </c>
      <c r="CQ68" s="71">
        <v>1971.5757996290133</v>
      </c>
      <c r="CR68" s="71">
        <v>2019.5793434772183</v>
      </c>
      <c r="CS68" s="71">
        <v>2068.1504652042058</v>
      </c>
      <c r="CT68" s="71">
        <v>2117.2891648099762</v>
      </c>
      <c r="CU68" s="71">
        <v>2166.9954422945275</v>
      </c>
      <c r="CV68" s="71">
        <v>2217.2692976578619</v>
      </c>
      <c r="CW68" s="71">
        <v>2268.1107308999785</v>
      </c>
      <c r="CX68" s="71">
        <v>2319.5197420208769</v>
      </c>
      <c r="CY68" s="71">
        <v>2371.4963310205576</v>
      </c>
      <c r="CZ68" s="71">
        <v>2424.0404978990209</v>
      </c>
      <c r="DA68" s="71">
        <v>2477.1522426562656</v>
      </c>
      <c r="DB68" s="71">
        <v>2530.8315652922925</v>
      </c>
      <c r="DC68" s="71">
        <v>2585.0784658071025</v>
      </c>
      <c r="DD68" s="71">
        <v>2639.8929442006938</v>
      </c>
      <c r="DE68" s="71">
        <v>2695.2750004730683</v>
      </c>
      <c r="DF68" s="71">
        <v>2751.2246346242246</v>
      </c>
      <c r="DG68" s="71">
        <v>2807.7418466541617</v>
      </c>
      <c r="DH68" s="71">
        <v>2864.8266365628824</v>
      </c>
      <c r="DI68" s="71">
        <v>2922.4790043503854</v>
      </c>
      <c r="DJ68" s="71">
        <v>2980.6989500166701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K.2.1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121.65241674972603</v>
      </c>
      <c r="K85" s="79">
        <v>2876.0242390725593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-124.29166666666667</v>
      </c>
      <c r="K86" s="79">
        <v>2876.0205856920711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K.2.2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2873485.082326598</v>
      </c>
      <c r="J89" s="80">
        <v>3.7515287370911722E-4</v>
      </c>
      <c r="K89" s="80">
        <v>1.6848882872260633E-7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2558004.2014674349</v>
      </c>
      <c r="J90" s="80">
        <v>-5.1172599540001791</v>
      </c>
      <c r="K90" s="80">
        <v>-2.0585692071070113E-5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2876020.5856920709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K.3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K.3.1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-29.0102989937151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2726.1427212128233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121.65241674972603</v>
      </c>
      <c r="K115" s="79">
        <v>28.700084580575414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-124.29166666666667</v>
      </c>
      <c r="K116" s="79">
        <v>-29.063829301803025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K.3.2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-7.8332755731158992</v>
      </c>
      <c r="J119" s="80">
        <v>2.3646663093124576E-4</v>
      </c>
      <c r="K119" s="80">
        <v>5.2479627477842234E-10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797.89476726709904</v>
      </c>
      <c r="J120" s="80">
        <v>1.3306742418809017E-2</v>
      </c>
      <c r="K120" s="80">
        <v>5.353030808773322E-8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-29.063829301803025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K.4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K.4.1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K.4.1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2.4780972450961722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1237.2237731143944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19.194115301984201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2764.1193545160336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K.4.2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0.44601967435768941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15671.472736640659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1.1763790424146539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K.4.3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1356.7037834111798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-711.5482401886353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-1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K.4.4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9.8957575220448091E-5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K.4.5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K.4.6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90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129398710.74285959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-4.1171384142140229E-2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0.10706061617546644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80"/>
  <sheetViews>
    <sheetView showGridLines="0" zoomScaleNormal="100" workbookViewId="0">
      <pane ySplit="1" topLeftCell="A72" activePane="bottomLeft" state="frozen"/>
      <selection pane="bottomLeft" activeCell="J149" sqref="J14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15</v>
      </c>
      <c r="B4" s="163" t="s">
        <v>14</v>
      </c>
      <c r="C4" s="163"/>
      <c r="D4" s="163"/>
      <c r="E4" s="163"/>
      <c r="F4" s="163"/>
      <c r="G4" s="163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327</v>
      </c>
      <c r="B11" s="37" t="s">
        <v>328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100</v>
      </c>
      <c r="C13" s="167"/>
      <c r="D13" s="169" t="str">
        <f>Gap30deg!D13</f>
        <v>SP2200052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99</v>
      </c>
      <c r="C14" s="167"/>
      <c r="D14" s="169" t="str">
        <f>Gap30deg!D14</f>
        <v>Stichting GROW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98</v>
      </c>
      <c r="C15" s="167"/>
      <c r="D15" s="169" t="str">
        <f>Gap30deg!D15</f>
        <v>Bolt and Beautiful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97</v>
      </c>
      <c r="C16" s="167"/>
      <c r="D16" s="169" t="str">
        <f>Title</f>
        <v>Flange Segment Analytical Model for 120° gap size and tilt 1 deg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96</v>
      </c>
      <c r="C17" s="167"/>
      <c r="D17" s="169">
        <f>Gap30deg!D17</f>
        <v>0.6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95</v>
      </c>
      <c r="C18" s="167"/>
      <c r="D18" s="168">
        <f>Gap30deg!D18</f>
        <v>45459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L.1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L.1.1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L.1.2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L.1.3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L.2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-130.50625000000002</v>
      </c>
      <c r="P66" s="71">
        <v>-107.25199873959794</v>
      </c>
      <c r="Q66" s="71">
        <v>-83.997747479195851</v>
      </c>
      <c r="R66" s="71">
        <v>-60.74349621879378</v>
      </c>
      <c r="S66" s="71">
        <v>-37.489244958391687</v>
      </c>
      <c r="T66" s="71">
        <v>-14.234993697989601</v>
      </c>
      <c r="U66" s="71">
        <v>9.0192575624124576</v>
      </c>
      <c r="V66" s="71">
        <v>32.273508822814549</v>
      </c>
      <c r="W66" s="71">
        <v>55.527760083216634</v>
      </c>
      <c r="X66" s="71">
        <v>78.78201134361872</v>
      </c>
      <c r="Y66" s="71">
        <v>102.03626260402081</v>
      </c>
      <c r="Z66" s="71">
        <v>125.29051386442288</v>
      </c>
      <c r="AA66" s="71">
        <v>148.54476512482495</v>
      </c>
      <c r="AB66" s="71">
        <v>171.79901638522705</v>
      </c>
      <c r="AC66" s="71">
        <v>195.05326764562912</v>
      </c>
      <c r="AD66" s="71">
        <v>218.30751890603122</v>
      </c>
      <c r="AE66" s="71">
        <v>241.56177016643329</v>
      </c>
      <c r="AF66" s="71">
        <v>264.81602142683539</v>
      </c>
      <c r="AG66" s="71">
        <v>288.07027268723749</v>
      </c>
      <c r="AH66" s="71">
        <v>311.32452394763959</v>
      </c>
      <c r="AI66" s="71">
        <v>334.57877520804163</v>
      </c>
      <c r="AJ66" s="71">
        <v>357.83302646844368</v>
      </c>
      <c r="AK66" s="71">
        <v>381.08727772884578</v>
      </c>
      <c r="AL66" s="71">
        <v>404.34152898924788</v>
      </c>
      <c r="AM66" s="71">
        <v>427.59578024964992</v>
      </c>
      <c r="AN66" s="71">
        <v>450.85003151005202</v>
      </c>
      <c r="AO66" s="71">
        <v>474.10428277045406</v>
      </c>
      <c r="AP66" s="71">
        <v>497.35853403085622</v>
      </c>
      <c r="AQ66" s="71">
        <v>520.61278529125821</v>
      </c>
      <c r="AR66" s="71">
        <v>543.86703655166036</v>
      </c>
      <c r="AS66" s="71">
        <v>567.12128781206241</v>
      </c>
      <c r="AT66" s="71">
        <v>590.37553907246456</v>
      </c>
      <c r="AU66" s="71">
        <v>613.62979033286661</v>
      </c>
      <c r="AV66" s="71">
        <v>636.88404159326865</v>
      </c>
      <c r="AW66" s="71">
        <v>660.13829285367081</v>
      </c>
      <c r="AX66" s="71">
        <v>683.39254411407285</v>
      </c>
      <c r="AY66" s="71">
        <v>706.646795374475</v>
      </c>
      <c r="AZ66" s="71">
        <v>729.90104663487693</v>
      </c>
      <c r="BA66" s="71">
        <v>753.15529789527909</v>
      </c>
      <c r="BB66" s="71">
        <v>776.40954915568113</v>
      </c>
      <c r="BC66" s="71">
        <v>799.66380041608329</v>
      </c>
      <c r="BD66" s="71">
        <v>822.91805167648533</v>
      </c>
      <c r="BE66" s="71">
        <v>846.17230293688738</v>
      </c>
      <c r="BF66" s="71">
        <v>869.42655419728953</v>
      </c>
      <c r="BG66" s="71">
        <v>892.68080545769158</v>
      </c>
      <c r="BH66" s="71">
        <v>915.93505671809373</v>
      </c>
      <c r="BI66" s="71">
        <v>939.18930797849578</v>
      </c>
      <c r="BJ66" s="71">
        <v>962.44355923889782</v>
      </c>
      <c r="BK66" s="71">
        <v>985.69781049929975</v>
      </c>
      <c r="BL66" s="71">
        <v>1008.9520617597019</v>
      </c>
      <c r="BM66" s="71">
        <v>1032.2063130201041</v>
      </c>
      <c r="BN66" s="71">
        <v>1055.4605642805063</v>
      </c>
      <c r="BO66" s="71">
        <v>1078.7148155409081</v>
      </c>
      <c r="BP66" s="71">
        <v>1101.9690668013102</v>
      </c>
      <c r="BQ66" s="71">
        <v>1125.2233180617125</v>
      </c>
      <c r="BR66" s="71">
        <v>1148.4775693221145</v>
      </c>
      <c r="BS66" s="71">
        <v>1171.7318205825165</v>
      </c>
      <c r="BT66" s="71">
        <v>1194.9860718429186</v>
      </c>
      <c r="BU66" s="71">
        <v>1218.2403231033209</v>
      </c>
      <c r="BV66" s="71">
        <v>1241.4945743637227</v>
      </c>
      <c r="BW66" s="71">
        <v>1264.7488256241249</v>
      </c>
      <c r="BX66" s="71">
        <v>1288.003076884527</v>
      </c>
      <c r="BY66" s="71">
        <v>1311.257328144929</v>
      </c>
      <c r="BZ66" s="71">
        <v>1334.5115794053311</v>
      </c>
      <c r="CA66" s="71">
        <v>1357.7658306657331</v>
      </c>
      <c r="CB66" s="71">
        <v>1381.0200819261354</v>
      </c>
      <c r="CC66" s="71">
        <v>1404.2743331865372</v>
      </c>
      <c r="CD66" s="71">
        <v>1427.5285844469395</v>
      </c>
      <c r="CE66" s="71">
        <v>1450.7828357073415</v>
      </c>
      <c r="CF66" s="71">
        <v>1474.0370869677438</v>
      </c>
      <c r="CG66" s="71">
        <v>1497.2913382281456</v>
      </c>
      <c r="CH66" s="71">
        <v>1520.5455894885476</v>
      </c>
      <c r="CI66" s="71">
        <v>1543.7998407489499</v>
      </c>
      <c r="CJ66" s="71">
        <v>1567.0540920093517</v>
      </c>
      <c r="CK66" s="71">
        <v>1590.308343269754</v>
      </c>
      <c r="CL66" s="71">
        <v>1613.562594530156</v>
      </c>
      <c r="CM66" s="71">
        <v>1636.8168457905583</v>
      </c>
      <c r="CN66" s="71">
        <v>1660.0710970509601</v>
      </c>
      <c r="CO66" s="71">
        <v>1683.3253483113624</v>
      </c>
      <c r="CP66" s="71">
        <v>1706.5795995717644</v>
      </c>
      <c r="CQ66" s="71">
        <v>1729.8338508321667</v>
      </c>
      <c r="CR66" s="71">
        <v>1753.0881020925685</v>
      </c>
      <c r="CS66" s="71">
        <v>1776.3423533529706</v>
      </c>
      <c r="CT66" s="71">
        <v>1799.5966046133728</v>
      </c>
      <c r="CU66" s="71">
        <v>1822.8508558737747</v>
      </c>
      <c r="CV66" s="71">
        <v>1846.1051071341769</v>
      </c>
      <c r="CW66" s="71">
        <v>1869.359358394579</v>
      </c>
      <c r="CX66" s="71">
        <v>1892.6136096549812</v>
      </c>
      <c r="CY66" s="71">
        <v>1915.8678609153831</v>
      </c>
      <c r="CZ66" s="71">
        <v>1939.1221121757853</v>
      </c>
      <c r="DA66" s="71">
        <v>1962.3763634361874</v>
      </c>
      <c r="DB66" s="71">
        <v>1985.6306146965892</v>
      </c>
      <c r="DC66" s="71">
        <v>2008.8848659569915</v>
      </c>
      <c r="DD66" s="71">
        <v>2032.1391172173935</v>
      </c>
      <c r="DE66" s="71">
        <v>2055.3933684777958</v>
      </c>
      <c r="DF66" s="71">
        <v>2078.647619738198</v>
      </c>
      <c r="DG66" s="71">
        <v>2101.9018709985994</v>
      </c>
      <c r="DH66" s="71">
        <v>2125.1561222590017</v>
      </c>
      <c r="DI66" s="71">
        <v>2148.4103735194039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2876.019949541203</v>
      </c>
      <c r="P67" s="71">
        <v>2875.4032298893953</v>
      </c>
      <c r="Q67" s="71">
        <v>2874.691461091069</v>
      </c>
      <c r="R67" s="71">
        <v>2874.1612885215586</v>
      </c>
      <c r="S67" s="71">
        <v>2873.8127121808643</v>
      </c>
      <c r="T67" s="71">
        <v>2873.6457320689856</v>
      </c>
      <c r="U67" s="71">
        <v>2873.6603481859229</v>
      </c>
      <c r="V67" s="71">
        <v>2873.8565605316762</v>
      </c>
      <c r="W67" s="71">
        <v>2874.2343691062451</v>
      </c>
      <c r="X67" s="71">
        <v>2874.7937739096296</v>
      </c>
      <c r="Y67" s="71">
        <v>2875.5347749418306</v>
      </c>
      <c r="Z67" s="71">
        <v>2876.4573722028467</v>
      </c>
      <c r="AA67" s="71">
        <v>2877.5615656926789</v>
      </c>
      <c r="AB67" s="71">
        <v>2878.847355411327</v>
      </c>
      <c r="AC67" s="71">
        <v>2880.3147413587908</v>
      </c>
      <c r="AD67" s="71">
        <v>2881.9637235350706</v>
      </c>
      <c r="AE67" s="71">
        <v>2883.7943019401664</v>
      </c>
      <c r="AF67" s="71">
        <v>2885.8064765740778</v>
      </c>
      <c r="AG67" s="71">
        <v>2888.0002474368052</v>
      </c>
      <c r="AH67" s="71">
        <v>2890.3756145283483</v>
      </c>
      <c r="AI67" s="71">
        <v>2892.9325778487073</v>
      </c>
      <c r="AJ67" s="71">
        <v>2895.6711373978819</v>
      </c>
      <c r="AK67" s="71">
        <v>2898.5912931758726</v>
      </c>
      <c r="AL67" s="71">
        <v>2901.6930451826788</v>
      </c>
      <c r="AM67" s="71">
        <v>2904.9763934183011</v>
      </c>
      <c r="AN67" s="71">
        <v>2908.4413378827389</v>
      </c>
      <c r="AO67" s="71">
        <v>2912.0878785759933</v>
      </c>
      <c r="AP67" s="71">
        <v>2915.9160154980627</v>
      </c>
      <c r="AQ67" s="71">
        <v>2919.9257486489487</v>
      </c>
      <c r="AR67" s="71">
        <v>2924.1170780286498</v>
      </c>
      <c r="AS67" s="71">
        <v>2928.4900036371673</v>
      </c>
      <c r="AT67" s="71">
        <v>2933.0445254745</v>
      </c>
      <c r="AU67" s="71">
        <v>2937.7806435406487</v>
      </c>
      <c r="AV67" s="71">
        <v>2942.6983578356135</v>
      </c>
      <c r="AW67" s="71">
        <v>2947.7976683593943</v>
      </c>
      <c r="AX67" s="71">
        <v>2953.0785751119906</v>
      </c>
      <c r="AY67" s="71">
        <v>2958.541078093403</v>
      </c>
      <c r="AZ67" s="71">
        <v>2964.185177303631</v>
      </c>
      <c r="BA67" s="71">
        <v>2970.0108727426746</v>
      </c>
      <c r="BB67" s="71">
        <v>2976.0181644105342</v>
      </c>
      <c r="BC67" s="71">
        <v>2982.2070523072098</v>
      </c>
      <c r="BD67" s="71">
        <v>2988.577536432701</v>
      </c>
      <c r="BE67" s="71">
        <v>2995.1296167870087</v>
      </c>
      <c r="BF67" s="71">
        <v>3001.8632933701315</v>
      </c>
      <c r="BG67" s="71">
        <v>3008.7785661820703</v>
      </c>
      <c r="BH67" s="71">
        <v>3015.8754352228252</v>
      </c>
      <c r="BI67" s="71">
        <v>3023.1539004923957</v>
      </c>
      <c r="BJ67" s="71">
        <v>3030.6139619907822</v>
      </c>
      <c r="BK67" s="71">
        <v>3038.2556197179838</v>
      </c>
      <c r="BL67" s="71">
        <v>3046.0788736740024</v>
      </c>
      <c r="BM67" s="71">
        <v>3054.083723858836</v>
      </c>
      <c r="BN67" s="71">
        <v>3062.2701702724858</v>
      </c>
      <c r="BO67" s="71">
        <v>3070.6382129149511</v>
      </c>
      <c r="BP67" s="71">
        <v>3079.1878517862324</v>
      </c>
      <c r="BQ67" s="71">
        <v>3087.9190868863302</v>
      </c>
      <c r="BR67" s="71">
        <v>3096.8319182152427</v>
      </c>
      <c r="BS67" s="71">
        <v>3105.9263457729717</v>
      </c>
      <c r="BT67" s="71">
        <v>3115.2023695595162</v>
      </c>
      <c r="BU67" s="71">
        <v>3124.6599895748773</v>
      </c>
      <c r="BV67" s="71">
        <v>3134.299205819053</v>
      </c>
      <c r="BW67" s="71">
        <v>3144.1200182920452</v>
      </c>
      <c r="BX67" s="71">
        <v>3154.1224269938534</v>
      </c>
      <c r="BY67" s="71">
        <v>3164.3064319244772</v>
      </c>
      <c r="BZ67" s="71">
        <v>3174.6720330839166</v>
      </c>
      <c r="CA67" s="71">
        <v>3185.2192304721725</v>
      </c>
      <c r="CB67" s="71">
        <v>3195.9480240892435</v>
      </c>
      <c r="CC67" s="71">
        <v>3206.858413935131</v>
      </c>
      <c r="CD67" s="71">
        <v>3217.9504000098336</v>
      </c>
      <c r="CE67" s="71">
        <v>3229.2239823133527</v>
      </c>
      <c r="CF67" s="71">
        <v>3240.6791608456874</v>
      </c>
      <c r="CG67" s="71">
        <v>3252.3159356068377</v>
      </c>
      <c r="CH67" s="71">
        <v>3264.134306596804</v>
      </c>
      <c r="CI67" s="71">
        <v>3276.1342738155863</v>
      </c>
      <c r="CJ67" s="71">
        <v>3288.3158372631842</v>
      </c>
      <c r="CK67" s="71">
        <v>3300.6789969395982</v>
      </c>
      <c r="CL67" s="71">
        <v>3313.2237528448277</v>
      </c>
      <c r="CM67" s="71">
        <v>3325.9501049788732</v>
      </c>
      <c r="CN67" s="71">
        <v>3338.8580533417344</v>
      </c>
      <c r="CO67" s="71">
        <v>3351.9475979334115</v>
      </c>
      <c r="CP67" s="71">
        <v>3365.2187387539047</v>
      </c>
      <c r="CQ67" s="71">
        <v>3378.6714758032131</v>
      </c>
      <c r="CR67" s="71">
        <v>3392.3058090813379</v>
      </c>
      <c r="CS67" s="71">
        <v>3406.1217385882783</v>
      </c>
      <c r="CT67" s="71">
        <v>3420.1192643240347</v>
      </c>
      <c r="CU67" s="71">
        <v>3434.2983862886067</v>
      </c>
      <c r="CV67" s="71">
        <v>3448.6591044819947</v>
      </c>
      <c r="CW67" s="71">
        <v>3463.2014189041988</v>
      </c>
      <c r="CX67" s="71">
        <v>3477.925329555218</v>
      </c>
      <c r="CY67" s="71">
        <v>3492.8308364350537</v>
      </c>
      <c r="CZ67" s="71">
        <v>3507.917939543705</v>
      </c>
      <c r="DA67" s="71">
        <v>3523.1866388811723</v>
      </c>
      <c r="DB67" s="71">
        <v>3538.6369344474551</v>
      </c>
      <c r="DC67" s="71">
        <v>3554.268826242554</v>
      </c>
      <c r="DD67" s="71">
        <v>3570.0823142664685</v>
      </c>
      <c r="DE67" s="71">
        <v>3586.0773985191991</v>
      </c>
      <c r="DF67" s="71">
        <v>3602.2540790007456</v>
      </c>
      <c r="DG67" s="71">
        <v>3618.6123557111073</v>
      </c>
      <c r="DH67" s="71">
        <v>3635.152228650285</v>
      </c>
      <c r="DI67" s="71">
        <v>3651.8736978182787</v>
      </c>
      <c r="DJ67" s="71">
        <v>3668.7767632150881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-30.771702118155986</v>
      </c>
      <c r="P68" s="71">
        <v>-28.572938648212435</v>
      </c>
      <c r="Q68" s="71">
        <v>-24.997768908097591</v>
      </c>
      <c r="R68" s="71">
        <v>-20.856976953626575</v>
      </c>
      <c r="S68" s="71">
        <v>-16.150562784799384</v>
      </c>
      <c r="T68" s="71">
        <v>-10.878526401616016</v>
      </c>
      <c r="U68" s="71">
        <v>-5.0408678040764849</v>
      </c>
      <c r="V68" s="71">
        <v>1.3624130078192263</v>
      </c>
      <c r="W68" s="71">
        <v>8.331316034071115</v>
      </c>
      <c r="X68" s="71">
        <v>15.865841274679173</v>
      </c>
      <c r="Y68" s="71">
        <v>23.965988729643403</v>
      </c>
      <c r="Z68" s="71">
        <v>32.631758398963797</v>
      </c>
      <c r="AA68" s="71">
        <v>41.863150282640376</v>
      </c>
      <c r="AB68" s="71">
        <v>51.660164380673137</v>
      </c>
      <c r="AC68" s="71">
        <v>62.022800693062052</v>
      </c>
      <c r="AD68" s="71">
        <v>72.951059219807149</v>
      </c>
      <c r="AE68" s="71">
        <v>84.444939960908428</v>
      </c>
      <c r="AF68" s="71">
        <v>96.504442916365875</v>
      </c>
      <c r="AG68" s="71">
        <v>109.12956808617949</v>
      </c>
      <c r="AH68" s="71">
        <v>122.32031547034929</v>
      </c>
      <c r="AI68" s="71">
        <v>136.07668506887526</v>
      </c>
      <c r="AJ68" s="71">
        <v>150.39867688175738</v>
      </c>
      <c r="AK68" s="71">
        <v>165.28629090899568</v>
      </c>
      <c r="AL68" s="71">
        <v>180.73952715059019</v>
      </c>
      <c r="AM68" s="71">
        <v>196.7583856065408</v>
      </c>
      <c r="AN68" s="71">
        <v>213.34286627684767</v>
      </c>
      <c r="AO68" s="71">
        <v>230.49296916151062</v>
      </c>
      <c r="AP68" s="71">
        <v>248.20869426052982</v>
      </c>
      <c r="AQ68" s="71">
        <v>266.49004157390516</v>
      </c>
      <c r="AR68" s="71">
        <v>285.33701110163679</v>
      </c>
      <c r="AS68" s="71">
        <v>304.7496028437244</v>
      </c>
      <c r="AT68" s="71">
        <v>324.72781680016834</v>
      </c>
      <c r="AU68" s="71">
        <v>345.27165297096832</v>
      </c>
      <c r="AV68" s="71">
        <v>366.38111135612451</v>
      </c>
      <c r="AW68" s="71">
        <v>388.05619195563696</v>
      </c>
      <c r="AX68" s="71">
        <v>410.29689476950546</v>
      </c>
      <c r="AY68" s="71">
        <v>433.10321979773028</v>
      </c>
      <c r="AZ68" s="71">
        <v>456.47516704031108</v>
      </c>
      <c r="BA68" s="71">
        <v>480.41273649724826</v>
      </c>
      <c r="BB68" s="71">
        <v>504.91592816854148</v>
      </c>
      <c r="BC68" s="71">
        <v>529.98474205419097</v>
      </c>
      <c r="BD68" s="71">
        <v>555.61917815419645</v>
      </c>
      <c r="BE68" s="71">
        <v>581.81923646855819</v>
      </c>
      <c r="BF68" s="71">
        <v>608.5849169972762</v>
      </c>
      <c r="BG68" s="71">
        <v>635.91621974035036</v>
      </c>
      <c r="BH68" s="71">
        <v>663.81314469778067</v>
      </c>
      <c r="BI68" s="71">
        <v>692.27569186956703</v>
      </c>
      <c r="BJ68" s="71">
        <v>721.30386125570976</v>
      </c>
      <c r="BK68" s="71">
        <v>750.89765285620842</v>
      </c>
      <c r="BL68" s="71">
        <v>781.05706667106335</v>
      </c>
      <c r="BM68" s="71">
        <v>811.78210270027466</v>
      </c>
      <c r="BN68" s="71">
        <v>843.07276094384213</v>
      </c>
      <c r="BO68" s="71">
        <v>874.9290414017654</v>
      </c>
      <c r="BP68" s="71">
        <v>907.35094407404517</v>
      </c>
      <c r="BQ68" s="71">
        <v>940.3384689606811</v>
      </c>
      <c r="BR68" s="71">
        <v>973.89161606167329</v>
      </c>
      <c r="BS68" s="71">
        <v>1008.0103853770212</v>
      </c>
      <c r="BT68" s="71">
        <v>1042.6947769067258</v>
      </c>
      <c r="BU68" s="71">
        <v>1077.9447906507862</v>
      </c>
      <c r="BV68" s="71">
        <v>1113.7604266092028</v>
      </c>
      <c r="BW68" s="71">
        <v>1150.1416847819758</v>
      </c>
      <c r="BX68" s="71">
        <v>1187.0885651691049</v>
      </c>
      <c r="BY68" s="71">
        <v>1224.6010677705904</v>
      </c>
      <c r="BZ68" s="71">
        <v>1262.6791925864316</v>
      </c>
      <c r="CA68" s="71">
        <v>1301.3229396166291</v>
      </c>
      <c r="CB68" s="71">
        <v>1340.5323088611831</v>
      </c>
      <c r="CC68" s="71">
        <v>1380.3073003200925</v>
      </c>
      <c r="CD68" s="71">
        <v>1420.6479139933588</v>
      </c>
      <c r="CE68" s="71">
        <v>1461.5541498809812</v>
      </c>
      <c r="CF68" s="71">
        <v>1503.0260079829598</v>
      </c>
      <c r="CG68" s="71">
        <v>1545.0634882992942</v>
      </c>
      <c r="CH68" s="71">
        <v>1587.6665908299849</v>
      </c>
      <c r="CI68" s="71">
        <v>1630.8353155750324</v>
      </c>
      <c r="CJ68" s="71">
        <v>1674.5696625344351</v>
      </c>
      <c r="CK68" s="71">
        <v>1718.8696317081944</v>
      </c>
      <c r="CL68" s="71">
        <v>1763.7352230963102</v>
      </c>
      <c r="CM68" s="71">
        <v>1809.1664366987816</v>
      </c>
      <c r="CN68" s="71">
        <v>1855.1632725156094</v>
      </c>
      <c r="CO68" s="71">
        <v>1901.7257305467936</v>
      </c>
      <c r="CP68" s="71">
        <v>1948.8538107923339</v>
      </c>
      <c r="CQ68" s="71">
        <v>1996.5475132522304</v>
      </c>
      <c r="CR68" s="71">
        <v>2044.8068379264826</v>
      </c>
      <c r="CS68" s="71">
        <v>2093.631784815092</v>
      </c>
      <c r="CT68" s="71">
        <v>2143.0223539180565</v>
      </c>
      <c r="CU68" s="71">
        <v>2192.9785452353772</v>
      </c>
      <c r="CV68" s="71">
        <v>2243.5003587670549</v>
      </c>
      <c r="CW68" s="71">
        <v>2294.5877945130878</v>
      </c>
      <c r="CX68" s="71">
        <v>2346.2408524734783</v>
      </c>
      <c r="CY68" s="71">
        <v>2398.4595326482231</v>
      </c>
      <c r="CZ68" s="71">
        <v>2451.243835037325</v>
      </c>
      <c r="DA68" s="71">
        <v>2504.5937596407834</v>
      </c>
      <c r="DB68" s="71">
        <v>2558.5093064585972</v>
      </c>
      <c r="DC68" s="71">
        <v>2612.9904754907684</v>
      </c>
      <c r="DD68" s="71">
        <v>2668.0372667372949</v>
      </c>
      <c r="DE68" s="71">
        <v>2723.649680198178</v>
      </c>
      <c r="DF68" s="71">
        <v>2779.8277158734168</v>
      </c>
      <c r="DG68" s="71">
        <v>2836.5713737630113</v>
      </c>
      <c r="DH68" s="71">
        <v>2893.8806538669619</v>
      </c>
      <c r="DI68" s="71">
        <v>2951.7555561852701</v>
      </c>
      <c r="DJ68" s="71">
        <v>3010.1960807179335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L.2.1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114.92196043773332</v>
      </c>
      <c r="K85" s="79">
        <v>2876.0235730429226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-124.29166666666667</v>
      </c>
      <c r="K86" s="79">
        <v>2876.019949541203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L.2.2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2873633.1216760417</v>
      </c>
      <c r="J89" s="80">
        <v>1.5043005375400377E-3</v>
      </c>
      <c r="K89" s="80">
        <v>1.6790827824516082E-7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2567831.090090618</v>
      </c>
      <c r="J90" s="80">
        <v>-4.9591234507636912</v>
      </c>
      <c r="K90" s="80">
        <v>-1.9949541203206265E-5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2876019.9495412032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L.3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L.3.1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-30.709300204896465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2754.6439394064646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114.92196043773332</v>
      </c>
      <c r="K115" s="79">
        <v>28.698010081779813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-124.29166666666667</v>
      </c>
      <c r="K116" s="79">
        <v>-30.771702118155986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L.3.2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-7.3721737914872385</v>
      </c>
      <c r="J119" s="80">
        <v>2.5376395578682301E-4</v>
      </c>
      <c r="K119" s="147">
        <v>5.2298802001047215E-10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933.23916305030582</v>
      </c>
      <c r="J120" s="80">
        <v>1.5512075604453963E-2</v>
      </c>
      <c r="K120" s="80">
        <v>6.240191325962037E-8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-30.771702118155986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L.4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L.4.1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L.4.1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2.8707963267948964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800.98702799963201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6.1047796945801265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1775.6019769272668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L.4.2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0.44780288335598617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15953.93930994537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1.111295520337124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L.4.3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1386.6792905300804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-681.57273306973468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-1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L.4.4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9.8957575220448091E-5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L.4.5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L.4.6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119.99999999999999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129398710.74285959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-3.9899082406412531E-2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0.12480382651924074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5"/>
  <sheetViews>
    <sheetView showGridLines="0" tabSelected="1" topLeftCell="A108" zoomScale="115" zoomScaleNormal="115" workbookViewId="0">
      <selection activeCell="G21" sqref="G21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90</v>
      </c>
    </row>
    <row r="22" spans="2:18">
      <c r="G22" s="136">
        <f>MATCH(gap_angle,N48:Q48,0)</f>
        <v>3</v>
      </c>
    </row>
    <row r="23" spans="2:18">
      <c r="G23" s="136" t="str">
        <f>"Gap"&amp;gap_angle&amp;"deg"</f>
        <v>Gap90deg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38"/>
      <c r="K27" s="106">
        <v>1</v>
      </c>
      <c r="L27" s="103" t="s">
        <v>197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153.74071147146736</v>
      </c>
      <c r="F28" s="107" t="s">
        <v>85</v>
      </c>
      <c r="G28" s="107"/>
      <c r="H28" t="s">
        <v>207</v>
      </c>
      <c r="I28" s="139"/>
      <c r="K28" s="106">
        <f>K27+1</f>
        <v>2</v>
      </c>
      <c r="L28" s="105" t="s">
        <v>208</v>
      </c>
      <c r="M28" s="103" t="s">
        <v>127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39"/>
      <c r="K29" s="106"/>
      <c r="L29" s="105" t="s">
        <v>206</v>
      </c>
      <c r="M29" s="103" t="s">
        <v>205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39"/>
      <c r="K30" s="106"/>
      <c r="L30" s="105" t="s">
        <v>203</v>
      </c>
      <c r="M30" s="103" t="s">
        <v>143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38"/>
      <c r="K31" s="106">
        <f>K28+1</f>
        <v>3</v>
      </c>
      <c r="L31" s="103" t="s">
        <v>197</v>
      </c>
      <c r="M31" s="103" t="s">
        <v>127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3144.2390271487925</v>
      </c>
      <c r="F32" s="107" t="s">
        <v>85</v>
      </c>
      <c r="G32" s="107"/>
      <c r="I32" s="138"/>
      <c r="K32" s="106"/>
      <c r="L32" s="103" t="s">
        <v>201</v>
      </c>
      <c r="M32" s="103" t="s">
        <v>127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38"/>
      <c r="K33" s="106"/>
      <c r="L33" s="103" t="s">
        <v>200</v>
      </c>
      <c r="M33" s="103" t="s">
        <v>122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3074.8142294293471</v>
      </c>
      <c r="F34" s="107" t="s">
        <v>85</v>
      </c>
      <c r="G34" s="107"/>
      <c r="H34" t="s">
        <v>198</v>
      </c>
      <c r="I34" s="138"/>
      <c r="K34" s="106"/>
      <c r="L34" s="103" t="s">
        <v>199</v>
      </c>
      <c r="M34" s="103" t="s">
        <v>127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6">
      <c r="B35" s="131">
        <f>B31+1</f>
        <v>4</v>
      </c>
      <c r="C35" s="130" t="s">
        <v>276</v>
      </c>
      <c r="D35" s="130" t="s">
        <v>127</v>
      </c>
      <c r="E35" s="129" cm="1">
        <f t="array" ref="E35">INDEX(N35:Q35,case_number)</f>
        <v>2872.2135022516127</v>
      </c>
      <c r="F35" s="129" t="s">
        <v>85</v>
      </c>
      <c r="G35" s="129"/>
      <c r="H35" s="132" t="s">
        <v>196</v>
      </c>
      <c r="I35" s="140"/>
      <c r="J35" s="132"/>
      <c r="K35" s="131">
        <f>K31+1</f>
        <v>4</v>
      </c>
      <c r="L35" s="130" t="s">
        <v>276</v>
      </c>
      <c r="M35" s="130" t="s">
        <v>127</v>
      </c>
      <c r="N35" s="129">
        <v>2872.2135022516127</v>
      </c>
      <c r="O35" s="129">
        <v>2872.2135022516127</v>
      </c>
      <c r="P35" s="129">
        <v>2872.2135022516127</v>
      </c>
      <c r="Q35" s="129">
        <v>2872.2135022516127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41"/>
      <c r="J36" s="142"/>
      <c r="K36" s="143"/>
      <c r="L36" s="105" t="s">
        <v>195</v>
      </c>
      <c r="M36" s="103" t="s">
        <v>275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48"/>
      <c r="I37" s="141"/>
      <c r="J37" s="142"/>
      <c r="K37" s="143"/>
      <c r="L37" s="105" t="s">
        <v>194</v>
      </c>
      <c r="M37" s="103" t="s">
        <v>275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48"/>
      <c r="I38" s="141"/>
      <c r="J38" s="142"/>
      <c r="K38" s="143"/>
      <c r="L38" s="105" t="s">
        <v>193</v>
      </c>
      <c r="M38" s="103" t="s">
        <v>122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48.860015706266829</v>
      </c>
      <c r="F39" s="108" t="s">
        <v>85</v>
      </c>
      <c r="G39" s="108"/>
      <c r="I39" s="141"/>
      <c r="J39" s="142"/>
      <c r="K39" s="143">
        <f>K35+1</f>
        <v>5</v>
      </c>
      <c r="L39" s="105" t="s">
        <v>192</v>
      </c>
      <c r="M39" s="103" t="s">
        <v>127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500</v>
      </c>
      <c r="F40" s="107" t="s">
        <v>85</v>
      </c>
      <c r="G40" s="107"/>
      <c r="I40" s="141"/>
      <c r="J40" s="142"/>
      <c r="K40" s="143"/>
      <c r="L40" s="105" t="s">
        <v>191</v>
      </c>
      <c r="M40" s="103" t="s">
        <v>274</v>
      </c>
      <c r="N40" s="107">
        <v>500</v>
      </c>
      <c r="O40" s="107">
        <v>500</v>
      </c>
      <c r="P40" s="107">
        <v>500</v>
      </c>
      <c r="Q40" s="107">
        <v>500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33.30212829607494</v>
      </c>
      <c r="F41" s="107" t="s">
        <v>85</v>
      </c>
      <c r="G41" s="107"/>
      <c r="H41" t="s">
        <v>189</v>
      </c>
      <c r="I41" s="144"/>
      <c r="J41" s="142"/>
      <c r="K41" s="143">
        <f>K39+1</f>
        <v>6</v>
      </c>
      <c r="L41" s="103" t="s">
        <v>190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3323.2147772434732</v>
      </c>
      <c r="F42" s="111" t="s">
        <v>85</v>
      </c>
      <c r="G42" s="111"/>
      <c r="I42" s="144"/>
      <c r="J42" s="142"/>
      <c r="K42" s="143">
        <f>K41+1</f>
        <v>7</v>
      </c>
      <c r="L42" s="103" t="s">
        <v>188</v>
      </c>
      <c r="M42" s="103" t="s">
        <v>127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321.69549999999998</v>
      </c>
      <c r="F43" s="107" t="s">
        <v>85</v>
      </c>
      <c r="G43" s="107"/>
      <c r="H43" t="s">
        <v>186</v>
      </c>
      <c r="I43" s="144"/>
      <c r="J43" s="142"/>
      <c r="K43" s="143">
        <f>K42+1</f>
        <v>8</v>
      </c>
      <c r="L43" s="103" t="s">
        <v>187</v>
      </c>
      <c r="M43" s="103" t="s">
        <v>183</v>
      </c>
      <c r="N43" s="107">
        <v>321.69549999999998</v>
      </c>
      <c r="O43" s="107">
        <v>321.69549999999998</v>
      </c>
      <c r="P43" s="107">
        <v>321.69549999999998</v>
      </c>
      <c r="Q43" s="107">
        <v>321.69549999999998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321.69549999999998</v>
      </c>
      <c r="F44" s="107" t="s">
        <v>85</v>
      </c>
      <c r="G44" s="107"/>
      <c r="I44" s="144"/>
      <c r="J44" s="142"/>
      <c r="K44" s="143">
        <f>K43+1</f>
        <v>9</v>
      </c>
      <c r="L44" s="103" t="s">
        <v>185</v>
      </c>
      <c r="M44" s="103" t="s">
        <v>183</v>
      </c>
      <c r="N44" s="107">
        <v>321.69549999999998</v>
      </c>
      <c r="O44" s="107">
        <v>321.69549999999998</v>
      </c>
      <c r="P44" s="107">
        <v>321.69549999999998</v>
      </c>
      <c r="Q44" s="107">
        <v>321.69549999999998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-318.4495</v>
      </c>
      <c r="F45" s="107" t="s">
        <v>85</v>
      </c>
      <c r="G45" s="107"/>
      <c r="I45" s="144"/>
      <c r="J45" s="142"/>
      <c r="K45" s="143">
        <f>K44+1</f>
        <v>10</v>
      </c>
      <c r="L45" s="103" t="s">
        <v>184</v>
      </c>
      <c r="M45" s="103" t="s">
        <v>183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1320.1892068208026</v>
      </c>
      <c r="F46" s="111" t="s">
        <v>85</v>
      </c>
      <c r="G46" s="111"/>
      <c r="I46" s="144"/>
      <c r="J46" s="142"/>
      <c r="K46" s="143"/>
      <c r="L46" s="103" t="s">
        <v>182</v>
      </c>
      <c r="M46" s="103" t="s">
        <v>127</v>
      </c>
      <c r="N46" s="111">
        <v>1320.1892068208026</v>
      </c>
      <c r="O46" s="111">
        <v>1320.1892068208026</v>
      </c>
      <c r="P46" s="111">
        <v>1320.1892068208026</v>
      </c>
      <c r="Q46" s="111">
        <v>1320.1892068208026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44"/>
      <c r="J47" s="142"/>
      <c r="K47" s="143">
        <f>K45+1</f>
        <v>11</v>
      </c>
      <c r="L47" s="103" t="s">
        <v>181</v>
      </c>
      <c r="M47" s="103" t="s">
        <v>122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90</v>
      </c>
      <c r="F48" s="110" cm="1">
        <f t="array" aca="1" ref="F48" ca="1">INDIRECT(sheet_name&amp;"!gap.angle")</f>
        <v>90</v>
      </c>
      <c r="G48" s="118">
        <f t="shared" ref="G48:G53" ca="1" si="1">(F48-E48)/E48</f>
        <v>0</v>
      </c>
      <c r="I48" s="141"/>
      <c r="J48" s="142"/>
      <c r="K48" s="143"/>
      <c r="L48" s="105" t="s">
        <v>180</v>
      </c>
      <c r="M48" s="103" t="s">
        <v>179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5.8904862254808625</v>
      </c>
      <c r="F49" s="109" cm="1">
        <f t="array" aca="1" ref="F49" ca="1">INDIRECT(sheet_name&amp;"!gap.L")/1000</f>
        <v>5.8904862254808616</v>
      </c>
      <c r="G49" s="118">
        <f t="shared" ca="1" si="1"/>
        <v>-1.5078185156567782E-16</v>
      </c>
      <c r="H49" t="s">
        <v>316</v>
      </c>
      <c r="I49" s="144"/>
      <c r="J49" s="142"/>
      <c r="K49" s="143"/>
      <c r="L49" s="103" t="s">
        <v>178</v>
      </c>
      <c r="M49" s="103" t="s">
        <v>172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4"/>
      <c r="J50" s="142"/>
      <c r="K50" s="143"/>
      <c r="L50" s="103" t="s">
        <v>92</v>
      </c>
      <c r="M50" s="103" t="s">
        <v>172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4"/>
      <c r="J51" s="142"/>
      <c r="K51" s="143"/>
      <c r="L51" s="103" t="s">
        <v>177</v>
      </c>
      <c r="M51" s="103" t="s">
        <v>176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1.3643968401892383</v>
      </c>
      <c r="F52" s="109" cm="1">
        <f t="array" aca="1" ref="F52" ca="1">INDIRECT(sheet_name&amp;"!gap.k_mean")</f>
        <v>1.3643968401892375</v>
      </c>
      <c r="G52" s="118">
        <f t="shared" ca="1" si="1"/>
        <v>-6.5096780756025291E-16</v>
      </c>
      <c r="I52" s="144"/>
      <c r="J52" s="142"/>
      <c r="K52" s="143">
        <f>K47+1</f>
        <v>12</v>
      </c>
      <c r="L52" s="103" t="s">
        <v>175</v>
      </c>
      <c r="M52" s="103" t="s">
        <v>125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0.4993626397773579</v>
      </c>
      <c r="F53" s="109" cm="1">
        <f t="array" aca="1" ref="F53" ca="1">INDIRECT(sheet_name&amp;"!gap.COV")</f>
        <v>0.4993626397773579</v>
      </c>
      <c r="G53" s="118">
        <f t="shared" ca="1" si="1"/>
        <v>0</v>
      </c>
      <c r="I53" s="144"/>
      <c r="J53" s="142"/>
      <c r="K53" s="143">
        <f>K52+1</f>
        <v>13</v>
      </c>
      <c r="L53" s="103" t="s">
        <v>174</v>
      </c>
      <c r="M53" s="103" t="s">
        <v>122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1.9634954084936205</v>
      </c>
      <c r="F54" s="109" t="s">
        <v>85</v>
      </c>
      <c r="G54" s="109"/>
      <c r="I54" s="144"/>
      <c r="J54" s="142"/>
      <c r="K54" s="143"/>
      <c r="L54" s="103" t="s">
        <v>173</v>
      </c>
      <c r="M54" s="103" t="s">
        <v>172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1.9617469257392748</v>
      </c>
      <c r="F55" s="109" t="s">
        <v>85</v>
      </c>
      <c r="G55" s="109"/>
      <c r="I55" s="144"/>
      <c r="J55" s="142"/>
      <c r="K55" s="143">
        <f>K53+1</f>
        <v>14</v>
      </c>
      <c r="L55" s="103" t="s">
        <v>171</v>
      </c>
      <c r="M55" s="103" t="s">
        <v>125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2.942620388608912</v>
      </c>
      <c r="F56" s="109" t="s">
        <v>85</v>
      </c>
      <c r="G56" s="109"/>
      <c r="I56" s="144"/>
      <c r="J56" s="142"/>
      <c r="K56" s="143">
        <f>K55+1</f>
        <v>15</v>
      </c>
      <c r="L56" s="103" t="s">
        <v>170</v>
      </c>
      <c r="M56" s="103" t="s">
        <v>125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0.47184092472685457</v>
      </c>
      <c r="F57" s="109" t="s">
        <v>85</v>
      </c>
      <c r="G57" s="109"/>
      <c r="I57" s="141"/>
      <c r="J57" s="142"/>
      <c r="K57" s="143">
        <f>K56+1</f>
        <v>16</v>
      </c>
      <c r="L57" s="105" t="s">
        <v>169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0.19939552653846943</v>
      </c>
      <c r="F58" s="109" t="s">
        <v>85</v>
      </c>
      <c r="G58" s="109"/>
      <c r="I58" s="141"/>
      <c r="J58" s="142"/>
      <c r="K58" s="143">
        <f>K57+1</f>
        <v>17</v>
      </c>
      <c r="L58" s="105" t="s">
        <v>168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0.97552666362167262</v>
      </c>
      <c r="F59" s="113" t="s">
        <v>85</v>
      </c>
      <c r="G59" s="109"/>
      <c r="I59" s="144"/>
      <c r="J59" s="142"/>
      <c r="K59" s="143">
        <f>K58+1</f>
        <v>18</v>
      </c>
      <c r="L59" s="103" t="s">
        <v>167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2.6525058127308667</v>
      </c>
      <c r="F60" s="109" cm="1">
        <f t="array" aca="1" ref="F60" ca="1">INDIRECT(sheet_name&amp;"!gap.h")</f>
        <v>2.6525058127308663</v>
      </c>
      <c r="G60" s="118">
        <f t="shared" ref="G60:G61" ca="1" si="2">(F60-E60)/E60</f>
        <v>-1.6742252089274559E-16</v>
      </c>
      <c r="I60" s="144"/>
      <c r="J60" s="142"/>
      <c r="K60" s="143">
        <f>K59+1</f>
        <v>19</v>
      </c>
      <c r="L60" s="103" t="s">
        <v>166</v>
      </c>
      <c r="M60" s="103" t="s">
        <v>125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2.6525058127308667</v>
      </c>
      <c r="F61" s="109" cm="1">
        <f t="array" aca="1" ref="F61" ca="1">INDIRECT(sheet_name&amp;"!gap.h")</f>
        <v>2.6525058127308663</v>
      </c>
      <c r="G61" s="118">
        <f t="shared" ca="1" si="2"/>
        <v>-1.6742252089274559E-16</v>
      </c>
      <c r="H61" t="s">
        <v>164</v>
      </c>
      <c r="I61" s="144"/>
      <c r="J61" s="142"/>
      <c r="K61" s="143"/>
      <c r="L61" s="103" t="s">
        <v>165</v>
      </c>
      <c r="M61" s="103" t="s">
        <v>125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28"/>
      <c r="F62" s="128"/>
      <c r="G62" s="128"/>
      <c r="H62" t="s">
        <v>162</v>
      </c>
      <c r="I62" s="144"/>
      <c r="J62" s="142"/>
      <c r="K62" s="143">
        <f>K60+1</f>
        <v>20</v>
      </c>
      <c r="L62" s="103" t="s">
        <v>163</v>
      </c>
      <c r="M62" s="103"/>
      <c r="N62" s="128"/>
      <c r="O62" s="128"/>
      <c r="P62" s="128"/>
      <c r="Q62" s="128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28"/>
      <c r="F63" s="128"/>
      <c r="G63" s="128"/>
      <c r="H63" t="s">
        <v>160</v>
      </c>
      <c r="I63" s="145"/>
      <c r="J63" s="142"/>
      <c r="K63" s="143">
        <f>K62+1</f>
        <v>21</v>
      </c>
      <c r="L63" s="112" t="s">
        <v>161</v>
      </c>
      <c r="M63" s="103"/>
      <c r="N63" s="128"/>
      <c r="O63" s="128"/>
      <c r="P63" s="128"/>
      <c r="Q63" s="128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44"/>
      <c r="J64" s="142"/>
      <c r="K64" s="143">
        <f>K63+1</f>
        <v>22</v>
      </c>
      <c r="L64" s="103" t="s">
        <v>159</v>
      </c>
      <c r="M64" s="103"/>
      <c r="N64" s="104"/>
      <c r="O64" s="104"/>
      <c r="P64" s="104"/>
      <c r="Q64" s="104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44"/>
      <c r="J65" s="142"/>
      <c r="K65" s="143">
        <f>K64+1</f>
        <v>23</v>
      </c>
      <c r="L65" s="103" t="s">
        <v>158</v>
      </c>
      <c r="M65" s="103"/>
      <c r="N65" s="104"/>
      <c r="O65" s="104"/>
      <c r="P65" s="104"/>
      <c r="Q65" s="104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28"/>
      <c r="F66" s="128"/>
      <c r="G66" s="128"/>
      <c r="H66" t="s">
        <v>156</v>
      </c>
      <c r="I66" s="144"/>
      <c r="J66" s="142"/>
      <c r="K66" s="143">
        <f>K65+1</f>
        <v>24</v>
      </c>
      <c r="L66" s="103" t="s">
        <v>157</v>
      </c>
      <c r="M66" s="103"/>
      <c r="N66" s="128"/>
      <c r="O66" s="128"/>
      <c r="P66" s="128"/>
      <c r="Q66" s="128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315</v>
      </c>
      <c r="M67" s="103" t="s">
        <v>127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2068.2520235998149</v>
      </c>
      <c r="F69" s="108" cm="1">
        <f t="array" aca="1" ref="F69" ca="1">INDIRECT(sheet_name&amp;"!Point2.Z")</f>
        <v>2068.2520235998149</v>
      </c>
      <c r="G69" s="118">
        <f t="shared" ca="1" si="4"/>
        <v>0</v>
      </c>
      <c r="K69" s="106"/>
      <c r="L69" s="103" t="s">
        <v>313</v>
      </c>
      <c r="M69" s="103" t="s">
        <v>127</v>
      </c>
      <c r="N69" s="109">
        <v>2068.2520235998149</v>
      </c>
      <c r="O69" s="109">
        <v>2068.2520235998149</v>
      </c>
      <c r="P69" s="109">
        <v>2068.2520235998149</v>
      </c>
      <c r="Q69" s="109">
        <v>2068.2520235998149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09">
        <v>3595</v>
      </c>
      <c r="O70" s="109">
        <v>3595</v>
      </c>
      <c r="P70" s="109">
        <v>3595</v>
      </c>
      <c r="Q70" s="109">
        <v>3595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121.65181485180494</v>
      </c>
      <c r="F71" s="107" cm="1">
        <f t="array" aca="1" ref="F71" ca="1">INDIRECT(sheet_name&amp;"!Point3.Z")</f>
        <v>121.65241674972603</v>
      </c>
      <c r="G71" s="118">
        <f t="shared" ca="1" si="4"/>
        <v>4.947710166261584E-6</v>
      </c>
      <c r="K71" s="106"/>
      <c r="L71" s="103" t="s">
        <v>311</v>
      </c>
      <c r="M71" s="103" t="s">
        <v>127</v>
      </c>
      <c r="N71" s="109">
        <v>244.94742536995892</v>
      </c>
      <c r="O71" s="109">
        <v>138.78694642015648</v>
      </c>
      <c r="P71" s="109">
        <v>121.65181485180494</v>
      </c>
      <c r="Q71" s="109">
        <v>114.92158217798261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2876.0242398505584</v>
      </c>
      <c r="F72" s="107" cm="1">
        <f t="array" aca="1" ref="F72" ca="1">INDIRECT(sheet_name&amp;"!Point3.Fs")</f>
        <v>2876.0242390725593</v>
      </c>
      <c r="G72" s="118">
        <f t="shared" ca="1" si="4"/>
        <v>-2.7051199274187E-10</v>
      </c>
      <c r="K72" s="106"/>
      <c r="L72" s="103" t="s">
        <v>310</v>
      </c>
      <c r="M72" s="103" t="s">
        <v>127</v>
      </c>
      <c r="N72" s="109">
        <v>2887.1171404141714</v>
      </c>
      <c r="O72" s="109">
        <v>2876.0259355602211</v>
      </c>
      <c r="P72" s="109">
        <v>2876.0242398505584</v>
      </c>
      <c r="Q72" s="109">
        <v>2876.0235738200386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1044943443.013836</v>
      </c>
      <c r="F73" s="110" t="s">
        <v>85</v>
      </c>
      <c r="G73" s="110"/>
      <c r="K73" s="106"/>
      <c r="L73" s="103" t="s">
        <v>309</v>
      </c>
      <c r="M73" s="103"/>
      <c r="N73" s="110">
        <v>1471428797.3859599</v>
      </c>
      <c r="O73" s="110">
        <v>1108201254.0455847</v>
      </c>
      <c r="P73" s="110">
        <v>1044943443.013836</v>
      </c>
      <c r="Q73" s="110">
        <v>1019745420.5032697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176061.24052023687</v>
      </c>
      <c r="F74" s="111" t="s">
        <v>85</v>
      </c>
      <c r="G74" s="111"/>
      <c r="K74" s="106"/>
      <c r="L74" s="103" t="s">
        <v>308</v>
      </c>
      <c r="M74" s="103"/>
      <c r="N74" s="111">
        <v>240400.20824584988</v>
      </c>
      <c r="O74" s="111">
        <v>188377.68389606976</v>
      </c>
      <c r="P74" s="111">
        <v>176061.24052023687</v>
      </c>
      <c r="Q74" s="111">
        <v>171223.66286274185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392122.98724318645</v>
      </c>
      <c r="F75" s="111" t="s">
        <v>85</v>
      </c>
      <c r="G75" s="111"/>
      <c r="K75" s="106"/>
      <c r="L75" s="103" t="s">
        <v>307</v>
      </c>
      <c r="M75" s="103"/>
      <c r="N75" s="111">
        <v>15176374.559614249</v>
      </c>
      <c r="O75" s="111">
        <v>-2809296.2129386184</v>
      </c>
      <c r="P75" s="111">
        <v>392122.98724318645</v>
      </c>
      <c r="Q75" s="111">
        <v>1534071.5457005887</v>
      </c>
    </row>
    <row r="76" spans="2:18" ht="15.6">
      <c r="B76" s="106"/>
      <c r="C76" s="105" t="s">
        <v>306</v>
      </c>
      <c r="D76" s="103"/>
      <c r="E76" s="146" cm="1">
        <f t="array" ref="E76">INDEX(N76:Q76,case_number)</f>
        <v>1.6848877486846497E-4</v>
      </c>
      <c r="F76" s="146" cm="1">
        <f t="array" aca="1" ref="F76" ca="1">INDIRECT(sheet_name&amp;"!Fs_coeff.tens.2")*1000</f>
        <v>1.6848882872260633E-4</v>
      </c>
      <c r="G76" s="118">
        <f t="shared" ref="G76:G78" ca="1" si="5">(F76-E76)/E76</f>
        <v>3.1963044068231465E-7</v>
      </c>
      <c r="K76" s="106"/>
      <c r="L76" s="105" t="s">
        <v>306</v>
      </c>
      <c r="M76" s="103"/>
      <c r="N76" s="157">
        <v>1.6337875721402796E-4</v>
      </c>
      <c r="O76" s="157">
        <v>1.6998508457591137E-4</v>
      </c>
      <c r="P76" s="157">
        <v>1.6848877486846497E-4</v>
      </c>
      <c r="Q76" s="157">
        <v>1.6790824397940296E-4</v>
      </c>
    </row>
    <row r="77" spans="2:18" ht="15.6">
      <c r="B77" s="106"/>
      <c r="C77" s="105" t="s">
        <v>305</v>
      </c>
      <c r="D77" s="103"/>
      <c r="E77" s="146" cm="1">
        <f t="array" ref="E77">INDEX(N77:Q77,case_number)</f>
        <v>3.7525761787855381E-4</v>
      </c>
      <c r="F77" s="146" cm="1">
        <f t="array" aca="1" ref="F77" ca="1">INDIRECT(sheet_name&amp;"!Fs_coeff.tens.1")</f>
        <v>3.7515287370911722E-4</v>
      </c>
      <c r="G77" s="118">
        <f t="shared" ca="1" si="5"/>
        <v>-2.7912603088176696E-4</v>
      </c>
      <c r="K77" s="106"/>
      <c r="L77" s="105" t="s">
        <v>305</v>
      </c>
      <c r="M77" s="103"/>
      <c r="N77" s="157">
        <v>1.0314039378986983E-2</v>
      </c>
      <c r="O77" s="157">
        <v>-2.5350054447989831E-3</v>
      </c>
      <c r="P77" s="157">
        <v>3.7525761787855381E-4</v>
      </c>
      <c r="Q77" s="157">
        <v>1.5043671830793674E-3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2873.4850960593094</v>
      </c>
      <c r="F78" s="107" cm="1">
        <f t="array" aca="1" ref="F78" ca="1">INDIRECT(sheet_name&amp;"!Fs_coeff.tens.0")/1000</f>
        <v>2873.4850823265979</v>
      </c>
      <c r="G78" s="118">
        <f t="shared" ca="1" si="5"/>
        <v>-4.7791135375785108E-9</v>
      </c>
      <c r="K78" s="106"/>
      <c r="L78" s="112" t="s">
        <v>304</v>
      </c>
      <c r="M78" s="103"/>
      <c r="N78" s="108">
        <v>2874.7881415628394</v>
      </c>
      <c r="O78" s="108">
        <v>2873.1035397187975</v>
      </c>
      <c r="P78" s="108">
        <v>2873.4850960593094</v>
      </c>
      <c r="Q78" s="108">
        <v>2873.6331304137493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711.5482385942081</v>
      </c>
      <c r="F79" s="107" cm="1">
        <f t="array" aca="1" ref="F79" ca="1">-INDIRECT(sheet_name&amp;"!DZ_gap")</f>
        <v>711.5482401886353</v>
      </c>
      <c r="G79" s="118">
        <f ca="1">(F79-E79)/E79</f>
        <v>2.2407858204379207E-9</v>
      </c>
      <c r="H79" s="153"/>
      <c r="I79" s="139"/>
      <c r="K79" s="106">
        <f>K66+1</f>
        <v>25</v>
      </c>
      <c r="L79" s="105" t="s">
        <v>155</v>
      </c>
      <c r="M79" s="103" t="s">
        <v>127</v>
      </c>
      <c r="N79" s="107">
        <v>1221.3620300054099</v>
      </c>
      <c r="O79" s="107">
        <v>802.68684894274077</v>
      </c>
      <c r="P79" s="107">
        <v>711.5482385942081</v>
      </c>
      <c r="Q79" s="107">
        <v>681.5727326421669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38819.613222857879</v>
      </c>
      <c r="F80" s="111" t="s">
        <v>85</v>
      </c>
      <c r="G80" s="111"/>
      <c r="I80" s="138"/>
      <c r="K80" s="106"/>
      <c r="L80" s="103" t="s">
        <v>144</v>
      </c>
      <c r="M80" s="103" t="s">
        <v>143</v>
      </c>
      <c r="N80" s="111">
        <v>38819.613222857879</v>
      </c>
      <c r="O80" s="111">
        <v>38819.613222857879</v>
      </c>
      <c r="P80" s="111">
        <v>38819.613222857879</v>
      </c>
      <c r="Q80" s="111">
        <v>38819.613222857879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129398710.7428596</v>
      </c>
      <c r="F81" s="114" cm="1">
        <f t="array" aca="1" ref="F81" ca="1">INDIRECT(sheet_name&amp;"!I_tg")</f>
        <v>129398710.74285959</v>
      </c>
      <c r="G81" s="118">
        <f t="shared" ref="G81:G83" ca="1" si="7">(F81-E81)/E81</f>
        <v>-1.1515695255619016E-16</v>
      </c>
      <c r="I81" s="138"/>
      <c r="K81" s="106"/>
      <c r="L81" s="103" t="s">
        <v>142</v>
      </c>
      <c r="M81" s="103" t="s">
        <v>273</v>
      </c>
      <c r="N81" s="156">
        <v>129398710.7428596</v>
      </c>
      <c r="O81" s="156">
        <v>129398710.7428596</v>
      </c>
      <c r="P81" s="156">
        <v>129398710.7428596</v>
      </c>
      <c r="Q81" s="156">
        <v>129398710.7428596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38"/>
      <c r="K82" s="106"/>
      <c r="L82" s="103" t="s">
        <v>148</v>
      </c>
      <c r="M82" s="103" t="s">
        <v>143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38"/>
      <c r="K83" s="106"/>
      <c r="L83" s="103" t="s">
        <v>147</v>
      </c>
      <c r="M83" s="103" t="s">
        <v>273</v>
      </c>
      <c r="N83" s="156">
        <v>290000000</v>
      </c>
      <c r="O83" s="156">
        <v>290000000</v>
      </c>
      <c r="P83" s="156">
        <v>290000000</v>
      </c>
      <c r="Q83" s="156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2764.1193483222332</v>
      </c>
      <c r="F84" s="111" cm="1">
        <f t="array" aca="1" ref="F84" ca="1">INDIRECT(sheet_name&amp;"!gap.stiffness")</f>
        <v>2764.1193545160336</v>
      </c>
      <c r="G84" s="118">
        <f ca="1">(F84-E84)/E84</f>
        <v>2.2407861474068708E-9</v>
      </c>
      <c r="I84" s="138"/>
      <c r="K84" s="106">
        <f>K79+1</f>
        <v>26</v>
      </c>
      <c r="L84" s="103" t="s">
        <v>154</v>
      </c>
      <c r="M84" s="103" t="s">
        <v>134</v>
      </c>
      <c r="N84" s="111">
        <v>14366.135107106511</v>
      </c>
      <c r="O84" s="111">
        <v>5062.3281975086429</v>
      </c>
      <c r="P84" s="111">
        <v>2764.1193483222332</v>
      </c>
      <c r="Q84" s="111">
        <v>1775.6019758133866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1050.2469446066798</v>
      </c>
      <c r="F85" s="111" t="s">
        <v>85</v>
      </c>
      <c r="G85" s="111"/>
      <c r="H85" t="s">
        <v>153</v>
      </c>
      <c r="I85" s="138"/>
      <c r="K85" s="106">
        <f>K84+1</f>
        <v>27</v>
      </c>
      <c r="L85" s="103" t="s">
        <v>151</v>
      </c>
      <c r="M85" s="103" t="s">
        <v>134</v>
      </c>
      <c r="N85" s="111">
        <v>4747.6491403977416</v>
      </c>
      <c r="O85" s="111">
        <v>1990.4379337589339</v>
      </c>
      <c r="P85" s="111">
        <v>1050.2469446066798</v>
      </c>
      <c r="Q85" s="111">
        <v>591.4518990117981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1237.2237731143939</v>
      </c>
      <c r="F86" s="111" cm="1">
        <f t="array" aca="1" ref="F86" ca="1">INDIRECT(sheet_name&amp;"!gap.k_shell")</f>
        <v>1237.2237731143944</v>
      </c>
      <c r="G86" s="118">
        <f ca="1">(F86-E86)/E86</f>
        <v>3.6755464999007749E-16</v>
      </c>
      <c r="H86" t="s">
        <v>152</v>
      </c>
      <c r="I86" s="138"/>
      <c r="K86" s="106"/>
      <c r="L86" s="103" t="s">
        <v>151</v>
      </c>
      <c r="M86" s="103" t="s">
        <v>134</v>
      </c>
      <c r="N86" s="111">
        <v>5109.9347062037868</v>
      </c>
      <c r="O86" s="111">
        <v>2205.3060735850058</v>
      </c>
      <c r="P86" s="111">
        <v>1237.2237731143939</v>
      </c>
      <c r="Q86" s="111">
        <v>800.98702799963189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1237.2237731143939</v>
      </c>
      <c r="F87" s="111" cm="1">
        <f t="array" aca="1" ref="F87" ca="1">INDIRECT(sheet_name&amp;"!gap.k_shell")</f>
        <v>1237.2237731143944</v>
      </c>
      <c r="G87" s="118">
        <f ca="1">(F87-E87)/E87</f>
        <v>3.6755464999007749E-16</v>
      </c>
      <c r="H87" t="s">
        <v>150</v>
      </c>
      <c r="I87" s="138"/>
      <c r="K87" s="106"/>
      <c r="L87" s="103" t="s">
        <v>151</v>
      </c>
      <c r="M87" s="103" t="s">
        <v>134</v>
      </c>
      <c r="N87" s="111">
        <v>5109.9347062037868</v>
      </c>
      <c r="O87" s="111">
        <v>2205.3060735850058</v>
      </c>
      <c r="P87" s="111">
        <v>1237.2237731143939</v>
      </c>
      <c r="Q87" s="111">
        <v>800.98702799963189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2.4780972450961727</v>
      </c>
      <c r="F88" s="109" cm="1">
        <f t="array" aca="1" ref="F88" ca="1">INDIRECT(sheet_name&amp;"!gap.k_fac")</f>
        <v>2.4780972450961722</v>
      </c>
      <c r="G88" s="118">
        <f ca="1">(F88-E88)/E88</f>
        <v>-1.7920572355619077E-16</v>
      </c>
      <c r="I88" s="138"/>
      <c r="K88" s="106">
        <f>K85+1</f>
        <v>28</v>
      </c>
      <c r="L88" s="103" t="s">
        <v>149</v>
      </c>
      <c r="M88" s="103" t="s">
        <v>122</v>
      </c>
      <c r="N88" s="109">
        <v>1.8</v>
      </c>
      <c r="O88" s="109">
        <v>2.0853981633974481</v>
      </c>
      <c r="P88" s="109">
        <v>2.4780972450961727</v>
      </c>
      <c r="Q88" s="109">
        <v>2.8707963267948964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19.194112486621197</v>
      </c>
      <c r="F89" s="107" cm="1">
        <f t="array" aca="1" ref="F89" ca="1">INDIRECT(sheet_name&amp;"!gap.k_fl")</f>
        <v>19.194115301984201</v>
      </c>
      <c r="G89" s="118">
        <f ca="1">(F89-E89)/E89</f>
        <v>1.4667846747397061E-7</v>
      </c>
      <c r="I89" s="138"/>
      <c r="K89" s="106">
        <f>K88+1</f>
        <v>29</v>
      </c>
      <c r="L89" s="103" t="s">
        <v>146</v>
      </c>
      <c r="M89" s="103" t="s">
        <v>134</v>
      </c>
      <c r="N89" s="107">
        <v>1420.1267061173537</v>
      </c>
      <c r="O89" s="107">
        <v>95.752198009831758</v>
      </c>
      <c r="P89" s="107">
        <v>19.194112486621197</v>
      </c>
      <c r="Q89" s="107">
        <v>6.104779188271074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577.99584146472671</v>
      </c>
      <c r="F90" s="110" t="s">
        <v>85</v>
      </c>
      <c r="G90" s="104"/>
      <c r="H90" t="s">
        <v>302</v>
      </c>
      <c r="I90" s="139"/>
      <c r="K90" s="106">
        <f>K89+1</f>
        <v>30</v>
      </c>
      <c r="L90" s="105" t="s">
        <v>145</v>
      </c>
      <c r="M90" s="103" t="s">
        <v>127</v>
      </c>
      <c r="N90" s="107">
        <v>550.90080499035628</v>
      </c>
      <c r="O90" s="107">
        <v>572.58710847833606</v>
      </c>
      <c r="P90" s="107">
        <v>577.99584146472671</v>
      </c>
      <c r="Q90" s="107">
        <v>579.568707746938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305.62241840367358</v>
      </c>
      <c r="F91" s="110" t="s">
        <v>85</v>
      </c>
      <c r="G91" s="104"/>
      <c r="H91" t="s">
        <v>302</v>
      </c>
      <c r="I91" s="138"/>
      <c r="K91" s="106">
        <f>K90+1</f>
        <v>31</v>
      </c>
      <c r="L91" s="103" t="s">
        <v>141</v>
      </c>
      <c r="M91" s="103" t="s">
        <v>127</v>
      </c>
      <c r="N91" s="107">
        <v>426.11545542928133</v>
      </c>
      <c r="O91" s="107">
        <v>329.67533542437053</v>
      </c>
      <c r="P91" s="107">
        <v>305.62241840367358</v>
      </c>
      <c r="Q91" s="107">
        <v>298.62780020642253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-916.2922784530399</v>
      </c>
      <c r="F92" s="108" cm="1">
        <f t="array" aca="1" ref="F92" ca="1">INDIRECT(sheet_name&amp;"!DZ_gap_inclination")</f>
        <v>-916.28737508019412</v>
      </c>
      <c r="G92" s="118">
        <f ca="1">IF(AND(E92=0,F92=0), 0, (F92-E92)/E92)</f>
        <v>-5.3513196182910487E-6</v>
      </c>
      <c r="H92" t="str">
        <f>"Inclination used: 1deg"</f>
        <v>Inclination used: 1deg</v>
      </c>
      <c r="I92" s="139"/>
      <c r="K92" s="106"/>
      <c r="L92" s="105" t="s">
        <v>140</v>
      </c>
      <c r="M92" s="103" t="s">
        <v>127</v>
      </c>
      <c r="N92" s="108">
        <v>-916.2922784530399</v>
      </c>
      <c r="O92" s="108">
        <v>-916.2922784530399</v>
      </c>
      <c r="P92" s="108">
        <v>-916.2922784530399</v>
      </c>
      <c r="Q92" s="108">
        <v>-916.2922784530399</v>
      </c>
      <c r="R92" t="str">
        <f t="shared" si="6"/>
        <v>Inclination used: 1deg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1</v>
      </c>
      <c r="F93" s="107" cm="1">
        <f t="array" aca="1" ref="F93" ca="1">-INDIRECT(sheet_name&amp;"!DZ_gap_tot")</f>
        <v>1</v>
      </c>
      <c r="G93" s="118">
        <f ca="1">IF(AND(E93=0,F93=0), 0, (F93-E93)/E93)</f>
        <v>0</v>
      </c>
      <c r="I93" s="154"/>
      <c r="K93" s="106">
        <f>K91+1</f>
        <v>32</v>
      </c>
      <c r="L93" s="105" t="s">
        <v>139</v>
      </c>
      <c r="M93" s="103" t="s">
        <v>127</v>
      </c>
      <c r="N93" s="107">
        <v>305.06975155237001</v>
      </c>
      <c r="O93" s="107">
        <v>1</v>
      </c>
      <c r="P93" s="107">
        <v>1</v>
      </c>
      <c r="Q93" s="107">
        <v>1</v>
      </c>
      <c r="R93" t="str">
        <f t="shared" si="6"/>
        <v/>
      </c>
    </row>
    <row r="94" spans="2:18" ht="15.6" hidden="1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t="s">
        <v>85</v>
      </c>
      <c r="G94" s="118"/>
      <c r="I94" s="138"/>
      <c r="K94" s="106">
        <f>K93+1</f>
        <v>33</v>
      </c>
      <c r="L94" s="103" t="s">
        <v>138</v>
      </c>
      <c r="M94" s="103" t="s">
        <v>127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6" hidden="1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303</v>
      </c>
      <c r="I95" s="138"/>
      <c r="K95" s="106">
        <f>K94+1</f>
        <v>34</v>
      </c>
      <c r="L95" s="103" t="s">
        <v>137</v>
      </c>
      <c r="M95" s="103" t="s">
        <v>127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6" hidden="1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2068.2520235998149</v>
      </c>
      <c r="F96" s="110" t="s">
        <v>85</v>
      </c>
      <c r="G96" s="104"/>
      <c r="H96" t="s">
        <v>302</v>
      </c>
      <c r="I96" s="138"/>
      <c r="K96" s="106">
        <f>K95+1</f>
        <v>35</v>
      </c>
      <c r="L96" s="103" t="s">
        <v>137</v>
      </c>
      <c r="M96" s="103" t="s">
        <v>127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6" hidden="1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1.1763732220609038</v>
      </c>
      <c r="F97" s="109" cm="1">
        <f t="array" aca="1" ref="F97" ca="1">INDIRECT(sheet_name&amp;"!stiffness_correction_factor")</f>
        <v>1.1763790424146539</v>
      </c>
      <c r="G97" s="118">
        <f ca="1">(F97-E97)/E97</f>
        <v>4.947710166232574E-6</v>
      </c>
      <c r="I97" s="155">
        <f ca="1">F97</f>
        <v>1.1763790424146539</v>
      </c>
      <c r="K97" s="106">
        <f>K96+1</f>
        <v>36</v>
      </c>
      <c r="L97" s="105" t="s">
        <v>136</v>
      </c>
      <c r="M97" s="103" t="s">
        <v>122</v>
      </c>
      <c r="N97" s="109">
        <v>2.3686419505455167</v>
      </c>
      <c r="O97" s="109">
        <v>1.3420699686162645</v>
      </c>
      <c r="P97" s="109">
        <v>1.1763732220609038</v>
      </c>
      <c r="Q97" s="109">
        <v>1.1112918625647985</v>
      </c>
      <c r="R97" t="str">
        <f t="shared" si="6"/>
        <v/>
      </c>
    </row>
    <row r="98" spans="2:18" hidden="1">
      <c r="B98" s="106"/>
      <c r="C98" s="105" t="s">
        <v>272</v>
      </c>
      <c r="D98" s="103" t="s">
        <v>125</v>
      </c>
      <c r="E98" s="107" cm="1">
        <f t="array" ref="E98">INDEX(N98:Q98,case_number)</f>
        <v>194.0980661142894</v>
      </c>
      <c r="F98" s="107" t="s">
        <v>85</v>
      </c>
      <c r="G98" s="118"/>
      <c r="I98" s="139"/>
      <c r="K98" s="106"/>
      <c r="L98" s="105" t="s">
        <v>272</v>
      </c>
      <c r="M98" s="103" t="s">
        <v>125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6" hidden="1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15671.989863448487</v>
      </c>
      <c r="F99" s="107" cm="1">
        <f t="array" aca="1" ref="F99" ca="1">INDIRECT(sheet_name&amp;"!k_seg")</f>
        <v>15671.472736640659</v>
      </c>
      <c r="G99" s="118">
        <f ca="1">(F99-E99)/E99</f>
        <v>-3.2996882484876801E-5</v>
      </c>
      <c r="I99" s="138"/>
      <c r="K99" s="106">
        <f>K97+1</f>
        <v>37</v>
      </c>
      <c r="L99" s="103" t="s">
        <v>135</v>
      </c>
      <c r="M99" s="103" t="s">
        <v>134</v>
      </c>
      <c r="N99" s="107">
        <v>10496.635077845174</v>
      </c>
      <c r="O99" s="107">
        <v>14799.101534655869</v>
      </c>
      <c r="P99" s="107">
        <v>15671.989863448487</v>
      </c>
      <c r="Q99" s="107">
        <v>15954.463649842879</v>
      </c>
      <c r="R99" t="str">
        <f t="shared" si="6"/>
        <v/>
      </c>
    </row>
    <row r="100" spans="2:18" ht="15.6" hidden="1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1356.7037850056067</v>
      </c>
      <c r="F100" s="111" cm="1">
        <f t="array" aca="1" ref="F100" ca="1">ROUND(INDIRECT(sheet_name&amp;"!Z_2_td"),0)</f>
        <v>1357</v>
      </c>
      <c r="G100" s="118">
        <f ca="1">(F100-E100)/E100</f>
        <v>2.1833431709047905E-4</v>
      </c>
      <c r="I100" s="138"/>
      <c r="K100" s="106">
        <f>K99+1</f>
        <v>38</v>
      </c>
      <c r="L100" s="103" t="s">
        <v>133</v>
      </c>
      <c r="M100" s="103" t="s">
        <v>127</v>
      </c>
      <c r="N100" s="111">
        <v>846.88999359440504</v>
      </c>
      <c r="O100" s="111">
        <v>1265.5651746570743</v>
      </c>
      <c r="P100" s="111">
        <v>1356.7037850056067</v>
      </c>
      <c r="Q100" s="111">
        <v>1386.6792909576479</v>
      </c>
      <c r="R100" t="str">
        <f t="shared" si="6"/>
        <v/>
      </c>
    </row>
    <row r="101" spans="2:18" hidden="1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0.44600495762306314</v>
      </c>
      <c r="F101" s="109" cm="1">
        <f t="array" aca="1" ref="F101" ca="1">INDIRECT(sheet_name&amp;"!u")</f>
        <v>0.44601967435768941</v>
      </c>
      <c r="G101" s="118">
        <f ca="1">(F101-E101)/E101</f>
        <v>3.2996796055150889E-5</v>
      </c>
      <c r="H101" t="s">
        <v>303</v>
      </c>
      <c r="I101" s="138"/>
      <c r="K101" s="106">
        <f>K100+1</f>
        <v>39</v>
      </c>
      <c r="L101" s="103" t="s">
        <v>0</v>
      </c>
      <c r="M101" s="103" t="s">
        <v>125</v>
      </c>
      <c r="N101" s="109">
        <v>0.41567671207598361</v>
      </c>
      <c r="O101" s="109">
        <v>0.4405832248256456</v>
      </c>
      <c r="P101" s="109">
        <v>0.44600495762306314</v>
      </c>
      <c r="Q101" s="109">
        <v>0.44778816655194476</v>
      </c>
      <c r="R101" t="str">
        <f t="shared" si="6"/>
        <v>(valid in case L-Flange is calculated)</v>
      </c>
    </row>
    <row r="102" spans="2:18" hidden="1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0.44600495762306314</v>
      </c>
      <c r="F102" s="104"/>
      <c r="G102" s="104"/>
      <c r="H102" t="s">
        <v>302</v>
      </c>
      <c r="I102" s="138"/>
      <c r="K102" s="106">
        <f>K101+1</f>
        <v>40</v>
      </c>
      <c r="L102" s="103" t="s">
        <v>0</v>
      </c>
      <c r="M102" s="103" t="s">
        <v>125</v>
      </c>
      <c r="N102" s="109">
        <v>0.41567671207598361</v>
      </c>
      <c r="O102" s="109">
        <v>0.4405832248256456</v>
      </c>
      <c r="P102" s="109">
        <v>0.44600495762306314</v>
      </c>
      <c r="Q102" s="109">
        <v>0.44778816655194476</v>
      </c>
      <c r="R102" t="str">
        <f t="shared" si="6"/>
        <v>(valid in case T-Flange is calculated)</v>
      </c>
    </row>
    <row r="103" spans="2:18" ht="15.6" hidden="1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38"/>
      <c r="K103" s="106"/>
      <c r="L103" s="103" t="s">
        <v>132</v>
      </c>
      <c r="M103" s="103" t="s">
        <v>127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6" hidden="1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39"/>
      <c r="K104" s="106">
        <f>K102+1</f>
        <v>41</v>
      </c>
      <c r="L104" s="105" t="s">
        <v>131</v>
      </c>
      <c r="M104" s="103" t="s">
        <v>127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 hidden="1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-124.29166666666667</v>
      </c>
      <c r="F106" s="107" cm="1">
        <f t="array" aca="1" ref="F106" ca="1">INDIRECT(sheet_name&amp;"!point4.Z")</f>
        <v>-124.29166666666667</v>
      </c>
      <c r="G106" s="118">
        <f ca="1">(F106-E106)/E106</f>
        <v>0</v>
      </c>
      <c r="I106" s="103"/>
      <c r="K106" s="106">
        <f t="shared" si="9"/>
        <v>43</v>
      </c>
      <c r="L106" s="103" t="s">
        <v>130</v>
      </c>
      <c r="M106" s="103" t="s">
        <v>127</v>
      </c>
      <c r="N106" s="107">
        <v>-428.36141821903669</v>
      </c>
      <c r="O106" s="107">
        <v>-124.29166666666667</v>
      </c>
      <c r="P106" s="107">
        <v>-124.29166666666667</v>
      </c>
      <c r="Q106" s="107">
        <v>-124.29166666666667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-4.1154417240252379E-2</v>
      </c>
      <c r="F107" s="113" cm="1">
        <f t="array" aca="1" ref="F107" ca="1">INDIRECT(sheet_name&amp;"!true_force_initial_slope")</f>
        <v>-4.1171384142140229E-2</v>
      </c>
      <c r="G107" s="118">
        <f ca="1">(F107-E107)/E107</f>
        <v>4.1227413788414222E-4</v>
      </c>
      <c r="I107" s="105"/>
      <c r="K107" s="106">
        <f t="shared" si="9"/>
        <v>44</v>
      </c>
      <c r="L107" s="105" t="s">
        <v>129</v>
      </c>
      <c r="M107" s="103" t="s">
        <v>122</v>
      </c>
      <c r="N107" s="109">
        <v>-2.9956101298013776E-2</v>
      </c>
      <c r="O107" s="109">
        <v>-4.4433495709202159E-2</v>
      </c>
      <c r="P107" s="109">
        <v>-4.1154417240252379E-2</v>
      </c>
      <c r="Q107" s="109">
        <v>-3.9882216483422321E-2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2876.0205772086201</v>
      </c>
      <c r="F108" s="108" cm="1">
        <f t="array" aca="1" ref="F108" ca="1">INDIRECT(sheet_name&amp;"!point4.Fs")</f>
        <v>2876.0205856920711</v>
      </c>
      <c r="G108" s="118">
        <f ca="1">(F108-E108)/E108</f>
        <v>2.9497184584507194E-9</v>
      </c>
      <c r="I108" s="103"/>
      <c r="K108" s="106">
        <f t="shared" si="9"/>
        <v>45</v>
      </c>
      <c r="L108" s="103" t="s">
        <v>128</v>
      </c>
      <c r="M108" s="103" t="s">
        <v>127</v>
      </c>
      <c r="N108" s="108">
        <v>2880.569350190231</v>
      </c>
      <c r="O108" s="108">
        <v>2876.0222167478546</v>
      </c>
      <c r="P108" s="108">
        <v>2876.0205772086201</v>
      </c>
      <c r="Q108" s="108">
        <v>2876.0199411082417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9.8960994625775866E-5</v>
      </c>
      <c r="F109" s="110" cm="1">
        <f t="array" aca="1" ref="F109" ca="1">INDIRECT(sheet_name&amp;"!polynomial_initial_slope")</f>
        <v>9.8957575220448091E-5</v>
      </c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13">
        <v>3.0190006043860868E-2</v>
      </c>
      <c r="O109" s="113">
        <v>9.8960994625775866E-5</v>
      </c>
      <c r="P109" s="113">
        <v>9.8960994625775866E-5</v>
      </c>
      <c r="Q109" s="113">
        <v>9.8960994625775866E-5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9.8960994625775866E-5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13">
        <v>3.0190006043860868E-2</v>
      </c>
      <c r="O110" s="113">
        <v>9.8960994625775866E-5</v>
      </c>
      <c r="P110" s="113">
        <v>9.8960994625775866E-5</v>
      </c>
      <c r="Q110" s="113">
        <v>9.8960994625775866E-5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28"/>
      <c r="F111" s="128"/>
      <c r="G111" s="128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28"/>
      <c r="O111" s="128"/>
      <c r="P111" s="128"/>
      <c r="Q111" s="128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112.77695050276785</v>
      </c>
      <c r="G112" s="118">
        <f ca="1">(F112-E112)/E112</f>
        <v>-1.2600850308373279E-16</v>
      </c>
      <c r="I112" s="105"/>
      <c r="K112" s="106">
        <f t="shared" si="9"/>
        <v>49</v>
      </c>
      <c r="L112" s="105" t="s">
        <v>1</v>
      </c>
      <c r="M112" s="103" t="s">
        <v>125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28"/>
      <c r="F114" s="128"/>
      <c r="G114" s="128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28"/>
      <c r="O114" s="128"/>
      <c r="P114" s="128"/>
      <c r="Q114" s="128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28"/>
      <c r="F115" s="128"/>
      <c r="G115" s="128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28"/>
      <c r="O115" s="128"/>
      <c r="P115" s="128"/>
      <c r="Q115" s="128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28"/>
      <c r="F116" s="128"/>
      <c r="G116" s="128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28"/>
      <c r="O116" s="128"/>
      <c r="P116" s="128"/>
      <c r="Q116" s="128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0.10712821198176568</v>
      </c>
      <c r="F117" s="113" cm="1">
        <f t="array" aca="1" ref="F117" ca="1">INDIRECT(sheet_name&amp;"!true_moment_initial_slope")</f>
        <v>0.10706061617546644</v>
      </c>
      <c r="G117" s="118">
        <f ca="1">(F117-E117)/E117</f>
        <v>-6.3098043968795852E-4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09">
        <v>2.3560733736866186E-2</v>
      </c>
      <c r="O117" s="109">
        <v>6.7861220383744175E-2</v>
      </c>
      <c r="P117" s="109">
        <v>0.10712821198176568</v>
      </c>
      <c r="Q117" s="109">
        <v>0.12487199849247331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-8.3417872223296538E-2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14">
        <v>1.4301649465623104E-2</v>
      </c>
      <c r="O118" s="114">
        <v>-8.5112143638497298E-2</v>
      </c>
      <c r="P118" s="114">
        <v>-8.3417872223296538E-2</v>
      </c>
      <c r="Q118" s="114">
        <v>-8.2915375609214498E-2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-29.066287061384749</v>
      </c>
      <c r="F119" s="108" cm="1">
        <f t="array" aca="1" ref="F119" ca="1">INDIRECT(sheet_name&amp;"!point4.Ms")</f>
        <v>-29.063829301803025</v>
      </c>
      <c r="G119" s="118">
        <f ca="1">(F119-E119)/E119</f>
        <v>-8.4557053211954371E-5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08">
        <v>-18.002845633722309</v>
      </c>
      <c r="O119" s="108">
        <v>-25.464639278076309</v>
      </c>
      <c r="P119" s="108">
        <v>-29.066287061384749</v>
      </c>
      <c r="Q119" s="108">
        <v>-30.774251259935188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1.6994869152542752E-3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08">
        <v>-10.924703215084705</v>
      </c>
      <c r="O120" s="108">
        <v>4.3556044822967918E-3</v>
      </c>
      <c r="P120" s="108">
        <v>1.6994869152542752E-3</v>
      </c>
      <c r="Q120" s="108">
        <v>5.9016633069211566E-4</v>
      </c>
      <c r="R120" t="str">
        <f t="shared" si="6"/>
        <v>(valid in case T-Flange is calculated)</v>
      </c>
    </row>
    <row r="121" spans="2:18" ht="15.6">
      <c r="C121" s="105" t="s">
        <v>331</v>
      </c>
      <c r="D121" s="103" t="s">
        <v>127</v>
      </c>
      <c r="E121" s="108" cm="1">
        <f t="array" ref="E121">INDEX(N121:Q121,case_number)</f>
        <v>-123.19166666666668</v>
      </c>
      <c r="F121" s="109" t="s">
        <v>85</v>
      </c>
      <c r="G121" s="109" t="s">
        <v>85</v>
      </c>
      <c r="L121" s="105" t="s">
        <v>331</v>
      </c>
      <c r="M121" s="103" t="s">
        <v>127</v>
      </c>
      <c r="N121" s="109">
        <v>-123.19166666666668</v>
      </c>
      <c r="O121" s="109">
        <v>-123.19166666666668</v>
      </c>
      <c r="P121" s="109">
        <v>-123.19166666666668</v>
      </c>
      <c r="Q121" s="109">
        <v>-123.19166666666668</v>
      </c>
    </row>
    <row r="122" spans="2:18" ht="16.2">
      <c r="C122" s="151" t="s">
        <v>332</v>
      </c>
      <c r="D122" s="103" t="s">
        <v>120</v>
      </c>
      <c r="E122" s="108" cm="1">
        <f t="array" ref="E122">INDEX(N122:Q122,case_number)</f>
        <v>0</v>
      </c>
      <c r="F122" s="109" t="s">
        <v>85</v>
      </c>
      <c r="G122" s="109" t="s">
        <v>85</v>
      </c>
      <c r="H122" s="152" t="s">
        <v>341</v>
      </c>
      <c r="L122" s="151" t="s">
        <v>332</v>
      </c>
      <c r="M122" s="103" t="s">
        <v>120</v>
      </c>
      <c r="N122" s="113">
        <v>0</v>
      </c>
      <c r="O122" s="113">
        <v>0</v>
      </c>
      <c r="P122" s="113">
        <v>0</v>
      </c>
      <c r="Q122" s="113">
        <v>0</v>
      </c>
      <c r="R122" s="152" t="s">
        <v>341</v>
      </c>
    </row>
    <row r="123" spans="2:18" ht="16.2">
      <c r="C123" s="151" t="s">
        <v>333</v>
      </c>
      <c r="D123" s="103" t="s">
        <v>120</v>
      </c>
      <c r="E123" s="108" cm="1">
        <f t="array" ref="E123">INDEX(N123:Q123,case_number)</f>
        <v>-87.722465386590997</v>
      </c>
      <c r="F123" s="109" t="s">
        <v>85</v>
      </c>
      <c r="G123" s="109" t="s">
        <v>85</v>
      </c>
      <c r="H123" s="152" t="s">
        <v>341</v>
      </c>
      <c r="L123" s="151" t="s">
        <v>333</v>
      </c>
      <c r="M123" s="103" t="s">
        <v>120</v>
      </c>
      <c r="N123" s="109">
        <v>-71.552154055834237</v>
      </c>
      <c r="O123" s="109">
        <v>-83.756193624864608</v>
      </c>
      <c r="P123" s="109">
        <v>-87.722465386590997</v>
      </c>
      <c r="Q123" s="109">
        <v>-89.603826344462561</v>
      </c>
      <c r="R123" s="152" t="s">
        <v>341</v>
      </c>
    </row>
    <row r="124" spans="2:18" ht="16.2">
      <c r="C124" s="151" t="s">
        <v>334</v>
      </c>
      <c r="D124" s="103" t="s">
        <v>120</v>
      </c>
      <c r="E124" s="108" cm="1">
        <f t="array" ref="E124">INDEX(N124:Q124,case_number)</f>
        <v>-4.0009449196393994E-2</v>
      </c>
      <c r="F124" s="109" t="s">
        <v>85</v>
      </c>
      <c r="G124" s="109" t="s">
        <v>85</v>
      </c>
      <c r="H124" s="152" t="s">
        <v>341</v>
      </c>
      <c r="L124" s="151" t="s">
        <v>334</v>
      </c>
      <c r="M124" s="103" t="s">
        <v>120</v>
      </c>
      <c r="N124" s="113">
        <v>-8.7432028904513412</v>
      </c>
      <c r="O124" s="113">
        <v>-3.8200467336951857E-2</v>
      </c>
      <c r="P124" s="113">
        <v>-4.0009449196393994E-2</v>
      </c>
      <c r="Q124" s="113">
        <v>-4.0867521473915133E-2</v>
      </c>
      <c r="R124" s="152" t="s">
        <v>341</v>
      </c>
    </row>
    <row r="125" spans="2:18" ht="16.2">
      <c r="C125" s="151" t="s">
        <v>332</v>
      </c>
      <c r="D125" s="103" t="s">
        <v>120</v>
      </c>
      <c r="E125" s="108" cm="1">
        <f t="array" ref="E125">INDEX(N125:Q125,case_number)</f>
        <v>-4.3787352786899148E-3</v>
      </c>
      <c r="F125" s="109" t="s">
        <v>85</v>
      </c>
      <c r="G125" s="109" t="s">
        <v>85</v>
      </c>
      <c r="H125" s="152" t="s">
        <v>342</v>
      </c>
      <c r="L125" s="151" t="s">
        <v>332</v>
      </c>
      <c r="M125" s="103" t="s">
        <v>120</v>
      </c>
      <c r="N125" s="113">
        <v>-3.1872602350283517E-3</v>
      </c>
      <c r="O125" s="113">
        <v>-4.7276216810841478E-3</v>
      </c>
      <c r="P125" s="113">
        <v>-4.3787352786899148E-3</v>
      </c>
      <c r="Q125" s="113">
        <v>-4.2433760460955762E-3</v>
      </c>
      <c r="R125" s="152" t="s">
        <v>342</v>
      </c>
    </row>
    <row r="126" spans="2:18" ht="16.2">
      <c r="C126" s="151" t="s">
        <v>333</v>
      </c>
      <c r="D126" s="103" t="s">
        <v>120</v>
      </c>
      <c r="E126" s="108" cm="1">
        <f t="array" ref="E126">INDEX(N126:Q126,case_number)</f>
        <v>-87.651315026020583</v>
      </c>
      <c r="F126" s="109" t="s">
        <v>85</v>
      </c>
      <c r="G126" s="109" t="s">
        <v>85</v>
      </c>
      <c r="H126" s="152" t="s">
        <v>342</v>
      </c>
      <c r="L126" s="151" t="s">
        <v>333</v>
      </c>
      <c r="M126" s="103" t="s">
        <v>120</v>
      </c>
      <c r="N126" s="109">
        <v>-71.494119189415173</v>
      </c>
      <c r="O126" s="109">
        <v>-83.688260247135759</v>
      </c>
      <c r="P126" s="109">
        <v>-87.651315026020583</v>
      </c>
      <c r="Q126" s="109">
        <v>-89.531150040567098</v>
      </c>
      <c r="R126" s="152" t="s">
        <v>342</v>
      </c>
    </row>
    <row r="127" spans="2:18" ht="16.2">
      <c r="C127" s="151" t="s">
        <v>334</v>
      </c>
      <c r="D127" s="103" t="s">
        <v>120</v>
      </c>
      <c r="E127" s="108" cm="1">
        <f t="array" ref="E127">INDEX(N127:Q127,case_number)</f>
        <v>-4.8351236418723173E-2</v>
      </c>
      <c r="F127" s="109" t="s">
        <v>85</v>
      </c>
      <c r="G127" s="109" t="s">
        <v>85</v>
      </c>
      <c r="H127" s="152" t="s">
        <v>342</v>
      </c>
      <c r="L127" s="151" t="s">
        <v>334</v>
      </c>
      <c r="M127" s="103" t="s">
        <v>120</v>
      </c>
      <c r="N127" s="113">
        <v>-8.741772725504779</v>
      </c>
      <c r="O127" s="113">
        <v>-4.6711681700801103E-2</v>
      </c>
      <c r="P127" s="113">
        <v>-4.8351236418723173E-2</v>
      </c>
      <c r="Q127" s="113">
        <v>-4.9159059034836111E-2</v>
      </c>
      <c r="R127" s="152" t="s">
        <v>342</v>
      </c>
    </row>
    <row r="128" spans="2:18" ht="16.2">
      <c r="C128" s="151" t="s">
        <v>335</v>
      </c>
      <c r="D128" s="103" t="s">
        <v>120</v>
      </c>
      <c r="E128" s="108" cm="1">
        <f t="array" ref="E128">INDEX(N128:Q128,case_number)</f>
        <v>-29.012722955393865</v>
      </c>
      <c r="F128" s="109" t="s">
        <v>85</v>
      </c>
      <c r="G128" s="109" t="s">
        <v>85</v>
      </c>
      <c r="L128" s="151" t="s">
        <v>335</v>
      </c>
      <c r="M128" s="103" t="s">
        <v>120</v>
      </c>
      <c r="N128" s="108">
        <v>-14.409012039973653</v>
      </c>
      <c r="O128" s="108">
        <v>-25.430708667884439</v>
      </c>
      <c r="P128" s="108">
        <v>-29.012722955393865</v>
      </c>
      <c r="Q128" s="108">
        <v>-30.711815260688951</v>
      </c>
    </row>
    <row r="129" spans="3:18" ht="16.2">
      <c r="C129" s="151" t="s">
        <v>336</v>
      </c>
      <c r="D129" s="103" t="s">
        <v>120</v>
      </c>
      <c r="E129" s="108" cm="1">
        <f t="array" ref="E129">INDEX(N129:Q129,case_number)</f>
        <v>2726.2691969062412</v>
      </c>
      <c r="F129" s="109" t="s">
        <v>85</v>
      </c>
      <c r="G129" s="109" t="s">
        <v>85</v>
      </c>
      <c r="L129" s="151" t="s">
        <v>336</v>
      </c>
      <c r="M129" s="103" t="s">
        <v>120</v>
      </c>
      <c r="N129" s="108">
        <v>2481.2878817087994</v>
      </c>
      <c r="O129" s="108">
        <v>2666.1799102658506</v>
      </c>
      <c r="P129" s="108">
        <v>2726.2691969062412</v>
      </c>
      <c r="Q129" s="108">
        <v>2754.7719432289941</v>
      </c>
    </row>
    <row r="130" spans="3:18" ht="16.2">
      <c r="C130" s="151" t="s">
        <v>337</v>
      </c>
      <c r="D130" s="103" t="s">
        <v>120</v>
      </c>
      <c r="E130" s="108" cm="1">
        <f t="array" ref="E130">INDEX(N130:Q130,case_number)</f>
        <v>28.702339992970927</v>
      </c>
      <c r="F130" s="109" t="s">
        <v>85</v>
      </c>
      <c r="G130" s="109" t="s">
        <v>85</v>
      </c>
      <c r="L130" s="151" t="s">
        <v>337</v>
      </c>
      <c r="M130" s="103" t="s">
        <v>120</v>
      </c>
      <c r="N130" s="108">
        <v>63.254992570523349</v>
      </c>
      <c r="O130" s="108">
        <v>28.707621863704091</v>
      </c>
      <c r="P130" s="108">
        <v>28.702339992970927</v>
      </c>
      <c r="Q130" s="108">
        <v>28.70026541193366</v>
      </c>
    </row>
    <row r="131" spans="3:18" ht="15.6">
      <c r="C131" s="112" t="s">
        <v>338</v>
      </c>
      <c r="E131" s="108" cm="1">
        <f t="array" ref="E131">INDEX(N131:Q131,case_number)</f>
        <v>5.2481621626934737E-4</v>
      </c>
      <c r="F131" s="109" t="s">
        <v>85</v>
      </c>
      <c r="G131" s="109" t="s">
        <v>85</v>
      </c>
      <c r="H131" t="s">
        <v>343</v>
      </c>
      <c r="L131" s="112" t="s">
        <v>338</v>
      </c>
      <c r="N131" s="156">
        <v>5.0889930944534797E-4</v>
      </c>
      <c r="O131" s="156">
        <v>5.2947698728891704E-4</v>
      </c>
      <c r="P131" s="156">
        <v>5.2481621626934737E-4</v>
      </c>
      <c r="Q131" s="156">
        <v>5.2300795322711847E-4</v>
      </c>
      <c r="R131" t="s">
        <v>343</v>
      </c>
    </row>
    <row r="132" spans="3:18" ht="15.6">
      <c r="C132" s="112" t="s">
        <v>339</v>
      </c>
      <c r="E132" s="108" cm="1">
        <f t="array" ref="E132">INDEX(N132:Q132,case_number)</f>
        <v>0.23648666235304702</v>
      </c>
      <c r="F132" s="109" t="s">
        <v>85</v>
      </c>
      <c r="G132" s="109" t="s">
        <v>85</v>
      </c>
      <c r="H132" t="s">
        <v>344</v>
      </c>
      <c r="L132" s="112" t="s">
        <v>339</v>
      </c>
      <c r="N132" s="156">
        <v>0.14899593186945884</v>
      </c>
      <c r="O132" s="156">
        <v>0.1983684731377216</v>
      </c>
      <c r="P132" s="156">
        <v>0.23648666235304702</v>
      </c>
      <c r="Q132" s="156">
        <v>0.25378474215230173</v>
      </c>
      <c r="R132" t="s">
        <v>344</v>
      </c>
    </row>
    <row r="133" spans="3:18" ht="15.6">
      <c r="C133" s="112" t="s">
        <v>340</v>
      </c>
      <c r="E133" s="108" cm="1">
        <f t="array" ref="E133">INDEX(N133:Q133,case_number)</f>
        <v>-7.8335329547297761</v>
      </c>
      <c r="F133" s="109" t="s">
        <v>85</v>
      </c>
      <c r="G133" s="109" t="s">
        <v>85</v>
      </c>
      <c r="H133" t="s">
        <v>345</v>
      </c>
      <c r="L133" s="112" t="s">
        <v>340</v>
      </c>
      <c r="N133" s="156">
        <v>-3.7747497430679005</v>
      </c>
      <c r="O133" s="156">
        <v>-9.0220213574574473</v>
      </c>
      <c r="P133" s="156">
        <v>-7.8335329547297761</v>
      </c>
      <c r="Q133" s="156">
        <v>-7.3724290631744225</v>
      </c>
      <c r="R133" t="s">
        <v>345</v>
      </c>
    </row>
    <row r="134" spans="3:18">
      <c r="N134" s="112"/>
      <c r="O134" s="112"/>
      <c r="P134" s="112"/>
      <c r="Q134" s="112"/>
    </row>
    <row r="135" spans="3:18">
      <c r="N135" s="109">
        <v>0.3390443207278947</v>
      </c>
      <c r="O135" s="109">
        <v>0.35533593919795836</v>
      </c>
      <c r="P135" s="109">
        <v>0.37019768345925574</v>
      </c>
      <c r="Q135" s="109">
        <v>0.37713129401962658</v>
      </c>
    </row>
  </sheetData>
  <conditionalFormatting sqref="G29:G31">
    <cfRule type="cellIs" dxfId="14" priority="17" operator="notBetween">
      <formula>-0.001</formula>
      <formula>0.001</formula>
    </cfRule>
  </conditionalFormatting>
  <conditionalFormatting sqref="G36:G38">
    <cfRule type="cellIs" dxfId="13" priority="16" operator="notBetween">
      <formula>-0.001</formula>
      <formula>0.001</formula>
    </cfRule>
  </conditionalFormatting>
  <conditionalFormatting sqref="G48:G53">
    <cfRule type="cellIs" dxfId="12" priority="15" operator="notBetween">
      <formula>-0.001</formula>
      <formula>0.001</formula>
    </cfRule>
  </conditionalFormatting>
  <conditionalFormatting sqref="G60:G61">
    <cfRule type="cellIs" dxfId="11" priority="14" operator="notBetween">
      <formula>-0.001</formula>
      <formula>0.001</formula>
    </cfRule>
  </conditionalFormatting>
  <conditionalFormatting sqref="G67:G72">
    <cfRule type="cellIs" dxfId="10" priority="3" operator="notBetween">
      <formula>-0.001</formula>
      <formula>0.001</formula>
    </cfRule>
  </conditionalFormatting>
  <conditionalFormatting sqref="G76:G79">
    <cfRule type="cellIs" dxfId="9" priority="2" operator="notBetween">
      <formula>-0.001</formula>
      <formula>0.001</formula>
    </cfRule>
  </conditionalFormatting>
  <conditionalFormatting sqref="G81:G84">
    <cfRule type="cellIs" dxfId="8" priority="12" operator="notBetween">
      <formula>-0.001</formula>
      <formula>0.001</formula>
    </cfRule>
  </conditionalFormatting>
  <conditionalFormatting sqref="G86:G89">
    <cfRule type="cellIs" dxfId="7" priority="11" operator="notBetween">
      <formula>-0.001</formula>
      <formula>0.001</formula>
    </cfRule>
  </conditionalFormatting>
  <conditionalFormatting sqref="G92:G95">
    <cfRule type="cellIs" dxfId="6" priority="1" operator="notBetween">
      <formula>-0.001</formula>
      <formula>0.001</formula>
    </cfRule>
  </conditionalFormatting>
  <conditionalFormatting sqref="G97:G101">
    <cfRule type="cellIs" dxfId="5" priority="9" operator="notBetween">
      <formula>-0.001</formula>
      <formula>0.001</formula>
    </cfRule>
  </conditionalFormatting>
  <conditionalFormatting sqref="G104">
    <cfRule type="cellIs" dxfId="4" priority="8" operator="notBetween">
      <formula>-0.001</formula>
      <formula>0.001</formula>
    </cfRule>
  </conditionalFormatting>
  <conditionalFormatting sqref="G106:G108">
    <cfRule type="cellIs" dxfId="3" priority="7" operator="notBetween">
      <formula>-0.001</formula>
      <formula>0.001</formula>
    </cfRule>
  </conditionalFormatting>
  <conditionalFormatting sqref="G112:G113">
    <cfRule type="cellIs" dxfId="2" priority="6" operator="notBetween">
      <formula>-0.001</formula>
      <formula>0.001</formula>
    </cfRule>
  </conditionalFormatting>
  <conditionalFormatting sqref="G117">
    <cfRule type="cellIs" dxfId="1" priority="5" operator="notBetween">
      <formula>-0.001</formula>
      <formula>0.001</formula>
    </cfRule>
  </conditionalFormatting>
  <conditionalFormatting sqref="G119">
    <cfRule type="cellIs" dxfId="0" priority="4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Props1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335</vt:i4>
      </vt:variant>
    </vt:vector>
  </HeadingPairs>
  <TitlesOfParts>
    <vt:vector size="34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Gap120deg!DZ_gap_inclination</vt:lpstr>
      <vt:lpstr>Gap30deg!DZ_gap_inclination</vt:lpstr>
      <vt:lpstr>Gap60deg!DZ_gap_inclination</vt:lpstr>
      <vt:lpstr>Gap90deg!DZ_gap_inclination</vt:lpstr>
      <vt:lpstr>Gap120deg!DZ_gap_tot</vt:lpstr>
      <vt:lpstr>Gap30deg!DZ_gap_tot</vt:lpstr>
      <vt:lpstr>Gap60deg!DZ_gap_tot</vt:lpstr>
      <vt:lpstr>Gap90deg!DZ_gap_tot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2024-09-12T14:26:59Z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