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" sheetId="2" state="visible" r:id="rId2"/>
    <sheet name="Scratch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Quarterly Operations Report — Q2 2026</t>
        </is>
      </c>
    </row>
    <row r="3">
      <c r="A3" t="inlineStr">
        <is>
          <t>Orders shipped</t>
        </is>
      </c>
      <c r="B3" t="n">
        <v>551</v>
      </c>
    </row>
    <row r="4">
      <c r="A4" t="inlineStr">
        <is>
          <t>Net revenue</t>
        </is>
      </c>
      <c r="B4" t="n">
        <v>261687.57</v>
      </c>
    </row>
    <row r="5">
      <c r="A5" t="inlineStr">
        <is>
          <t>Average order value</t>
        </is>
      </c>
      <c r="B5" t="n">
        <v>476.92</v>
      </c>
    </row>
    <row r="8">
      <c r="A8" t="inlineStr">
        <is>
          <t>region</t>
        </is>
      </c>
      <c r="B8" t="inlineStr">
        <is>
          <t>share_pct</t>
        </is>
      </c>
      <c r="C8" t="inlineStr">
        <is>
          <t>revenue</t>
        </is>
      </c>
    </row>
    <row r="9">
      <c r="A9" t="inlineStr">
        <is>
          <t>EU</t>
        </is>
      </c>
      <c r="B9" t="n">
        <v>43.8</v>
      </c>
      <c r="C9" t="n">
        <v>112596.76</v>
      </c>
    </row>
    <row r="10">
      <c r="A10" t="inlineStr">
        <is>
          <t>US</t>
        </is>
      </c>
      <c r="B10" t="n">
        <v>33.1</v>
      </c>
      <c r="C10" t="n">
        <v>85151.23</v>
      </c>
    </row>
    <row r="11">
      <c r="A11" t="inlineStr">
        <is>
          <t>APAC</t>
        </is>
      </c>
      <c r="B11" t="n">
        <v>16.5</v>
      </c>
      <c r="C11" t="n">
        <v>42484.39</v>
      </c>
    </row>
    <row r="12">
      <c r="A12" t="inlineStr">
        <is>
          <t>MEA</t>
        </is>
      </c>
      <c r="B12" t="n">
        <v>7.8</v>
      </c>
      <c r="C12" t="n">
        <v>16828.1</v>
      </c>
    </row>
    <row r="14">
      <c r="A14" t="inlineStr">
        <is>
          <t>month</t>
        </is>
      </c>
      <c r="B14" t="inlineStr">
        <is>
          <t>revenue</t>
        </is>
      </c>
    </row>
    <row r="15">
      <c r="A15" t="inlineStr">
        <is>
          <t>2026-04</t>
        </is>
      </c>
      <c r="B15" t="n">
        <v>79229.92</v>
      </c>
    </row>
    <row r="16">
      <c r="A16" t="inlineStr">
        <is>
          <t>2026-05</t>
        </is>
      </c>
      <c r="B16" t="n">
        <v>92482.07000000001</v>
      </c>
    </row>
    <row r="17">
      <c r="A17" t="inlineStr">
        <is>
          <t>2026-06</t>
        </is>
      </c>
      <c r="B17" t="n">
        <v>85348.49000000001</v>
      </c>
    </row>
    <row r="18">
      <c r="A18" t="inlineStr">
        <is>
          <t>Total</t>
        </is>
      </c>
      <c r="B18" t="n">
        <v>248628.38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segment</t>
        </is>
      </c>
      <c r="B1" t="inlineStr">
        <is>
          <t>revenue</t>
        </is>
      </c>
      <c r="C1" t="inlineStr">
        <is>
          <t>cost</t>
        </is>
      </c>
      <c r="D1" t="inlineStr">
        <is>
          <t>margin</t>
        </is>
      </c>
      <c r="F1" t="inlineStr">
        <is>
          <t>freight_manual</t>
        </is>
      </c>
      <c r="G1" t="inlineStr">
        <is>
          <t>check</t>
        </is>
      </c>
    </row>
    <row r="2">
      <c r="A2" t="inlineStr">
        <is>
          <t>EU 2026-04</t>
        </is>
      </c>
      <c r="B2" t="n">
        <v>37532.25</v>
      </c>
      <c r="C2" t="n">
        <v>25521.93</v>
      </c>
      <c r="D2">
        <f>B2-C2</f>
        <v/>
      </c>
      <c r="F2" t="inlineStr">
        <is>
          <t>1.234,56</t>
        </is>
      </c>
      <c r="G2">
        <f>SUM(#REF!)</f>
        <v/>
      </c>
    </row>
    <row r="3">
      <c r="A3" t="inlineStr">
        <is>
          <t>EU 2026-05</t>
        </is>
      </c>
      <c r="B3" t="n">
        <v>37532.25</v>
      </c>
      <c r="C3" t="n">
        <v>25521.93</v>
      </c>
      <c r="D3">
        <f>B3-C3</f>
        <v/>
      </c>
      <c r="F3" t="inlineStr">
        <is>
          <t>897,40</t>
        </is>
      </c>
    </row>
    <row r="4">
      <c r="A4" t="inlineStr">
        <is>
          <t>EU 2026-06</t>
        </is>
      </c>
      <c r="B4" t="n">
        <v>37532.25</v>
      </c>
      <c r="C4" t="n">
        <v>25521.93</v>
      </c>
      <c r="D4">
        <f>B4-C4</f>
        <v/>
      </c>
    </row>
    <row r="5">
      <c r="A5" t="inlineStr">
        <is>
          <t>US 2026-04</t>
        </is>
      </c>
      <c r="B5" t="n">
        <v>28383.74</v>
      </c>
      <c r="C5" t="n">
        <v>19300.94</v>
      </c>
      <c r="D5" t="n">
        <v>14250</v>
      </c>
    </row>
    <row r="6">
      <c r="A6" t="inlineStr">
        <is>
          <t>US 2026-05</t>
        </is>
      </c>
      <c r="B6" t="n">
        <v>28383.74</v>
      </c>
      <c r="C6" t="n">
        <v>19300.94</v>
      </c>
      <c r="D6">
        <f>B6-C6</f>
        <v/>
      </c>
    </row>
    <row r="7">
      <c r="A7" t="inlineStr">
        <is>
          <t>US 2026-06</t>
        </is>
      </c>
      <c r="B7" t="n">
        <v>28383.74</v>
      </c>
      <c r="C7" t="n">
        <v>19300.94</v>
      </c>
      <c r="D7">
        <f>B7-C7</f>
        <v/>
      </c>
    </row>
    <row r="8">
      <c r="A8" t="inlineStr">
        <is>
          <t>APAC 2026-04</t>
        </is>
      </c>
      <c r="B8" t="n">
        <v>14161.46</v>
      </c>
      <c r="C8" t="n">
        <v>9629.790000000001</v>
      </c>
      <c r="D8">
        <f>B8-C8</f>
        <v/>
      </c>
    </row>
    <row r="9">
      <c r="A9" t="inlineStr">
        <is>
          <t>APAC 2026-05</t>
        </is>
      </c>
      <c r="B9" t="n">
        <v>14161.46</v>
      </c>
      <c r="C9" t="n">
        <v>9629.790000000001</v>
      </c>
      <c r="D9">
        <f>B9-C9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temp calculations, ignore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2026-07-16T13:48:54Z</dcterms:created>
  <dcterms:modified xsi:type="dcterms:W3CDTF">2026-07-16T13:48:54Z</dcterms:modified>
</cp:coreProperties>
</file>