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-BnB_3p228mm\"/>
    </mc:Choice>
  </mc:AlternateContent>
  <xr:revisionPtr revIDLastSave="0" documentId="13_ncr:1_{B8042128-7479-4B6F-B4DB-95DDFE9AFD9D}" xr6:coauthVersionLast="47" xr6:coauthVersionMax="47" xr10:uidLastSave="{00000000-0000-0000-0000-000000000000}"/>
  <bookViews>
    <workbookView xWindow="-28920" yWindow="-6990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arc_length" localSheetId="3">Gap120deg!$J$40</definedName>
    <definedName name="shell_arc_length" localSheetId="0">Gap30deg!$J$40</definedName>
    <definedName name="shell_arc_length" localSheetId="1">Gap60deg!$J$40</definedName>
    <definedName name="shell_arc_length" localSheetId="2">Gap90deg!$J$40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5" l="1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G23" i="12"/>
  <c r="G22" i="12"/>
  <c r="E106" i="12" s="1" a="1"/>
  <c r="E106" i="12" s="1"/>
  <c r="J129" i="2"/>
  <c r="S153" i="2"/>
  <c r="S154" i="2"/>
  <c r="D16" i="2"/>
  <c r="F60" i="12" a="1"/>
  <c r="F61" i="12" a="1"/>
  <c r="F69" i="12" a="1"/>
  <c r="F70" i="12" a="1"/>
  <c r="F36" i="12" a="1"/>
  <c r="F71" i="12" a="1"/>
  <c r="F38" i="12" a="1"/>
  <c r="F53" i="12" a="1"/>
  <c r="F74" i="12" a="1"/>
  <c r="F88" i="12" a="1"/>
  <c r="F49" i="12" a="1"/>
  <c r="F37" i="12" a="1"/>
  <c r="F87" i="12" a="1"/>
  <c r="F30" i="12" a="1"/>
  <c r="F77" i="12" a="1"/>
  <c r="F76" i="12" a="1"/>
  <c r="F51" i="12" a="1"/>
  <c r="F75" i="12" a="1"/>
  <c r="F86" i="12" a="1"/>
  <c r="F52" i="12" a="1"/>
  <c r="F67" i="12" a="1"/>
  <c r="F29" i="12" a="1"/>
  <c r="F94" i="12" a="1"/>
  <c r="F72" i="12" a="1"/>
  <c r="F105" i="12" a="1"/>
  <c r="F50" i="12" a="1"/>
  <c r="F106" i="12" a="1"/>
  <c r="F31" i="12" a="1"/>
  <c r="F48" i="12" a="1"/>
  <c r="F100" i="12" a="1"/>
  <c r="F101" i="12" a="1"/>
  <c r="F85" i="12" a="1"/>
  <c r="F95" i="12" a="1"/>
  <c r="F92" i="12" a="1"/>
  <c r="F96" i="12" a="1"/>
  <c r="F83" i="12" a="1"/>
  <c r="F89" i="12" a="1"/>
  <c r="F82" i="12" a="1"/>
  <c r="F60" i="12" l="1"/>
  <c r="F61" i="12"/>
  <c r="F69" i="12"/>
  <c r="A131" i="15"/>
  <c r="A46" i="15"/>
  <c r="F100" i="12"/>
  <c r="A88" i="15"/>
  <c r="A35" i="15"/>
  <c r="A82" i="14"/>
  <c r="A35" i="14"/>
  <c r="A46" i="13"/>
  <c r="A35" i="13"/>
  <c r="A88" i="13"/>
  <c r="A131" i="13"/>
  <c r="F101" i="12"/>
  <c r="F36" i="12"/>
  <c r="F38" i="12"/>
  <c r="F88" i="12"/>
  <c r="F67" i="12"/>
  <c r="F50" i="12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96" i="12"/>
  <c r="F95" i="12"/>
  <c r="F94" i="12"/>
  <c r="F92" i="12"/>
  <c r="F89" i="12"/>
  <c r="F87" i="12"/>
  <c r="F86" i="12"/>
  <c r="F85" i="12"/>
  <c r="F83" i="12"/>
  <c r="F82" i="12"/>
  <c r="F77" i="12"/>
  <c r="F76" i="12"/>
  <c r="F75" i="12"/>
  <c r="F74" i="12"/>
  <c r="F72" i="12"/>
  <c r="F71" i="12"/>
  <c r="F70" i="12"/>
  <c r="F53" i="12"/>
  <c r="F52" i="12"/>
  <c r="F51" i="12"/>
  <c r="F49" i="12"/>
  <c r="F48" i="12"/>
  <c r="F37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61" i="12" l="1"/>
  <c r="G60" i="12"/>
  <c r="G69" i="12"/>
  <c r="G100" i="12"/>
  <c r="G106" i="12"/>
  <c r="G95" i="12"/>
  <c r="G30" i="12"/>
  <c r="G94" i="12"/>
  <c r="G67" i="12"/>
  <c r="G88" i="12"/>
  <c r="G29" i="12"/>
  <c r="G86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<sst xmlns="http://schemas.openxmlformats.org/spreadsheetml/2006/main" count="1494" uniqueCount="311">
  <si>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</si>
  <si>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</si>
  <si>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</si>
  <si>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</si>
  <si>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</si>
  <si>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</si>
  <si>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</si>
  <si>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</si>
  <si>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</si>
  <si>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</si>
  <si>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</si>
  <si>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</si>
  <si>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</si>
  <si>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</si>
  <si>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</si>
  <si>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</si>
  <si>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</si>
  <si>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</si>
  <si>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</si>
  <si>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</si>
  <si>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</si>
  <si>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</si>
  <si>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</si>
  <si>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</si>
  <si>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</si>
  <si>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</si>
  <si>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</si>
  <si>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</si>
  <si>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</si>
  <si>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</si>
  <si>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</si>
  <si>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Shell arc length:</t>
  </si>
  <si>
    <t>c =</t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</si>
  <si>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</si>
  <si>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</si>
  <si>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</si>
  <si>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</si>
  <si>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</si>
  <si>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</si>
  <si>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</si>
  <si>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</si>
  <si>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</si>
  <si>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</si>
  <si>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</si>
  <si>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</si>
  <si>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</si>
  <si>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</si>
  <si>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</si>
  <si>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</si>
  <si>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</si>
  <si>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</si>
  <si>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</si>
  <si>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</si>
  <si>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</si>
  <si>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</si>
  <si>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</si>
  <si>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</si>
  <si>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</si>
  <si>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</si>
  <si>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</si>
  <si>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</si>
  <si>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</si>
  <si>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</si>
  <si>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</si>
  <si>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</si>
  <si>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</si>
  <si>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</si>
  <si>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</si>
  <si>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Polynomial coefficients</t>
  </si>
  <si>
    <t>Point 4: gap completely closed</t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</si>
  <si>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</si>
  <si>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</si>
  <si>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</si>
  <si>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</si>
  <si>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</si>
  <si>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</si>
  <si>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</si>
  <si>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</si>
  <si>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</si>
  <si>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</si>
  <si>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</si>
  <si>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</si>
  <si>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</si>
  <si>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</si>
  <si>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</si>
  <si>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</si>
  <si>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</si>
  <si>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</si>
  <si>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</si>
  <si>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</si>
  <si>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</si>
  <si>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</si>
  <si>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</si>
  <si>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</si>
  <si>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</si>
  <si>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</si>
  <si>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</si>
  <si>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</si>
  <si>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</si>
  <si>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</si>
  <si>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</si>
  <si>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</si>
  <si>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</si>
  <si>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</si>
  <si>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</si>
  <si>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</si>
  <si>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</si>
  <si>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</si>
  <si>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</si>
  <si>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</si>
  <si>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</si>
  <si>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</si>
  <si>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</si>
  <si>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</si>
  <si>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</si>
  <si>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</si>
  <si>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</si>
  <si>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</si>
  <si>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</si>
  <si>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</si>
  <si>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</si>
  <si>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</si>
  <si>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</si>
  <si>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</si>
  <si>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</si>
  <si>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</si>
  <si>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</si>
  <si>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</si>
  <si>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</si>
  <si>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</si>
  <si>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</si>
  <si>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t>T-Flange</t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</si>
  <si>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</si>
  <si>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</si>
  <si>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t>L-Flange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</si>
  <si>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</si>
  <si>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</si>
  <si>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</si>
  <si>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</si>
  <si>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</si>
  <si>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</si>
  <si>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</si>
  <si>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</si>
  <si>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</si>
  <si>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</si>
  <si>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</si>
  <si>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</si>
  <si>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</si>
  <si>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</si>
  <si>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</si>
  <si>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</si>
  <si>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</si>
  <si>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</si>
  <si>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</si>
  <si>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t>Only needed for T-Flanges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</si>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</sst>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0000"/>
    <numFmt numFmtId="171" formatCode="0.000E+00"/>
  </numFmts>
  <fonts count="5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1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66" fontId="0" fillId="0" borderId="0" xfId="0" applyNumberFormat="1"/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70" fontId="0" fillId="0" borderId="0" xfId="0" applyNumberFormat="1"/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1" fontId="6" fillId="8" borderId="30" xfId="1" applyNumberFormat="1" applyFont="1" applyFill="1" applyBorder="1" applyAlignment="1">
      <alignment horizontal="center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8" fillId="3" borderId="1" xfId="2" quotePrefix="1" applyFont="1" applyFill="1" applyBorder="1" applyAlignment="1">
      <alignment horizontal="left" vertical="center"/>
    </xf>
    <xf numFmtId="0" fontId="8" fillId="10" borderId="0" xfId="0" applyFont="1" applyFill="1" applyAlignment="1">
      <alignment horizont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-1446.3008532857084</c:v>
                </c:pt>
                <c:pt idx="1">
                  <c:v>-1410.4927053282559</c:v>
                </c:pt>
                <c:pt idx="2">
                  <c:v>-1374.6845573708031</c:v>
                </c:pt>
                <c:pt idx="3">
                  <c:v>-1338.8764094133505</c:v>
                </c:pt>
                <c:pt idx="4">
                  <c:v>-1303.0682614558978</c:v>
                </c:pt>
                <c:pt idx="5">
                  <c:v>-1267.2601134984452</c:v>
                </c:pt>
                <c:pt idx="6">
                  <c:v>-1231.4519655409924</c:v>
                </c:pt>
                <c:pt idx="7">
                  <c:v>-1195.6438175835397</c:v>
                </c:pt>
                <c:pt idx="8">
                  <c:v>-1159.8356696260869</c:v>
                </c:pt>
                <c:pt idx="9">
                  <c:v>-1124.0275216686343</c:v>
                </c:pt>
                <c:pt idx="10">
                  <c:v>-1088.2193737111818</c:v>
                </c:pt>
                <c:pt idx="11">
                  <c:v>-1052.411225753729</c:v>
                </c:pt>
                <c:pt idx="12">
                  <c:v>-1016.6030777962765</c:v>
                </c:pt>
                <c:pt idx="13">
                  <c:v>-980.79492983882358</c:v>
                </c:pt>
                <c:pt idx="14">
                  <c:v>-944.98678188137103</c:v>
                </c:pt>
                <c:pt idx="15">
                  <c:v>-909.17863392391837</c:v>
                </c:pt>
                <c:pt idx="16">
                  <c:v>-873.37048596646571</c:v>
                </c:pt>
                <c:pt idx="17">
                  <c:v>-837.56233800901293</c:v>
                </c:pt>
                <c:pt idx="18">
                  <c:v>-801.75419005156027</c:v>
                </c:pt>
                <c:pt idx="19">
                  <c:v>-765.94604209410761</c:v>
                </c:pt>
                <c:pt idx="20">
                  <c:v>-730.13789413665495</c:v>
                </c:pt>
                <c:pt idx="21">
                  <c:v>-694.32974617920229</c:v>
                </c:pt>
                <c:pt idx="22">
                  <c:v>-658.52159822174963</c:v>
                </c:pt>
                <c:pt idx="23">
                  <c:v>-622.71345026429697</c:v>
                </c:pt>
                <c:pt idx="24">
                  <c:v>-586.90530230684431</c:v>
                </c:pt>
                <c:pt idx="25">
                  <c:v>-551.09715434939153</c:v>
                </c:pt>
                <c:pt idx="26">
                  <c:v>-515.28900639193887</c:v>
                </c:pt>
                <c:pt idx="27">
                  <c:v>-479.48085843448621</c:v>
                </c:pt>
                <c:pt idx="28">
                  <c:v>-443.6727104770336</c:v>
                </c:pt>
                <c:pt idx="29">
                  <c:v>-407.86456251958094</c:v>
                </c:pt>
                <c:pt idx="30">
                  <c:v>-372.05641456212823</c:v>
                </c:pt>
                <c:pt idx="31">
                  <c:v>-336.24826660467545</c:v>
                </c:pt>
                <c:pt idx="32">
                  <c:v>-300.44011864722285</c:v>
                </c:pt>
                <c:pt idx="33">
                  <c:v>-264.6319706897703</c:v>
                </c:pt>
                <c:pt idx="34">
                  <c:v>-228.8238227323175</c:v>
                </c:pt>
                <c:pt idx="35">
                  <c:v>-193.01567477486492</c:v>
                </c:pt>
                <c:pt idx="36">
                  <c:v>-157.20752681741212</c:v>
                </c:pt>
                <c:pt idx="37">
                  <c:v>-121.39937885995954</c:v>
                </c:pt>
                <c:pt idx="38">
                  <c:v>-85.591230902506737</c:v>
                </c:pt>
                <c:pt idx="39">
                  <c:v>-49.783082945054161</c:v>
                </c:pt>
                <c:pt idx="40">
                  <c:v>-13.974934987601358</c:v>
                </c:pt>
                <c:pt idx="41">
                  <c:v>21.833212969851214</c:v>
                </c:pt>
                <c:pt idx="42">
                  <c:v>57.641360927303786</c:v>
                </c:pt>
                <c:pt idx="43">
                  <c:v>93.449508884756597</c:v>
                </c:pt>
                <c:pt idx="44">
                  <c:v>129.25765684220917</c:v>
                </c:pt>
                <c:pt idx="45">
                  <c:v>165.06580479966198</c:v>
                </c:pt>
                <c:pt idx="46">
                  <c:v>200.87395275711455</c:v>
                </c:pt>
                <c:pt idx="47">
                  <c:v>236.68210071456735</c:v>
                </c:pt>
                <c:pt idx="48">
                  <c:v>272.4902486720199</c:v>
                </c:pt>
                <c:pt idx="49">
                  <c:v>308.29839662947251</c:v>
                </c:pt>
                <c:pt idx="50">
                  <c:v>344.10654458692528</c:v>
                </c:pt>
                <c:pt idx="51">
                  <c:v>379.91469254437789</c:v>
                </c:pt>
                <c:pt idx="52">
                  <c:v>415.72284050183066</c:v>
                </c:pt>
                <c:pt idx="53">
                  <c:v>451.53098845928326</c:v>
                </c:pt>
                <c:pt idx="54">
                  <c:v>487.33913641673604</c:v>
                </c:pt>
                <c:pt idx="55">
                  <c:v>523.14728437418864</c:v>
                </c:pt>
                <c:pt idx="56">
                  <c:v>558.95543233164119</c:v>
                </c:pt>
                <c:pt idx="57">
                  <c:v>594.76358028909397</c:v>
                </c:pt>
                <c:pt idx="58">
                  <c:v>630.57172824654663</c:v>
                </c:pt>
                <c:pt idx="59">
                  <c:v>666.3798762039994</c:v>
                </c:pt>
                <c:pt idx="60">
                  <c:v>702.18802416145195</c:v>
                </c:pt>
                <c:pt idx="61">
                  <c:v>737.9961721189045</c:v>
                </c:pt>
                <c:pt idx="62">
                  <c:v>773.80432007635761</c:v>
                </c:pt>
                <c:pt idx="63">
                  <c:v>809.61246803381016</c:v>
                </c:pt>
                <c:pt idx="64">
                  <c:v>845.42061599126271</c:v>
                </c:pt>
                <c:pt idx="65">
                  <c:v>881.22876394871525</c:v>
                </c:pt>
                <c:pt idx="66">
                  <c:v>917.03691190616792</c:v>
                </c:pt>
                <c:pt idx="67">
                  <c:v>952.84505986362092</c:v>
                </c:pt>
                <c:pt idx="68">
                  <c:v>988.65320782107347</c:v>
                </c:pt>
                <c:pt idx="69">
                  <c:v>1024.461355778526</c:v>
                </c:pt>
                <c:pt idx="70">
                  <c:v>1060.2695037359786</c:v>
                </c:pt>
                <c:pt idx="71">
                  <c:v>1096.0776516934316</c:v>
                </c:pt>
                <c:pt idx="72">
                  <c:v>1131.8857996508843</c:v>
                </c:pt>
                <c:pt idx="73">
                  <c:v>1167.6939476083369</c:v>
                </c:pt>
                <c:pt idx="74">
                  <c:v>1203.5020955657894</c:v>
                </c:pt>
                <c:pt idx="75">
                  <c:v>1239.310243523242</c:v>
                </c:pt>
                <c:pt idx="76">
                  <c:v>1275.118391480695</c:v>
                </c:pt>
                <c:pt idx="77">
                  <c:v>1310.9265394381475</c:v>
                </c:pt>
                <c:pt idx="78">
                  <c:v>1346.7346873956001</c:v>
                </c:pt>
                <c:pt idx="79">
                  <c:v>1382.5428353530526</c:v>
                </c:pt>
                <c:pt idx="80">
                  <c:v>1418.3509833105059</c:v>
                </c:pt>
                <c:pt idx="81">
                  <c:v>1454.1591312679584</c:v>
                </c:pt>
                <c:pt idx="82">
                  <c:v>1489.9672792254109</c:v>
                </c:pt>
                <c:pt idx="83">
                  <c:v>1525.7754271828635</c:v>
                </c:pt>
                <c:pt idx="84">
                  <c:v>1561.583575140316</c:v>
                </c:pt>
                <c:pt idx="85">
                  <c:v>1597.391723097769</c:v>
                </c:pt>
                <c:pt idx="86">
                  <c:v>1633.1998710552216</c:v>
                </c:pt>
                <c:pt idx="87">
                  <c:v>1669.0080190126741</c:v>
                </c:pt>
                <c:pt idx="88">
                  <c:v>1704.8161669701267</c:v>
                </c:pt>
                <c:pt idx="89">
                  <c:v>1740.6243149275795</c:v>
                </c:pt>
                <c:pt idx="90">
                  <c:v>1776.4324628850325</c:v>
                </c:pt>
                <c:pt idx="91">
                  <c:v>1812.240610842485</c:v>
                </c:pt>
                <c:pt idx="92">
                  <c:v>1848.0487587999376</c:v>
                </c:pt>
                <c:pt idx="93">
                  <c:v>1883.8569067573901</c:v>
                </c:pt>
                <c:pt idx="94">
                  <c:v>1919.6650547148431</c:v>
                </c:pt>
                <c:pt idx="95">
                  <c:v>1955.4732026722957</c:v>
                </c:pt>
                <c:pt idx="96">
                  <c:v>1991.2813506297482</c:v>
                </c:pt>
                <c:pt idx="97">
                  <c:v>2027.089498587201</c:v>
                </c:pt>
                <c:pt idx="98">
                  <c:v>2062.8976465446535</c:v>
                </c:pt>
                <c:pt idx="99">
                  <c:v>2098.7057945021061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-278.16745663409847</c:v>
                </c:pt>
                <c:pt idx="1">
                  <c:v>-278.16745663409847</c:v>
                </c:pt>
                <c:pt idx="2">
                  <c:v>-278.16616888573174</c:v>
                </c:pt>
                <c:pt idx="3">
                  <c:v>-277.91340796098109</c:v>
                </c:pt>
                <c:pt idx="4">
                  <c:v>-277.22232343114314</c:v>
                </c:pt>
                <c:pt idx="5">
                  <c:v>-276.09291529621788</c:v>
                </c:pt>
                <c:pt idx="6">
                  <c:v>-274.52518355620538</c:v>
                </c:pt>
                <c:pt idx="7">
                  <c:v>-272.51912821110545</c:v>
                </c:pt>
                <c:pt idx="8">
                  <c:v>-270.07474926091822</c:v>
                </c:pt>
                <c:pt idx="9">
                  <c:v>-267.19204670564375</c:v>
                </c:pt>
                <c:pt idx="10">
                  <c:v>-263.87102054528202</c:v>
                </c:pt>
                <c:pt idx="11">
                  <c:v>-260.11167077983288</c:v>
                </c:pt>
                <c:pt idx="12">
                  <c:v>-255.91399740929648</c:v>
                </c:pt>
                <c:pt idx="13">
                  <c:v>-251.27800043367267</c:v>
                </c:pt>
                <c:pt idx="14">
                  <c:v>-246.20367985296173</c:v>
                </c:pt>
                <c:pt idx="15">
                  <c:v>-240.69103566716336</c:v>
                </c:pt>
                <c:pt idx="16">
                  <c:v>-234.74006787627769</c:v>
                </c:pt>
                <c:pt idx="17">
                  <c:v>-228.35077648030472</c:v>
                </c:pt>
                <c:pt idx="18">
                  <c:v>-221.52316147924444</c:v>
                </c:pt>
                <c:pt idx="19">
                  <c:v>-214.25722287309691</c:v>
                </c:pt>
                <c:pt idx="20">
                  <c:v>-206.55296066186199</c:v>
                </c:pt>
                <c:pt idx="21">
                  <c:v>-198.41037484553979</c:v>
                </c:pt>
                <c:pt idx="22">
                  <c:v>-189.82946542413026</c:v>
                </c:pt>
                <c:pt idx="23">
                  <c:v>-180.81023239763346</c:v>
                </c:pt>
                <c:pt idx="24">
                  <c:v>-171.35267576604934</c:v>
                </c:pt>
                <c:pt idx="25">
                  <c:v>-161.4567955293779</c:v>
                </c:pt>
                <c:pt idx="26">
                  <c:v>-151.12259168761915</c:v>
                </c:pt>
                <c:pt idx="27">
                  <c:v>-140.35006424077309</c:v>
                </c:pt>
                <c:pt idx="28">
                  <c:v>-129.13921318883976</c:v>
                </c:pt>
                <c:pt idx="29">
                  <c:v>-117.4900385318191</c:v>
                </c:pt>
                <c:pt idx="30">
                  <c:v>-105.4025402697111</c:v>
                </c:pt>
                <c:pt idx="31">
                  <c:v>-92.876718402515763</c:v>
                </c:pt>
                <c:pt idx="32">
                  <c:v>-79.91257293023321</c:v>
                </c:pt>
                <c:pt idx="33">
                  <c:v>-66.510103852863352</c:v>
                </c:pt>
                <c:pt idx="34">
                  <c:v>-52.669311170406097</c:v>
                </c:pt>
                <c:pt idx="35">
                  <c:v>-38.390194882861614</c:v>
                </c:pt>
                <c:pt idx="36">
                  <c:v>-23.672754990229727</c:v>
                </c:pt>
                <c:pt idx="37">
                  <c:v>-13.712699686691565</c:v>
                </c:pt>
                <c:pt idx="38">
                  <c:v>2.1364113835805796</c:v>
                </c:pt>
                <c:pt idx="39">
                  <c:v>18.88513970767621</c:v>
                </c:pt>
                <c:pt idx="40">
                  <c:v>36.533485285595553</c:v>
                </c:pt>
                <c:pt idx="41">
                  <c:v>55.081448117338368</c:v>
                </c:pt>
                <c:pt idx="42">
                  <c:v>74.529028202904755</c:v>
                </c:pt>
                <c:pt idx="43">
                  <c:v>94.87622554229489</c:v>
                </c:pt>
                <c:pt idx="44">
                  <c:v>116.12304013550846</c:v>
                </c:pt>
                <c:pt idx="45">
                  <c:v>138.26947198254578</c:v>
                </c:pt>
                <c:pt idx="46">
                  <c:v>161.31552108340654</c:v>
                </c:pt>
                <c:pt idx="47">
                  <c:v>185.26118743809107</c:v>
                </c:pt>
                <c:pt idx="48">
                  <c:v>210.10647104659898</c:v>
                </c:pt>
                <c:pt idx="49">
                  <c:v>235.85137190893053</c:v>
                </c:pt>
                <c:pt idx="50">
                  <c:v>262.49589002508583</c:v>
                </c:pt>
                <c:pt idx="51">
                  <c:v>290.04002539506456</c:v>
                </c:pt>
                <c:pt idx="52">
                  <c:v>318.48377801886699</c:v>
                </c:pt>
                <c:pt idx="53">
                  <c:v>347.82714789649293</c:v>
                </c:pt>
                <c:pt idx="54">
                  <c:v>378.07013502794257</c:v>
                </c:pt>
                <c:pt idx="55">
                  <c:v>409.21273941321562</c:v>
                </c:pt>
                <c:pt idx="56">
                  <c:v>441.2549610523123</c:v>
                </c:pt>
                <c:pt idx="57">
                  <c:v>474.19679994523273</c:v>
                </c:pt>
                <c:pt idx="58">
                  <c:v>508.03825609197662</c:v>
                </c:pt>
                <c:pt idx="59">
                  <c:v>542.77932949254432</c:v>
                </c:pt>
                <c:pt idx="60">
                  <c:v>578.42002014693537</c:v>
                </c:pt>
                <c:pt idx="61">
                  <c:v>614.96032805514994</c:v>
                </c:pt>
                <c:pt idx="62">
                  <c:v>652.40025321718872</c:v>
                </c:pt>
                <c:pt idx="63">
                  <c:v>690.73979563305045</c:v>
                </c:pt>
                <c:pt idx="64">
                  <c:v>729.97895530273581</c:v>
                </c:pt>
                <c:pt idx="65">
                  <c:v>770.11773222624481</c:v>
                </c:pt>
                <c:pt idx="66">
                  <c:v>811.15612640357733</c:v>
                </c:pt>
                <c:pt idx="67">
                  <c:v>853.09413783473406</c:v>
                </c:pt>
                <c:pt idx="68">
                  <c:v>895.93176651971385</c:v>
                </c:pt>
                <c:pt idx="69">
                  <c:v>939.66901245851716</c:v>
                </c:pt>
                <c:pt idx="70">
                  <c:v>984.30587565114399</c:v>
                </c:pt>
                <c:pt idx="71">
                  <c:v>1029.842356097595</c:v>
                </c:pt>
                <c:pt idx="72">
                  <c:v>1076.2784537978691</c:v>
                </c:pt>
                <c:pt idx="73">
                  <c:v>1123.6141687519669</c:v>
                </c:pt>
                <c:pt idx="74">
                  <c:v>1171.849500959888</c:v>
                </c:pt>
                <c:pt idx="75">
                  <c:v>1220.9844504216328</c:v>
                </c:pt>
                <c:pt idx="76">
                  <c:v>1271.0190171372019</c:v>
                </c:pt>
                <c:pt idx="77">
                  <c:v>1321.9532011065942</c:v>
                </c:pt>
                <c:pt idx="78">
                  <c:v>1373.7870023298099</c:v>
                </c:pt>
                <c:pt idx="79">
                  <c:v>1426.520420806849</c:v>
                </c:pt>
                <c:pt idx="80">
                  <c:v>1480.1534565377124</c:v>
                </c:pt>
                <c:pt idx="81">
                  <c:v>1534.6861095223992</c:v>
                </c:pt>
                <c:pt idx="82">
                  <c:v>1590.118379760909</c:v>
                </c:pt>
                <c:pt idx="83">
                  <c:v>1646.4502672532424</c:v>
                </c:pt>
                <c:pt idx="84">
                  <c:v>1703.6817719993999</c:v>
                </c:pt>
                <c:pt idx="85">
                  <c:v>1761.8128939993815</c:v>
                </c:pt>
                <c:pt idx="86">
                  <c:v>1820.8436332531853</c:v>
                </c:pt>
                <c:pt idx="87">
                  <c:v>1880.7739897608135</c:v>
                </c:pt>
                <c:pt idx="88">
                  <c:v>1941.6039635222653</c:v>
                </c:pt>
                <c:pt idx="89">
                  <c:v>2003.3335545375401</c:v>
                </c:pt>
                <c:pt idx="90">
                  <c:v>2065.9627628066396</c:v>
                </c:pt>
                <c:pt idx="91">
                  <c:v>2129.4915883295621</c:v>
                </c:pt>
                <c:pt idx="92">
                  <c:v>2193.9200311063078</c:v>
                </c:pt>
                <c:pt idx="93">
                  <c:v>2259.2480911368771</c:v>
                </c:pt>
                <c:pt idx="94">
                  <c:v>2325.4757684212709</c:v>
                </c:pt>
                <c:pt idx="95">
                  <c:v>2392.6030629594879</c:v>
                </c:pt>
                <c:pt idx="96">
                  <c:v>2460.6299747515282</c:v>
                </c:pt>
                <c:pt idx="97">
                  <c:v>2529.556503797392</c:v>
                </c:pt>
                <c:pt idx="98">
                  <c:v>2599.3826500970795</c:v>
                </c:pt>
                <c:pt idx="99">
                  <c:v>2670.1084136505906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-1446.3008532857084</c:v>
                </c:pt>
                <c:pt idx="1">
                  <c:v>-1410.4927053282559</c:v>
                </c:pt>
                <c:pt idx="2">
                  <c:v>-1374.6845573708031</c:v>
                </c:pt>
                <c:pt idx="3">
                  <c:v>-1338.8764094133505</c:v>
                </c:pt>
                <c:pt idx="4">
                  <c:v>-1303.0682614558978</c:v>
                </c:pt>
                <c:pt idx="5">
                  <c:v>-1267.2601134984452</c:v>
                </c:pt>
                <c:pt idx="6">
                  <c:v>-1231.4519655409924</c:v>
                </c:pt>
                <c:pt idx="7">
                  <c:v>-1195.6438175835397</c:v>
                </c:pt>
                <c:pt idx="8">
                  <c:v>-1159.8356696260869</c:v>
                </c:pt>
                <c:pt idx="9">
                  <c:v>-1124.0275216686343</c:v>
                </c:pt>
                <c:pt idx="10">
                  <c:v>-1088.2193737111818</c:v>
                </c:pt>
                <c:pt idx="11">
                  <c:v>-1052.411225753729</c:v>
                </c:pt>
                <c:pt idx="12">
                  <c:v>-1016.6030777962765</c:v>
                </c:pt>
                <c:pt idx="13">
                  <c:v>-980.79492983882358</c:v>
                </c:pt>
                <c:pt idx="14">
                  <c:v>-944.98678188137103</c:v>
                </c:pt>
                <c:pt idx="15">
                  <c:v>-909.17863392391837</c:v>
                </c:pt>
                <c:pt idx="16">
                  <c:v>-873.37048596646571</c:v>
                </c:pt>
                <c:pt idx="17">
                  <c:v>-837.56233800901293</c:v>
                </c:pt>
                <c:pt idx="18">
                  <c:v>-801.75419005156027</c:v>
                </c:pt>
                <c:pt idx="19">
                  <c:v>-765.94604209410761</c:v>
                </c:pt>
                <c:pt idx="20">
                  <c:v>-730.13789413665495</c:v>
                </c:pt>
                <c:pt idx="21">
                  <c:v>-694.32974617920229</c:v>
                </c:pt>
                <c:pt idx="22">
                  <c:v>-658.52159822174963</c:v>
                </c:pt>
                <c:pt idx="23">
                  <c:v>-622.71345026429697</c:v>
                </c:pt>
                <c:pt idx="24">
                  <c:v>-586.90530230684431</c:v>
                </c:pt>
                <c:pt idx="25">
                  <c:v>-551.09715434939153</c:v>
                </c:pt>
                <c:pt idx="26">
                  <c:v>-515.28900639193887</c:v>
                </c:pt>
                <c:pt idx="27">
                  <c:v>-479.48085843448621</c:v>
                </c:pt>
                <c:pt idx="28">
                  <c:v>-443.6727104770336</c:v>
                </c:pt>
                <c:pt idx="29">
                  <c:v>-407.86456251958094</c:v>
                </c:pt>
                <c:pt idx="30">
                  <c:v>-372.05641456212823</c:v>
                </c:pt>
                <c:pt idx="31">
                  <c:v>-336.24826660467545</c:v>
                </c:pt>
                <c:pt idx="32">
                  <c:v>-300.44011864722285</c:v>
                </c:pt>
                <c:pt idx="33">
                  <c:v>-264.6319706897703</c:v>
                </c:pt>
                <c:pt idx="34">
                  <c:v>-228.8238227323175</c:v>
                </c:pt>
                <c:pt idx="35">
                  <c:v>-193.01567477486492</c:v>
                </c:pt>
                <c:pt idx="36">
                  <c:v>-157.20752681741212</c:v>
                </c:pt>
                <c:pt idx="37">
                  <c:v>-121.39937885995954</c:v>
                </c:pt>
                <c:pt idx="38">
                  <c:v>-85.591230902506737</c:v>
                </c:pt>
                <c:pt idx="39">
                  <c:v>-49.783082945054161</c:v>
                </c:pt>
                <c:pt idx="40">
                  <c:v>-13.974934987601358</c:v>
                </c:pt>
                <c:pt idx="41">
                  <c:v>21.833212969851214</c:v>
                </c:pt>
                <c:pt idx="42">
                  <c:v>57.641360927303786</c:v>
                </c:pt>
                <c:pt idx="43">
                  <c:v>93.449508884756597</c:v>
                </c:pt>
                <c:pt idx="44">
                  <c:v>129.25765684220917</c:v>
                </c:pt>
                <c:pt idx="45">
                  <c:v>165.06580479966198</c:v>
                </c:pt>
                <c:pt idx="46">
                  <c:v>200.87395275711455</c:v>
                </c:pt>
                <c:pt idx="47">
                  <c:v>236.68210071456735</c:v>
                </c:pt>
                <c:pt idx="48">
                  <c:v>272.4902486720199</c:v>
                </c:pt>
                <c:pt idx="49">
                  <c:v>308.29839662947251</c:v>
                </c:pt>
                <c:pt idx="50">
                  <c:v>344.10654458692528</c:v>
                </c:pt>
                <c:pt idx="51">
                  <c:v>379.91469254437789</c:v>
                </c:pt>
                <c:pt idx="52">
                  <c:v>415.72284050183066</c:v>
                </c:pt>
                <c:pt idx="53">
                  <c:v>451.53098845928326</c:v>
                </c:pt>
                <c:pt idx="54">
                  <c:v>487.33913641673604</c:v>
                </c:pt>
                <c:pt idx="55">
                  <c:v>523.14728437418864</c:v>
                </c:pt>
                <c:pt idx="56">
                  <c:v>558.95543233164119</c:v>
                </c:pt>
                <c:pt idx="57">
                  <c:v>594.76358028909397</c:v>
                </c:pt>
                <c:pt idx="58">
                  <c:v>630.57172824654663</c:v>
                </c:pt>
                <c:pt idx="59">
                  <c:v>666.3798762039994</c:v>
                </c:pt>
                <c:pt idx="60">
                  <c:v>702.18802416145195</c:v>
                </c:pt>
                <c:pt idx="61">
                  <c:v>737.9961721189045</c:v>
                </c:pt>
                <c:pt idx="62">
                  <c:v>773.80432007635761</c:v>
                </c:pt>
                <c:pt idx="63">
                  <c:v>809.61246803381016</c:v>
                </c:pt>
                <c:pt idx="64">
                  <c:v>845.42061599126271</c:v>
                </c:pt>
                <c:pt idx="65">
                  <c:v>881.22876394871525</c:v>
                </c:pt>
                <c:pt idx="66">
                  <c:v>917.03691190616792</c:v>
                </c:pt>
                <c:pt idx="67">
                  <c:v>952.84505986362092</c:v>
                </c:pt>
                <c:pt idx="68">
                  <c:v>988.65320782107347</c:v>
                </c:pt>
                <c:pt idx="69">
                  <c:v>1024.461355778526</c:v>
                </c:pt>
                <c:pt idx="70">
                  <c:v>1060.2695037359786</c:v>
                </c:pt>
                <c:pt idx="71">
                  <c:v>1096.0776516934316</c:v>
                </c:pt>
                <c:pt idx="72">
                  <c:v>1131.8857996508843</c:v>
                </c:pt>
                <c:pt idx="73">
                  <c:v>1167.6939476083369</c:v>
                </c:pt>
                <c:pt idx="74">
                  <c:v>1203.5020955657894</c:v>
                </c:pt>
                <c:pt idx="75">
                  <c:v>1239.310243523242</c:v>
                </c:pt>
                <c:pt idx="76">
                  <c:v>1275.118391480695</c:v>
                </c:pt>
                <c:pt idx="77">
                  <c:v>1310.9265394381475</c:v>
                </c:pt>
                <c:pt idx="78">
                  <c:v>1346.7346873956001</c:v>
                </c:pt>
                <c:pt idx="79">
                  <c:v>1382.5428353530526</c:v>
                </c:pt>
                <c:pt idx="80">
                  <c:v>1418.3509833105059</c:v>
                </c:pt>
                <c:pt idx="81">
                  <c:v>1454.1591312679584</c:v>
                </c:pt>
                <c:pt idx="82">
                  <c:v>1489.9672792254109</c:v>
                </c:pt>
                <c:pt idx="83">
                  <c:v>1525.7754271828635</c:v>
                </c:pt>
                <c:pt idx="84">
                  <c:v>1561.583575140316</c:v>
                </c:pt>
                <c:pt idx="85">
                  <c:v>1597.391723097769</c:v>
                </c:pt>
                <c:pt idx="86">
                  <c:v>1633.1998710552216</c:v>
                </c:pt>
                <c:pt idx="87">
                  <c:v>1669.0080190126741</c:v>
                </c:pt>
                <c:pt idx="88">
                  <c:v>1704.8161669701267</c:v>
                </c:pt>
                <c:pt idx="89">
                  <c:v>1740.6243149275795</c:v>
                </c:pt>
                <c:pt idx="90">
                  <c:v>1776.4324628850325</c:v>
                </c:pt>
                <c:pt idx="91">
                  <c:v>1812.240610842485</c:v>
                </c:pt>
                <c:pt idx="92">
                  <c:v>1848.0487587999376</c:v>
                </c:pt>
                <c:pt idx="93">
                  <c:v>1883.8569067573901</c:v>
                </c:pt>
                <c:pt idx="94">
                  <c:v>1919.6650547148431</c:v>
                </c:pt>
                <c:pt idx="95">
                  <c:v>1955.4732026722957</c:v>
                </c:pt>
                <c:pt idx="96">
                  <c:v>1991.2813506297482</c:v>
                </c:pt>
                <c:pt idx="97">
                  <c:v>2027.089498587201</c:v>
                </c:pt>
                <c:pt idx="98">
                  <c:v>2062.8976465446535</c:v>
                </c:pt>
                <c:pt idx="99">
                  <c:v>2098.7057945021061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2814.6160721893398</c:v>
                </c:pt>
                <c:pt idx="1">
                  <c:v>2814.6160721893398</c:v>
                </c:pt>
                <c:pt idx="2">
                  <c:v>2814.6163720163117</c:v>
                </c:pt>
                <c:pt idx="3">
                  <c:v>2814.6752224444344</c:v>
                </c:pt>
                <c:pt idx="4">
                  <c:v>2814.8361279344358</c:v>
                </c:pt>
                <c:pt idx="5">
                  <c:v>2815.0990884863154</c:v>
                </c:pt>
                <c:pt idx="6">
                  <c:v>2815.4641041000727</c:v>
                </c:pt>
                <c:pt idx="7">
                  <c:v>2815.9311747757083</c:v>
                </c:pt>
                <c:pt idx="8">
                  <c:v>2816.5003005132221</c:v>
                </c:pt>
                <c:pt idx="9">
                  <c:v>2817.1714813126141</c:v>
                </c:pt>
                <c:pt idx="10">
                  <c:v>2817.9447171738843</c:v>
                </c:pt>
                <c:pt idx="11">
                  <c:v>2818.8200080970319</c:v>
                </c:pt>
                <c:pt idx="12">
                  <c:v>2819.7973540820585</c:v>
                </c:pt>
                <c:pt idx="13">
                  <c:v>2820.8767551289634</c:v>
                </c:pt>
                <c:pt idx="14">
                  <c:v>2822.058211237746</c:v>
                </c:pt>
                <c:pt idx="15">
                  <c:v>2823.3417224084064</c:v>
                </c:pt>
                <c:pt idx="16">
                  <c:v>2824.7272886409455</c:v>
                </c:pt>
                <c:pt idx="17">
                  <c:v>2826.2149099353628</c:v>
                </c:pt>
                <c:pt idx="18">
                  <c:v>2827.8045862916583</c:v>
                </c:pt>
                <c:pt idx="19">
                  <c:v>2829.4963177098316</c:v>
                </c:pt>
                <c:pt idx="20">
                  <c:v>2831.2901041898831</c:v>
                </c:pt>
                <c:pt idx="21">
                  <c:v>2833.1859457318128</c:v>
                </c:pt>
                <c:pt idx="22">
                  <c:v>2835.1838423356207</c:v>
                </c:pt>
                <c:pt idx="23">
                  <c:v>2837.2837940013069</c:v>
                </c:pt>
                <c:pt idx="24">
                  <c:v>2839.4858007288708</c:v>
                </c:pt>
                <c:pt idx="25">
                  <c:v>2841.7898625183134</c:v>
                </c:pt>
                <c:pt idx="26">
                  <c:v>2844.1959793696337</c:v>
                </c:pt>
                <c:pt idx="27">
                  <c:v>2846.7041512828323</c:v>
                </c:pt>
                <c:pt idx="28">
                  <c:v>2849.3143782579095</c:v>
                </c:pt>
                <c:pt idx="29">
                  <c:v>2852.0266602948645</c:v>
                </c:pt>
                <c:pt idx="30">
                  <c:v>2854.8409973936969</c:v>
                </c:pt>
                <c:pt idx="31">
                  <c:v>2857.7573895544083</c:v>
                </c:pt>
                <c:pt idx="32">
                  <c:v>2860.7758367769979</c:v>
                </c:pt>
                <c:pt idx="33">
                  <c:v>2863.8963390614654</c:v>
                </c:pt>
                <c:pt idx="34">
                  <c:v>2867.118896407811</c:v>
                </c:pt>
                <c:pt idx="35">
                  <c:v>2870.4435088160349</c:v>
                </c:pt>
                <c:pt idx="36">
                  <c:v>2873.8701762861374</c:v>
                </c:pt>
                <c:pt idx="37">
                  <c:v>2876.1892908057084</c:v>
                </c:pt>
                <c:pt idx="38">
                  <c:v>2879.9233244945358</c:v>
                </c:pt>
                <c:pt idx="39">
                  <c:v>2883.9461854191486</c:v>
                </c:pt>
                <c:pt idx="40">
                  <c:v>2888.2578735795491</c:v>
                </c:pt>
                <c:pt idx="41">
                  <c:v>2892.858388975736</c:v>
                </c:pt>
                <c:pt idx="42">
                  <c:v>2897.7477316077097</c:v>
                </c:pt>
                <c:pt idx="43">
                  <c:v>2902.9259014754698</c:v>
                </c:pt>
                <c:pt idx="44">
                  <c:v>2908.3928985790167</c:v>
                </c:pt>
                <c:pt idx="45">
                  <c:v>2914.1487229183504</c:v>
                </c:pt>
                <c:pt idx="46">
                  <c:v>2920.1933744934704</c:v>
                </c:pt>
                <c:pt idx="47">
                  <c:v>2926.5268533043773</c:v>
                </c:pt>
                <c:pt idx="48">
                  <c:v>2933.1491593510705</c:v>
                </c:pt>
                <c:pt idx="49">
                  <c:v>2940.0602926335505</c:v>
                </c:pt>
                <c:pt idx="50">
                  <c:v>2947.2602531518173</c:v>
                </c:pt>
                <c:pt idx="51">
                  <c:v>2954.7490409058705</c:v>
                </c:pt>
                <c:pt idx="52">
                  <c:v>2962.526655895711</c:v>
                </c:pt>
                <c:pt idx="53">
                  <c:v>2970.5930981213378</c:v>
                </c:pt>
                <c:pt idx="54">
                  <c:v>2978.948367582751</c:v>
                </c:pt>
                <c:pt idx="55">
                  <c:v>2987.5924642799509</c:v>
                </c:pt>
                <c:pt idx="56">
                  <c:v>2996.5253882129373</c:v>
                </c:pt>
                <c:pt idx="57">
                  <c:v>3005.7471393817109</c:v>
                </c:pt>
                <c:pt idx="58">
                  <c:v>3015.2577177862709</c:v>
                </c:pt>
                <c:pt idx="59">
                  <c:v>3025.0571234266176</c:v>
                </c:pt>
                <c:pt idx="60">
                  <c:v>3035.1453563027508</c:v>
                </c:pt>
                <c:pt idx="61">
                  <c:v>3045.5224164146707</c:v>
                </c:pt>
                <c:pt idx="62">
                  <c:v>3056.188303762377</c:v>
                </c:pt>
                <c:pt idx="63">
                  <c:v>3067.1430183458706</c:v>
                </c:pt>
                <c:pt idx="64">
                  <c:v>3078.3865601651501</c:v>
                </c:pt>
                <c:pt idx="65">
                  <c:v>3089.9189292202168</c:v>
                </c:pt>
                <c:pt idx="66">
                  <c:v>3101.7401255110699</c:v>
                </c:pt>
                <c:pt idx="67">
                  <c:v>3113.8501490377098</c:v>
                </c:pt>
                <c:pt idx="68">
                  <c:v>3126.2489998001365</c:v>
                </c:pt>
                <c:pt idx="69">
                  <c:v>3138.9366777983496</c:v>
                </c:pt>
                <c:pt idx="70">
                  <c:v>3151.913183032349</c:v>
                </c:pt>
                <c:pt idx="71">
                  <c:v>3165.1785155021357</c:v>
                </c:pt>
                <c:pt idx="72">
                  <c:v>3178.7326752077088</c:v>
                </c:pt>
                <c:pt idx="73">
                  <c:v>3192.5756621490686</c:v>
                </c:pt>
                <c:pt idx="74">
                  <c:v>3206.7074763262149</c:v>
                </c:pt>
                <c:pt idx="75">
                  <c:v>3221.1281177391479</c:v>
                </c:pt>
                <c:pt idx="76">
                  <c:v>3235.8375863878682</c:v>
                </c:pt>
                <c:pt idx="77">
                  <c:v>3250.835882272374</c:v>
                </c:pt>
                <c:pt idx="78">
                  <c:v>3266.123005392667</c:v>
                </c:pt>
                <c:pt idx="79">
                  <c:v>3281.6989557487468</c:v>
                </c:pt>
                <c:pt idx="80">
                  <c:v>3297.563733340613</c:v>
                </c:pt>
                <c:pt idx="81">
                  <c:v>3313.7173381682665</c:v>
                </c:pt>
                <c:pt idx="82">
                  <c:v>3330.1597702317058</c:v>
                </c:pt>
                <c:pt idx="83">
                  <c:v>3346.8910295309315</c:v>
                </c:pt>
                <c:pt idx="84">
                  <c:v>3363.911116065945</c:v>
                </c:pt>
                <c:pt idx="85">
                  <c:v>3381.2200298367447</c:v>
                </c:pt>
                <c:pt idx="86">
                  <c:v>3398.8177708433309</c:v>
                </c:pt>
                <c:pt idx="87">
                  <c:v>3416.7043390857039</c:v>
                </c:pt>
                <c:pt idx="88">
                  <c:v>3434.8797345638627</c:v>
                </c:pt>
                <c:pt idx="89">
                  <c:v>3453.3439572778093</c:v>
                </c:pt>
                <c:pt idx="90">
                  <c:v>3472.0970072275422</c:v>
                </c:pt>
                <c:pt idx="91">
                  <c:v>3491.1388844130615</c:v>
                </c:pt>
                <c:pt idx="92">
                  <c:v>3510.4695888343676</c:v>
                </c:pt>
                <c:pt idx="93">
                  <c:v>3530.0891204914606</c:v>
                </c:pt>
                <c:pt idx="94">
                  <c:v>3549.9974793843403</c:v>
                </c:pt>
                <c:pt idx="95">
                  <c:v>3570.1946655130059</c:v>
                </c:pt>
                <c:pt idx="96">
                  <c:v>3590.6806788774588</c:v>
                </c:pt>
                <c:pt idx="97">
                  <c:v>3611.4555194776981</c:v>
                </c:pt>
                <c:pt idx="98">
                  <c:v>3632.5191873137242</c:v>
                </c:pt>
                <c:pt idx="99">
                  <c:v>3653.871682385537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-995.57784922864948</c:v>
                </c:pt>
                <c:pt idx="1">
                  <c:v>-967.62975984300954</c:v>
                </c:pt>
                <c:pt idx="2">
                  <c:v>-939.68167045736936</c:v>
                </c:pt>
                <c:pt idx="3">
                  <c:v>-911.73358107172942</c:v>
                </c:pt>
                <c:pt idx="4">
                  <c:v>-883.78549168608936</c:v>
                </c:pt>
                <c:pt idx="5">
                  <c:v>-855.8374023004493</c:v>
                </c:pt>
                <c:pt idx="6">
                  <c:v>-827.88931291480924</c:v>
                </c:pt>
                <c:pt idx="7">
                  <c:v>-799.94122352916918</c:v>
                </c:pt>
                <c:pt idx="8">
                  <c:v>-771.99313414352912</c:v>
                </c:pt>
                <c:pt idx="9">
                  <c:v>-744.04504475788917</c:v>
                </c:pt>
                <c:pt idx="10">
                  <c:v>-716.096955372249</c:v>
                </c:pt>
                <c:pt idx="11">
                  <c:v>-688.14886598660905</c:v>
                </c:pt>
                <c:pt idx="12">
                  <c:v>-660.20077660096899</c:v>
                </c:pt>
                <c:pt idx="13">
                  <c:v>-632.25268721532893</c:v>
                </c:pt>
                <c:pt idx="14">
                  <c:v>-604.30459782968876</c:v>
                </c:pt>
                <c:pt idx="15">
                  <c:v>-576.35650844404881</c:v>
                </c:pt>
                <c:pt idx="16">
                  <c:v>-548.40841905840887</c:v>
                </c:pt>
                <c:pt idx="17">
                  <c:v>-520.46032967276869</c:v>
                </c:pt>
                <c:pt idx="18">
                  <c:v>-492.51224028712863</c:v>
                </c:pt>
                <c:pt idx="19">
                  <c:v>-464.56415090148863</c:v>
                </c:pt>
                <c:pt idx="20">
                  <c:v>-436.61606151584863</c:v>
                </c:pt>
                <c:pt idx="21">
                  <c:v>-408.66797213020851</c:v>
                </c:pt>
                <c:pt idx="22">
                  <c:v>-380.71988274456851</c:v>
                </c:pt>
                <c:pt idx="23">
                  <c:v>-352.77179335892839</c:v>
                </c:pt>
                <c:pt idx="24">
                  <c:v>-324.82370397328839</c:v>
                </c:pt>
                <c:pt idx="25">
                  <c:v>-296.87561458764833</c:v>
                </c:pt>
                <c:pt idx="26">
                  <c:v>-268.92752520200833</c:v>
                </c:pt>
                <c:pt idx="27">
                  <c:v>-240.97943581636821</c:v>
                </c:pt>
                <c:pt idx="28">
                  <c:v>-213.03134643072821</c:v>
                </c:pt>
                <c:pt idx="29">
                  <c:v>-185.08325704508809</c:v>
                </c:pt>
                <c:pt idx="30">
                  <c:v>-157.13516765944811</c:v>
                </c:pt>
                <c:pt idx="31">
                  <c:v>-129.187078273808</c:v>
                </c:pt>
                <c:pt idx="32">
                  <c:v>-101.23898888816801</c:v>
                </c:pt>
                <c:pt idx="33">
                  <c:v>-73.290899502528021</c:v>
                </c:pt>
                <c:pt idx="34">
                  <c:v>-45.342810116887911</c:v>
                </c:pt>
                <c:pt idx="35">
                  <c:v>-17.394720731247915</c:v>
                </c:pt>
                <c:pt idx="36">
                  <c:v>10.553368654392195</c:v>
                </c:pt>
                <c:pt idx="37">
                  <c:v>38.501458040032183</c:v>
                </c:pt>
                <c:pt idx="38">
                  <c:v>66.449547425672293</c:v>
                </c:pt>
                <c:pt idx="39">
                  <c:v>94.39763681131241</c:v>
                </c:pt>
                <c:pt idx="40">
                  <c:v>122.34572619695228</c:v>
                </c:pt>
                <c:pt idx="41">
                  <c:v>150.2938155825924</c:v>
                </c:pt>
                <c:pt idx="42">
                  <c:v>178.24190496823249</c:v>
                </c:pt>
                <c:pt idx="43">
                  <c:v>206.18999435387261</c:v>
                </c:pt>
                <c:pt idx="44">
                  <c:v>234.1380837395125</c:v>
                </c:pt>
                <c:pt idx="45">
                  <c:v>262.08617312515258</c:v>
                </c:pt>
                <c:pt idx="46">
                  <c:v>290.0342625107927</c:v>
                </c:pt>
                <c:pt idx="47">
                  <c:v>317.98235189643282</c:v>
                </c:pt>
                <c:pt idx="48">
                  <c:v>345.93044128207271</c:v>
                </c:pt>
                <c:pt idx="49">
                  <c:v>373.87853066771282</c:v>
                </c:pt>
                <c:pt idx="50">
                  <c:v>401.82662005335288</c:v>
                </c:pt>
                <c:pt idx="51">
                  <c:v>429.77470943899277</c:v>
                </c:pt>
                <c:pt idx="52">
                  <c:v>457.72279882463289</c:v>
                </c:pt>
                <c:pt idx="53">
                  <c:v>485.67088821027301</c:v>
                </c:pt>
                <c:pt idx="54">
                  <c:v>513.61897759591307</c:v>
                </c:pt>
                <c:pt idx="55">
                  <c:v>541.56706698155301</c:v>
                </c:pt>
                <c:pt idx="56">
                  <c:v>569.51515636719307</c:v>
                </c:pt>
                <c:pt idx="57">
                  <c:v>597.46324575283325</c:v>
                </c:pt>
                <c:pt idx="58">
                  <c:v>625.41133513847331</c:v>
                </c:pt>
                <c:pt idx="59">
                  <c:v>653.35942452411314</c:v>
                </c:pt>
                <c:pt idx="60">
                  <c:v>681.30751390975331</c:v>
                </c:pt>
                <c:pt idx="61">
                  <c:v>709.25560329539337</c:v>
                </c:pt>
                <c:pt idx="62">
                  <c:v>737.20369268103354</c:v>
                </c:pt>
                <c:pt idx="63">
                  <c:v>765.15178206667338</c:v>
                </c:pt>
                <c:pt idx="64">
                  <c:v>793.09987145231355</c:v>
                </c:pt>
                <c:pt idx="65">
                  <c:v>821.04796083795361</c:v>
                </c:pt>
                <c:pt idx="66">
                  <c:v>848.99605022359344</c:v>
                </c:pt>
                <c:pt idx="67">
                  <c:v>876.94413960923362</c:v>
                </c:pt>
                <c:pt idx="68">
                  <c:v>904.89222899487368</c:v>
                </c:pt>
                <c:pt idx="69">
                  <c:v>932.84031838051385</c:v>
                </c:pt>
                <c:pt idx="70">
                  <c:v>960.78840776615368</c:v>
                </c:pt>
                <c:pt idx="71">
                  <c:v>988.73649715179374</c:v>
                </c:pt>
                <c:pt idx="72">
                  <c:v>1016.6845865374339</c:v>
                </c:pt>
                <c:pt idx="73">
                  <c:v>1044.632675923074</c:v>
                </c:pt>
                <c:pt idx="74">
                  <c:v>1072.580765308714</c:v>
                </c:pt>
                <c:pt idx="75">
                  <c:v>1100.5288546943539</c:v>
                </c:pt>
                <c:pt idx="76">
                  <c:v>1128.4769440799942</c:v>
                </c:pt>
                <c:pt idx="77">
                  <c:v>1156.425033465634</c:v>
                </c:pt>
                <c:pt idx="78">
                  <c:v>1184.3731228512745</c:v>
                </c:pt>
                <c:pt idx="79">
                  <c:v>1212.3212122369143</c:v>
                </c:pt>
                <c:pt idx="80">
                  <c:v>1240.2693016225542</c:v>
                </c:pt>
                <c:pt idx="81">
                  <c:v>1268.2173910081945</c:v>
                </c:pt>
                <c:pt idx="82">
                  <c:v>1296.1654803938345</c:v>
                </c:pt>
                <c:pt idx="83">
                  <c:v>1324.1135697794743</c:v>
                </c:pt>
                <c:pt idx="84">
                  <c:v>1352.0616591651146</c:v>
                </c:pt>
                <c:pt idx="85">
                  <c:v>1380.0097485507545</c:v>
                </c:pt>
                <c:pt idx="86">
                  <c:v>1407.9578379363948</c:v>
                </c:pt>
                <c:pt idx="87">
                  <c:v>1435.9059273220348</c:v>
                </c:pt>
                <c:pt idx="88">
                  <c:v>1463.8540167076746</c:v>
                </c:pt>
                <c:pt idx="89">
                  <c:v>1491.8021060933149</c:v>
                </c:pt>
                <c:pt idx="90">
                  <c:v>1519.7501954789548</c:v>
                </c:pt>
                <c:pt idx="91">
                  <c:v>1547.6982848645946</c:v>
                </c:pt>
                <c:pt idx="92">
                  <c:v>1575.6463742502351</c:v>
                </c:pt>
                <c:pt idx="93">
                  <c:v>1603.5944636358749</c:v>
                </c:pt>
                <c:pt idx="94">
                  <c:v>1631.5425530215152</c:v>
                </c:pt>
                <c:pt idx="95">
                  <c:v>1659.4906424071551</c:v>
                </c:pt>
                <c:pt idx="96">
                  <c:v>1687.4387317927949</c:v>
                </c:pt>
                <c:pt idx="97">
                  <c:v>1715.3868211784354</c:v>
                </c:pt>
                <c:pt idx="98">
                  <c:v>1743.3349105640752</c:v>
                </c:pt>
                <c:pt idx="99">
                  <c:v>1771.2829999497148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-231.60898353337006</c:v>
                </c:pt>
                <c:pt idx="1">
                  <c:v>-231.60898353337006</c:v>
                </c:pt>
                <c:pt idx="2">
                  <c:v>-231.58622765504794</c:v>
                </c:pt>
                <c:pt idx="3">
                  <c:v>-231.18964076212603</c:v>
                </c:pt>
                <c:pt idx="4">
                  <c:v>-230.29959972003496</c:v>
                </c:pt>
                <c:pt idx="5">
                  <c:v>-228.91610452877484</c:v>
                </c:pt>
                <c:pt idx="6">
                  <c:v>-227.03915518834555</c:v>
                </c:pt>
                <c:pt idx="7">
                  <c:v>-224.66875169874709</c:v>
                </c:pt>
                <c:pt idx="8">
                  <c:v>-221.80489405997957</c:v>
                </c:pt>
                <c:pt idx="9">
                  <c:v>-218.44758227204301</c:v>
                </c:pt>
                <c:pt idx="10">
                  <c:v>-214.59681633493722</c:v>
                </c:pt>
                <c:pt idx="11">
                  <c:v>-210.25259624866231</c:v>
                </c:pt>
                <c:pt idx="12">
                  <c:v>-205.41492201321836</c:v>
                </c:pt>
                <c:pt idx="13">
                  <c:v>-200.08379362860524</c:v>
                </c:pt>
                <c:pt idx="14">
                  <c:v>-194.259211094823</c:v>
                </c:pt>
                <c:pt idx="15">
                  <c:v>-187.94117441187169</c:v>
                </c:pt>
                <c:pt idx="16">
                  <c:v>-181.12968357975126</c:v>
                </c:pt>
                <c:pt idx="17">
                  <c:v>-173.82473859846166</c:v>
                </c:pt>
                <c:pt idx="18">
                  <c:v>-166.02633946800296</c:v>
                </c:pt>
                <c:pt idx="19">
                  <c:v>-157.73448618837514</c:v>
                </c:pt>
                <c:pt idx="20">
                  <c:v>-148.94917875957825</c:v>
                </c:pt>
                <c:pt idx="21">
                  <c:v>-139.67041718161218</c:v>
                </c:pt>
                <c:pt idx="22">
                  <c:v>-129.89820145447703</c:v>
                </c:pt>
                <c:pt idx="23">
                  <c:v>-119.63253157817275</c:v>
                </c:pt>
                <c:pt idx="24">
                  <c:v>-108.87340755269938</c:v>
                </c:pt>
                <c:pt idx="25">
                  <c:v>-97.62082937805684</c:v>
                </c:pt>
                <c:pt idx="26">
                  <c:v>-85.874797054245192</c:v>
                </c:pt>
                <c:pt idx="27">
                  <c:v>-73.635310581264434</c:v>
                </c:pt>
                <c:pt idx="28">
                  <c:v>-60.902369959114594</c:v>
                </c:pt>
                <c:pt idx="29">
                  <c:v>-47.675975187795586</c:v>
                </c:pt>
                <c:pt idx="30">
                  <c:v>-33.956126267307511</c:v>
                </c:pt>
                <c:pt idx="31">
                  <c:v>-19.742823197650267</c:v>
                </c:pt>
                <c:pt idx="32">
                  <c:v>-14.543116426039809</c:v>
                </c:pt>
                <c:pt idx="33">
                  <c:v>1.0546844430929596</c:v>
                </c:pt>
                <c:pt idx="34">
                  <c:v>17.454373483541254</c:v>
                </c:pt>
                <c:pt idx="35">
                  <c:v>34.655950695304931</c:v>
                </c:pt>
                <c:pt idx="36">
                  <c:v>52.659416078384133</c:v>
                </c:pt>
                <c:pt idx="37">
                  <c:v>71.464769632778712</c:v>
                </c:pt>
                <c:pt idx="38">
                  <c:v>91.072011358488822</c:v>
                </c:pt>
                <c:pt idx="39">
                  <c:v>111.48114125551439</c:v>
                </c:pt>
                <c:pt idx="40">
                  <c:v>132.69215932385526</c:v>
                </c:pt>
                <c:pt idx="41">
                  <c:v>154.70506556351174</c:v>
                </c:pt>
                <c:pt idx="42">
                  <c:v>177.51985997448367</c:v>
                </c:pt>
                <c:pt idx="43">
                  <c:v>201.13654255677105</c:v>
                </c:pt>
                <c:pt idx="44">
                  <c:v>225.55511331037371</c:v>
                </c:pt>
                <c:pt idx="45">
                  <c:v>250.77557223529203</c:v>
                </c:pt>
                <c:pt idx="46">
                  <c:v>276.7979193315258</c:v>
                </c:pt>
                <c:pt idx="47">
                  <c:v>303.62215459907503</c:v>
                </c:pt>
                <c:pt idx="48">
                  <c:v>331.24827803793949</c:v>
                </c:pt>
                <c:pt idx="49">
                  <c:v>359.67628964811962</c:v>
                </c:pt>
                <c:pt idx="50">
                  <c:v>388.90618942961521</c:v>
                </c:pt>
                <c:pt idx="51">
                  <c:v>418.93797738242603</c:v>
                </c:pt>
                <c:pt idx="52">
                  <c:v>449.77165350655247</c:v>
                </c:pt>
                <c:pt idx="53">
                  <c:v>481.40721780199448</c:v>
                </c:pt>
                <c:pt idx="54">
                  <c:v>513.84467026875188</c:v>
                </c:pt>
                <c:pt idx="55">
                  <c:v>547.08401090682446</c:v>
                </c:pt>
                <c:pt idx="56">
                  <c:v>581.12523971621272</c:v>
                </c:pt>
                <c:pt idx="57">
                  <c:v>615.96835669691643</c:v>
                </c:pt>
                <c:pt idx="58">
                  <c:v>651.61336184893571</c:v>
                </c:pt>
                <c:pt idx="59">
                  <c:v>688.0602551722701</c:v>
                </c:pt>
                <c:pt idx="60">
                  <c:v>725.30903666692029</c:v>
                </c:pt>
                <c:pt idx="61">
                  <c:v>763.35970633288593</c:v>
                </c:pt>
                <c:pt idx="62">
                  <c:v>802.21226417016703</c:v>
                </c:pt>
                <c:pt idx="63">
                  <c:v>841.86671017876324</c:v>
                </c:pt>
                <c:pt idx="64">
                  <c:v>882.32304435867513</c:v>
                </c:pt>
                <c:pt idx="65">
                  <c:v>923.58126670990259</c:v>
                </c:pt>
                <c:pt idx="66">
                  <c:v>965.64137723244517</c:v>
                </c:pt>
                <c:pt idx="67">
                  <c:v>1008.5033759263034</c:v>
                </c:pt>
                <c:pt idx="68">
                  <c:v>1052.1672627914772</c:v>
                </c:pt>
                <c:pt idx="69">
                  <c:v>1096.6330378279665</c:v>
                </c:pt>
                <c:pt idx="70">
                  <c:v>1141.9007010357709</c:v>
                </c:pt>
                <c:pt idx="71">
                  <c:v>1187.9702524148911</c:v>
                </c:pt>
                <c:pt idx="72">
                  <c:v>1234.8416919653266</c:v>
                </c:pt>
                <c:pt idx="73">
                  <c:v>1282.5150196870779</c:v>
                </c:pt>
                <c:pt idx="74">
                  <c:v>1330.9902355801439</c:v>
                </c:pt>
                <c:pt idx="75">
                  <c:v>1380.2673396445257</c:v>
                </c:pt>
                <c:pt idx="76">
                  <c:v>1430.3463318802235</c:v>
                </c:pt>
                <c:pt idx="77">
                  <c:v>1481.2272122872362</c:v>
                </c:pt>
                <c:pt idx="78">
                  <c:v>1532.9099808655649</c:v>
                </c:pt>
                <c:pt idx="79">
                  <c:v>1585.3946376152085</c:v>
                </c:pt>
                <c:pt idx="80">
                  <c:v>1638.6811825361672</c:v>
                </c:pt>
                <c:pt idx="81">
                  <c:v>1692.7696156284424</c:v>
                </c:pt>
                <c:pt idx="82">
                  <c:v>1747.6599368920322</c:v>
                </c:pt>
                <c:pt idx="83">
                  <c:v>1803.3521463269371</c:v>
                </c:pt>
                <c:pt idx="84">
                  <c:v>1859.8462439331588</c:v>
                </c:pt>
                <c:pt idx="85">
                  <c:v>1917.1422297106949</c:v>
                </c:pt>
                <c:pt idx="86">
                  <c:v>1975.2401036595472</c:v>
                </c:pt>
                <c:pt idx="87">
                  <c:v>2034.1398657797142</c:v>
                </c:pt>
                <c:pt idx="88">
                  <c:v>2093.8415160711966</c:v>
                </c:pt>
                <c:pt idx="89">
                  <c:v>2154.3450545339956</c:v>
                </c:pt>
                <c:pt idx="90">
                  <c:v>2215.6504811681089</c:v>
                </c:pt>
                <c:pt idx="91">
                  <c:v>2277.7577959735377</c:v>
                </c:pt>
                <c:pt idx="92">
                  <c:v>2340.666998950283</c:v>
                </c:pt>
                <c:pt idx="93">
                  <c:v>2404.3780900983425</c:v>
                </c:pt>
                <c:pt idx="94">
                  <c:v>2468.8910694177189</c:v>
                </c:pt>
                <c:pt idx="95">
                  <c:v>2534.2059369084095</c:v>
                </c:pt>
                <c:pt idx="96">
                  <c:v>2600.3226925704153</c:v>
                </c:pt>
                <c:pt idx="97">
                  <c:v>2667.2413364037384</c:v>
                </c:pt>
                <c:pt idx="98">
                  <c:v>2734.9618684083748</c:v>
                </c:pt>
                <c:pt idx="99">
                  <c:v>2803.4842885843268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-995.57784922864948</c:v>
                </c:pt>
                <c:pt idx="1">
                  <c:v>-967.62975984300954</c:v>
                </c:pt>
                <c:pt idx="2">
                  <c:v>-939.68167045736936</c:v>
                </c:pt>
                <c:pt idx="3">
                  <c:v>-911.73358107172942</c:v>
                </c:pt>
                <c:pt idx="4">
                  <c:v>-883.78549168608936</c:v>
                </c:pt>
                <c:pt idx="5">
                  <c:v>-855.8374023004493</c:v>
                </c:pt>
                <c:pt idx="6">
                  <c:v>-827.88931291480924</c:v>
                </c:pt>
                <c:pt idx="7">
                  <c:v>-799.94122352916918</c:v>
                </c:pt>
                <c:pt idx="8">
                  <c:v>-771.99313414352912</c:v>
                </c:pt>
                <c:pt idx="9">
                  <c:v>-744.04504475788917</c:v>
                </c:pt>
                <c:pt idx="10">
                  <c:v>-716.096955372249</c:v>
                </c:pt>
                <c:pt idx="11">
                  <c:v>-688.14886598660905</c:v>
                </c:pt>
                <c:pt idx="12">
                  <c:v>-660.20077660096899</c:v>
                </c:pt>
                <c:pt idx="13">
                  <c:v>-632.25268721532893</c:v>
                </c:pt>
                <c:pt idx="14">
                  <c:v>-604.30459782968876</c:v>
                </c:pt>
                <c:pt idx="15">
                  <c:v>-576.35650844404881</c:v>
                </c:pt>
                <c:pt idx="16">
                  <c:v>-548.40841905840887</c:v>
                </c:pt>
                <c:pt idx="17">
                  <c:v>-520.46032967276869</c:v>
                </c:pt>
                <c:pt idx="18">
                  <c:v>-492.51224028712863</c:v>
                </c:pt>
                <c:pt idx="19">
                  <c:v>-464.56415090148863</c:v>
                </c:pt>
                <c:pt idx="20">
                  <c:v>-436.61606151584863</c:v>
                </c:pt>
                <c:pt idx="21">
                  <c:v>-408.66797213020851</c:v>
                </c:pt>
                <c:pt idx="22">
                  <c:v>-380.71988274456851</c:v>
                </c:pt>
                <c:pt idx="23">
                  <c:v>-352.77179335892839</c:v>
                </c:pt>
                <c:pt idx="24">
                  <c:v>-324.82370397328839</c:v>
                </c:pt>
                <c:pt idx="25">
                  <c:v>-296.87561458764833</c:v>
                </c:pt>
                <c:pt idx="26">
                  <c:v>-268.92752520200833</c:v>
                </c:pt>
                <c:pt idx="27">
                  <c:v>-240.97943581636821</c:v>
                </c:pt>
                <c:pt idx="28">
                  <c:v>-213.03134643072821</c:v>
                </c:pt>
                <c:pt idx="29">
                  <c:v>-185.08325704508809</c:v>
                </c:pt>
                <c:pt idx="30">
                  <c:v>-157.13516765944811</c:v>
                </c:pt>
                <c:pt idx="31">
                  <c:v>-129.187078273808</c:v>
                </c:pt>
                <c:pt idx="32">
                  <c:v>-101.23898888816801</c:v>
                </c:pt>
                <c:pt idx="33">
                  <c:v>-73.290899502528021</c:v>
                </c:pt>
                <c:pt idx="34">
                  <c:v>-45.342810116887911</c:v>
                </c:pt>
                <c:pt idx="35">
                  <c:v>-17.394720731247915</c:v>
                </c:pt>
                <c:pt idx="36">
                  <c:v>10.553368654392195</c:v>
                </c:pt>
                <c:pt idx="37">
                  <c:v>38.501458040032183</c:v>
                </c:pt>
                <c:pt idx="38">
                  <c:v>66.449547425672293</c:v>
                </c:pt>
                <c:pt idx="39">
                  <c:v>94.39763681131241</c:v>
                </c:pt>
                <c:pt idx="40">
                  <c:v>122.34572619695228</c:v>
                </c:pt>
                <c:pt idx="41">
                  <c:v>150.2938155825924</c:v>
                </c:pt>
                <c:pt idx="42">
                  <c:v>178.24190496823249</c:v>
                </c:pt>
                <c:pt idx="43">
                  <c:v>206.18999435387261</c:v>
                </c:pt>
                <c:pt idx="44">
                  <c:v>234.1380837395125</c:v>
                </c:pt>
                <c:pt idx="45">
                  <c:v>262.08617312515258</c:v>
                </c:pt>
                <c:pt idx="46">
                  <c:v>290.0342625107927</c:v>
                </c:pt>
                <c:pt idx="47">
                  <c:v>317.98235189643282</c:v>
                </c:pt>
                <c:pt idx="48">
                  <c:v>345.93044128207271</c:v>
                </c:pt>
                <c:pt idx="49">
                  <c:v>373.87853066771282</c:v>
                </c:pt>
                <c:pt idx="50">
                  <c:v>401.82662005335288</c:v>
                </c:pt>
                <c:pt idx="51">
                  <c:v>429.77470943899277</c:v>
                </c:pt>
                <c:pt idx="52">
                  <c:v>457.72279882463289</c:v>
                </c:pt>
                <c:pt idx="53">
                  <c:v>485.67088821027301</c:v>
                </c:pt>
                <c:pt idx="54">
                  <c:v>513.61897759591307</c:v>
                </c:pt>
                <c:pt idx="55">
                  <c:v>541.56706698155301</c:v>
                </c:pt>
                <c:pt idx="56">
                  <c:v>569.51515636719307</c:v>
                </c:pt>
                <c:pt idx="57">
                  <c:v>597.46324575283325</c:v>
                </c:pt>
                <c:pt idx="58">
                  <c:v>625.41133513847331</c:v>
                </c:pt>
                <c:pt idx="59">
                  <c:v>653.35942452411314</c:v>
                </c:pt>
                <c:pt idx="60">
                  <c:v>681.30751390975331</c:v>
                </c:pt>
                <c:pt idx="61">
                  <c:v>709.25560329539337</c:v>
                </c:pt>
                <c:pt idx="62">
                  <c:v>737.20369268103354</c:v>
                </c:pt>
                <c:pt idx="63">
                  <c:v>765.15178206667338</c:v>
                </c:pt>
                <c:pt idx="64">
                  <c:v>793.09987145231355</c:v>
                </c:pt>
                <c:pt idx="65">
                  <c:v>821.04796083795361</c:v>
                </c:pt>
                <c:pt idx="66">
                  <c:v>848.99605022359344</c:v>
                </c:pt>
                <c:pt idx="67">
                  <c:v>876.94413960923362</c:v>
                </c:pt>
                <c:pt idx="68">
                  <c:v>904.89222899487368</c:v>
                </c:pt>
                <c:pt idx="69">
                  <c:v>932.84031838051385</c:v>
                </c:pt>
                <c:pt idx="70">
                  <c:v>960.78840776615368</c:v>
                </c:pt>
                <c:pt idx="71">
                  <c:v>988.73649715179374</c:v>
                </c:pt>
                <c:pt idx="72">
                  <c:v>1016.6845865374339</c:v>
                </c:pt>
                <c:pt idx="73">
                  <c:v>1044.632675923074</c:v>
                </c:pt>
                <c:pt idx="74">
                  <c:v>1072.580765308714</c:v>
                </c:pt>
                <c:pt idx="75">
                  <c:v>1100.5288546943539</c:v>
                </c:pt>
                <c:pt idx="76">
                  <c:v>1128.4769440799942</c:v>
                </c:pt>
                <c:pt idx="77">
                  <c:v>1156.425033465634</c:v>
                </c:pt>
                <c:pt idx="78">
                  <c:v>1184.3731228512745</c:v>
                </c:pt>
                <c:pt idx="79">
                  <c:v>1212.3212122369143</c:v>
                </c:pt>
                <c:pt idx="80">
                  <c:v>1240.2693016225542</c:v>
                </c:pt>
                <c:pt idx="81">
                  <c:v>1268.2173910081945</c:v>
                </c:pt>
                <c:pt idx="82">
                  <c:v>1296.1654803938345</c:v>
                </c:pt>
                <c:pt idx="83">
                  <c:v>1324.1135697794743</c:v>
                </c:pt>
                <c:pt idx="84">
                  <c:v>1352.0616591651146</c:v>
                </c:pt>
                <c:pt idx="85">
                  <c:v>1380.0097485507545</c:v>
                </c:pt>
                <c:pt idx="86">
                  <c:v>1407.9578379363948</c:v>
                </c:pt>
                <c:pt idx="87">
                  <c:v>1435.9059273220348</c:v>
                </c:pt>
                <c:pt idx="88">
                  <c:v>1463.8540167076746</c:v>
                </c:pt>
                <c:pt idx="89">
                  <c:v>1491.8021060933149</c:v>
                </c:pt>
                <c:pt idx="90">
                  <c:v>1519.7501954789548</c:v>
                </c:pt>
                <c:pt idx="91">
                  <c:v>1547.6982848645946</c:v>
                </c:pt>
                <c:pt idx="92">
                  <c:v>1575.6463742502351</c:v>
                </c:pt>
                <c:pt idx="93">
                  <c:v>1603.5944636358749</c:v>
                </c:pt>
                <c:pt idx="94">
                  <c:v>1631.5425530215152</c:v>
                </c:pt>
                <c:pt idx="95">
                  <c:v>1659.4906424071551</c:v>
                </c:pt>
                <c:pt idx="96">
                  <c:v>1687.4387317927949</c:v>
                </c:pt>
                <c:pt idx="97">
                  <c:v>1715.3868211784354</c:v>
                </c:pt>
                <c:pt idx="98">
                  <c:v>1743.3349105640752</c:v>
                </c:pt>
                <c:pt idx="99">
                  <c:v>1771.2829999497148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2837.0480280219949</c:v>
                </c:pt>
                <c:pt idx="1">
                  <c:v>2837.0480280219949</c:v>
                </c:pt>
                <c:pt idx="2">
                  <c:v>2837.0523450286682</c:v>
                </c:pt>
                <c:pt idx="3">
                  <c:v>2837.1275813363641</c:v>
                </c:pt>
                <c:pt idx="4">
                  <c:v>2837.2964305921</c:v>
                </c:pt>
                <c:pt idx="5">
                  <c:v>2837.5588927958761</c:v>
                </c:pt>
                <c:pt idx="6">
                  <c:v>2837.9149679476932</c:v>
                </c:pt>
                <c:pt idx="7">
                  <c:v>2838.3646560475499</c:v>
                </c:pt>
                <c:pt idx="8">
                  <c:v>2838.9079570954468</c:v>
                </c:pt>
                <c:pt idx="9">
                  <c:v>2839.5448710913847</c:v>
                </c:pt>
                <c:pt idx="10">
                  <c:v>2840.2753980353627</c:v>
                </c:pt>
                <c:pt idx="11">
                  <c:v>2841.0995379273809</c:v>
                </c:pt>
                <c:pt idx="12">
                  <c:v>2842.0172907674396</c:v>
                </c:pt>
                <c:pt idx="13">
                  <c:v>2843.0286565555384</c:v>
                </c:pt>
                <c:pt idx="14">
                  <c:v>2844.1336352916774</c:v>
                </c:pt>
                <c:pt idx="15">
                  <c:v>2845.3322269758573</c:v>
                </c:pt>
                <c:pt idx="16">
                  <c:v>2846.624431608077</c:v>
                </c:pt>
                <c:pt idx="17">
                  <c:v>2848.0102491883376</c:v>
                </c:pt>
                <c:pt idx="18">
                  <c:v>2849.489679716638</c:v>
                </c:pt>
                <c:pt idx="19">
                  <c:v>2851.0627231929789</c:v>
                </c:pt>
                <c:pt idx="20">
                  <c:v>2852.7293796173599</c:v>
                </c:pt>
                <c:pt idx="21">
                  <c:v>2854.4896489897815</c:v>
                </c:pt>
                <c:pt idx="22">
                  <c:v>2856.3435313102436</c:v>
                </c:pt>
                <c:pt idx="23">
                  <c:v>2858.2910265787455</c:v>
                </c:pt>
                <c:pt idx="24">
                  <c:v>2860.3321347952883</c:v>
                </c:pt>
                <c:pt idx="25">
                  <c:v>2862.4668559598708</c:v>
                </c:pt>
                <c:pt idx="26">
                  <c:v>2864.6951900724939</c:v>
                </c:pt>
                <c:pt idx="27">
                  <c:v>2867.0171371331571</c:v>
                </c:pt>
                <c:pt idx="28">
                  <c:v>2869.4326971418614</c:v>
                </c:pt>
                <c:pt idx="29">
                  <c:v>2871.9418700986057</c:v>
                </c:pt>
                <c:pt idx="30">
                  <c:v>2874.5446560033902</c:v>
                </c:pt>
                <c:pt idx="31">
                  <c:v>2877.2410548562148</c:v>
                </c:pt>
                <c:pt idx="32">
                  <c:v>2878.2602770698604</c:v>
                </c:pt>
                <c:pt idx="33">
                  <c:v>2881.355098342051</c:v>
                </c:pt>
                <c:pt idx="34">
                  <c:v>2884.7073703722681</c:v>
                </c:pt>
                <c:pt idx="35">
                  <c:v>2888.3170931605118</c:v>
                </c:pt>
                <c:pt idx="36">
                  <c:v>2892.1842667067835</c:v>
                </c:pt>
                <c:pt idx="37">
                  <c:v>2896.3088910110814</c:v>
                </c:pt>
                <c:pt idx="38">
                  <c:v>2900.6909660734068</c:v>
                </c:pt>
                <c:pt idx="39">
                  <c:v>2905.3304918937588</c:v>
                </c:pt>
                <c:pt idx="40">
                  <c:v>2910.2274684721383</c:v>
                </c:pt>
                <c:pt idx="41">
                  <c:v>2915.3818958085444</c:v>
                </c:pt>
                <c:pt idx="42">
                  <c:v>2920.7937739029776</c:v>
                </c:pt>
                <c:pt idx="43">
                  <c:v>2926.4631027554383</c:v>
                </c:pt>
                <c:pt idx="44">
                  <c:v>2932.3898823659251</c:v>
                </c:pt>
                <c:pt idx="45">
                  <c:v>2938.57411273444</c:v>
                </c:pt>
                <c:pt idx="46">
                  <c:v>2945.0157938609809</c:v>
                </c:pt>
                <c:pt idx="47">
                  <c:v>2951.714925745549</c:v>
                </c:pt>
                <c:pt idx="48">
                  <c:v>2958.6715083881445</c:v>
                </c:pt>
                <c:pt idx="49">
                  <c:v>2965.8855417887667</c:v>
                </c:pt>
                <c:pt idx="50">
                  <c:v>2973.3570259474163</c:v>
                </c:pt>
                <c:pt idx="51">
                  <c:v>2981.0859608640922</c:v>
                </c:pt>
                <c:pt idx="52">
                  <c:v>2989.0723465387955</c:v>
                </c:pt>
                <c:pt idx="53">
                  <c:v>2997.3161829715259</c:v>
                </c:pt>
                <c:pt idx="54">
                  <c:v>3005.8174701622838</c:v>
                </c:pt>
                <c:pt idx="55">
                  <c:v>3014.5762081110679</c:v>
                </c:pt>
                <c:pt idx="56">
                  <c:v>3023.5923968178795</c:v>
                </c:pt>
                <c:pt idx="57">
                  <c:v>3032.8660362827172</c:v>
                </c:pt>
                <c:pt idx="58">
                  <c:v>3042.3971265055825</c:v>
                </c:pt>
                <c:pt idx="59">
                  <c:v>3052.1856674864748</c:v>
                </c:pt>
                <c:pt idx="60">
                  <c:v>3062.2316592253947</c:v>
                </c:pt>
                <c:pt idx="61">
                  <c:v>3072.5351017223411</c:v>
                </c:pt>
                <c:pt idx="62">
                  <c:v>3083.0959949773141</c:v>
                </c:pt>
                <c:pt idx="63">
                  <c:v>3093.9143389903143</c:v>
                </c:pt>
                <c:pt idx="64">
                  <c:v>3104.9901337613423</c:v>
                </c:pt>
                <c:pt idx="65">
                  <c:v>3116.3233792903961</c:v>
                </c:pt>
                <c:pt idx="66">
                  <c:v>3127.9140755774774</c:v>
                </c:pt>
                <c:pt idx="67">
                  <c:v>3139.7622226225858</c:v>
                </c:pt>
                <c:pt idx="68">
                  <c:v>3151.8678204257212</c:v>
                </c:pt>
                <c:pt idx="69">
                  <c:v>3164.2308689868842</c:v>
                </c:pt>
                <c:pt idx="70">
                  <c:v>3176.8513683060733</c:v>
                </c:pt>
                <c:pt idx="71">
                  <c:v>3189.7293183832894</c:v>
                </c:pt>
                <c:pt idx="72">
                  <c:v>3202.8647192185331</c:v>
                </c:pt>
                <c:pt idx="73">
                  <c:v>3216.2575708118034</c:v>
                </c:pt>
                <c:pt idx="74">
                  <c:v>3229.9078731631007</c:v>
                </c:pt>
                <c:pt idx="75">
                  <c:v>3243.8156262724256</c:v>
                </c:pt>
                <c:pt idx="76">
                  <c:v>3257.9808301397766</c:v>
                </c:pt>
                <c:pt idx="77">
                  <c:v>3272.4034847651551</c:v>
                </c:pt>
                <c:pt idx="78">
                  <c:v>3287.0835901485607</c:v>
                </c:pt>
                <c:pt idx="79">
                  <c:v>3302.0211462899929</c:v>
                </c:pt>
                <c:pt idx="80">
                  <c:v>3317.2161531894521</c:v>
                </c:pt>
                <c:pt idx="81">
                  <c:v>3332.6686108469394</c:v>
                </c:pt>
                <c:pt idx="82">
                  <c:v>3348.3785192624528</c:v>
                </c:pt>
                <c:pt idx="83">
                  <c:v>3364.3458784359932</c:v>
                </c:pt>
                <c:pt idx="84">
                  <c:v>3380.5706883675607</c:v>
                </c:pt>
                <c:pt idx="85">
                  <c:v>3397.0529490571548</c:v>
                </c:pt>
                <c:pt idx="86">
                  <c:v>3413.7926605047764</c:v>
                </c:pt>
                <c:pt idx="87">
                  <c:v>3430.7898227104251</c:v>
                </c:pt>
                <c:pt idx="88">
                  <c:v>3448.0444356741</c:v>
                </c:pt>
                <c:pt idx="89">
                  <c:v>3465.5564993958033</c:v>
                </c:pt>
                <c:pt idx="90">
                  <c:v>3483.3260138755322</c:v>
                </c:pt>
                <c:pt idx="91">
                  <c:v>3501.3529791132892</c:v>
                </c:pt>
                <c:pt idx="92">
                  <c:v>3519.6373951090727</c:v>
                </c:pt>
                <c:pt idx="93">
                  <c:v>3538.1792618628833</c:v>
                </c:pt>
                <c:pt idx="94">
                  <c:v>3556.978579374721</c:v>
                </c:pt>
                <c:pt idx="95">
                  <c:v>3576.0353476445853</c:v>
                </c:pt>
                <c:pt idx="96">
                  <c:v>3595.3495666724766</c:v>
                </c:pt>
                <c:pt idx="97">
                  <c:v>3614.9212364583955</c:v>
                </c:pt>
                <c:pt idx="98">
                  <c:v>3634.7503570023409</c:v>
                </c:pt>
                <c:pt idx="99">
                  <c:v>3654.836928304313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-897.69051251713495</c:v>
                </c:pt>
                <c:pt idx="1">
                  <c:v>-871.84419142200318</c:v>
                </c:pt>
                <c:pt idx="2">
                  <c:v>-845.99787032687152</c:v>
                </c:pt>
                <c:pt idx="3">
                  <c:v>-820.15154923173975</c:v>
                </c:pt>
                <c:pt idx="4">
                  <c:v>-794.30522813660798</c:v>
                </c:pt>
                <c:pt idx="5">
                  <c:v>-768.45890704147632</c:v>
                </c:pt>
                <c:pt idx="6">
                  <c:v>-742.61258594634467</c:v>
                </c:pt>
                <c:pt idx="7">
                  <c:v>-716.76626485121301</c:v>
                </c:pt>
                <c:pt idx="8">
                  <c:v>-690.91994375608124</c:v>
                </c:pt>
                <c:pt idx="9">
                  <c:v>-665.07362266094958</c:v>
                </c:pt>
                <c:pt idx="10">
                  <c:v>-639.22730156581781</c:v>
                </c:pt>
                <c:pt idx="11">
                  <c:v>-613.38098047068627</c:v>
                </c:pt>
                <c:pt idx="12">
                  <c:v>-587.53465937555438</c:v>
                </c:pt>
                <c:pt idx="13">
                  <c:v>-561.68833828042273</c:v>
                </c:pt>
                <c:pt idx="14">
                  <c:v>-535.84201718529107</c:v>
                </c:pt>
                <c:pt idx="15">
                  <c:v>-509.9956960901593</c:v>
                </c:pt>
                <c:pt idx="16">
                  <c:v>-484.14937499502759</c:v>
                </c:pt>
                <c:pt idx="17">
                  <c:v>-458.30305389989593</c:v>
                </c:pt>
                <c:pt idx="18">
                  <c:v>-432.45673280476416</c:v>
                </c:pt>
                <c:pt idx="19">
                  <c:v>-406.6104117096325</c:v>
                </c:pt>
                <c:pt idx="20">
                  <c:v>-380.76409061450079</c:v>
                </c:pt>
                <c:pt idx="21">
                  <c:v>-354.91776951936913</c:v>
                </c:pt>
                <c:pt idx="22">
                  <c:v>-329.07144842423742</c:v>
                </c:pt>
                <c:pt idx="23">
                  <c:v>-303.22512732910565</c:v>
                </c:pt>
                <c:pt idx="24">
                  <c:v>-277.37880623397393</c:v>
                </c:pt>
                <c:pt idx="25">
                  <c:v>-251.53248513884225</c:v>
                </c:pt>
                <c:pt idx="26">
                  <c:v>-225.68616404371056</c:v>
                </c:pt>
                <c:pt idx="27">
                  <c:v>-199.83984294857888</c:v>
                </c:pt>
                <c:pt idx="28">
                  <c:v>-173.99352185344719</c:v>
                </c:pt>
                <c:pt idx="29">
                  <c:v>-148.14720075831539</c:v>
                </c:pt>
                <c:pt idx="30">
                  <c:v>-122.30087966318371</c:v>
                </c:pt>
                <c:pt idx="31">
                  <c:v>-96.454558568052022</c:v>
                </c:pt>
                <c:pt idx="32">
                  <c:v>-70.608237472920322</c:v>
                </c:pt>
                <c:pt idx="33">
                  <c:v>-44.761916377788644</c:v>
                </c:pt>
                <c:pt idx="34">
                  <c:v>-18.915595282656955</c:v>
                </c:pt>
                <c:pt idx="35">
                  <c:v>6.9307258124747317</c:v>
                </c:pt>
                <c:pt idx="36">
                  <c:v>32.777046907606532</c:v>
                </c:pt>
                <c:pt idx="37">
                  <c:v>58.623368002738225</c:v>
                </c:pt>
                <c:pt idx="38">
                  <c:v>84.469689097869903</c:v>
                </c:pt>
                <c:pt idx="39">
                  <c:v>110.31601019300159</c:v>
                </c:pt>
                <c:pt idx="40">
                  <c:v>136.16233128813329</c:v>
                </c:pt>
                <c:pt idx="41">
                  <c:v>162.00865238326509</c:v>
                </c:pt>
                <c:pt idx="42">
                  <c:v>187.85497347839666</c:v>
                </c:pt>
                <c:pt idx="43">
                  <c:v>213.70129457352846</c:v>
                </c:pt>
                <c:pt idx="44">
                  <c:v>239.54761566866003</c:v>
                </c:pt>
                <c:pt idx="45">
                  <c:v>265.39393676379183</c:v>
                </c:pt>
                <c:pt idx="46">
                  <c:v>291.24025785892366</c:v>
                </c:pt>
                <c:pt idx="47">
                  <c:v>317.0865789540552</c:v>
                </c:pt>
                <c:pt idx="48">
                  <c:v>342.93290004918703</c:v>
                </c:pt>
                <c:pt idx="49">
                  <c:v>368.77922114431857</c:v>
                </c:pt>
                <c:pt idx="50">
                  <c:v>394.6255422394504</c:v>
                </c:pt>
                <c:pt idx="51">
                  <c:v>420.47186333458194</c:v>
                </c:pt>
                <c:pt idx="52">
                  <c:v>446.31818442971377</c:v>
                </c:pt>
                <c:pt idx="53">
                  <c:v>472.16450552484554</c:v>
                </c:pt>
                <c:pt idx="54">
                  <c:v>498.01082661997714</c:v>
                </c:pt>
                <c:pt idx="55">
                  <c:v>523.85714771510891</c:v>
                </c:pt>
                <c:pt idx="56">
                  <c:v>549.70346881024045</c:v>
                </c:pt>
                <c:pt idx="57">
                  <c:v>575.54978990537234</c:v>
                </c:pt>
                <c:pt idx="58">
                  <c:v>601.39611100050411</c:v>
                </c:pt>
                <c:pt idx="59">
                  <c:v>627.24243209563565</c:v>
                </c:pt>
                <c:pt idx="60">
                  <c:v>653.08875319076753</c:v>
                </c:pt>
                <c:pt idx="61">
                  <c:v>678.93507428589908</c:v>
                </c:pt>
                <c:pt idx="62">
                  <c:v>704.78139538103085</c:v>
                </c:pt>
                <c:pt idx="63">
                  <c:v>730.62771647616239</c:v>
                </c:pt>
                <c:pt idx="64">
                  <c:v>756.47403757129428</c:v>
                </c:pt>
                <c:pt idx="65">
                  <c:v>782.32035866642605</c:v>
                </c:pt>
                <c:pt idx="66">
                  <c:v>808.16667976155759</c:v>
                </c:pt>
                <c:pt idx="67">
                  <c:v>834.01300085668936</c:v>
                </c:pt>
                <c:pt idx="68">
                  <c:v>859.85932195182102</c:v>
                </c:pt>
                <c:pt idx="69">
                  <c:v>885.70564304695279</c:v>
                </c:pt>
                <c:pt idx="70">
                  <c:v>911.55196414208433</c:v>
                </c:pt>
                <c:pt idx="71">
                  <c:v>937.39828523721621</c:v>
                </c:pt>
                <c:pt idx="72">
                  <c:v>963.24460633234798</c:v>
                </c:pt>
                <c:pt idx="73">
                  <c:v>989.09092742747953</c:v>
                </c:pt>
                <c:pt idx="74">
                  <c:v>1014.9372485226113</c:v>
                </c:pt>
                <c:pt idx="75">
                  <c:v>1040.7835696177428</c:v>
                </c:pt>
                <c:pt idx="76">
                  <c:v>1066.6298907128746</c:v>
                </c:pt>
                <c:pt idx="77">
                  <c:v>1092.4762118080066</c:v>
                </c:pt>
                <c:pt idx="78">
                  <c:v>1118.3225329031382</c:v>
                </c:pt>
                <c:pt idx="79">
                  <c:v>1144.1688539982699</c:v>
                </c:pt>
                <c:pt idx="80">
                  <c:v>1170.0151750934015</c:v>
                </c:pt>
                <c:pt idx="81">
                  <c:v>1195.8614961885332</c:v>
                </c:pt>
                <c:pt idx="82">
                  <c:v>1221.707817283665</c:v>
                </c:pt>
                <c:pt idx="83">
                  <c:v>1247.5541383787963</c:v>
                </c:pt>
                <c:pt idx="84">
                  <c:v>1273.4004594739281</c:v>
                </c:pt>
                <c:pt idx="85">
                  <c:v>1299.2467805690601</c:v>
                </c:pt>
                <c:pt idx="86">
                  <c:v>1325.0931016641919</c:v>
                </c:pt>
                <c:pt idx="87">
                  <c:v>1350.9394227593236</c:v>
                </c:pt>
                <c:pt idx="88">
                  <c:v>1376.7857438544549</c:v>
                </c:pt>
                <c:pt idx="89">
                  <c:v>1402.6320649495867</c:v>
                </c:pt>
                <c:pt idx="90">
                  <c:v>1428.4783860447185</c:v>
                </c:pt>
                <c:pt idx="91">
                  <c:v>1454.3247071398503</c:v>
                </c:pt>
                <c:pt idx="92">
                  <c:v>1480.1710282349823</c:v>
                </c:pt>
                <c:pt idx="93">
                  <c:v>1506.0173493301136</c:v>
                </c:pt>
                <c:pt idx="94">
                  <c:v>1531.8636704252453</c:v>
                </c:pt>
                <c:pt idx="95">
                  <c:v>1557.7099915203771</c:v>
                </c:pt>
                <c:pt idx="96">
                  <c:v>1583.5563126155089</c:v>
                </c:pt>
                <c:pt idx="97">
                  <c:v>1609.4026337106407</c:v>
                </c:pt>
                <c:pt idx="98">
                  <c:v>1635.248954805772</c:v>
                </c:pt>
                <c:pt idx="99">
                  <c:v>1661.0952759009037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-216.85553181252061</c:v>
                </c:pt>
                <c:pt idx="1">
                  <c:v>-216.85553181252061</c:v>
                </c:pt>
                <c:pt idx="2">
                  <c:v>-216.82593841094035</c:v>
                </c:pt>
                <c:pt idx="3">
                  <c:v>-216.40787852436159</c:v>
                </c:pt>
                <c:pt idx="4">
                  <c:v>-215.49571784773536</c:v>
                </c:pt>
                <c:pt idx="5">
                  <c:v>-214.08945638106178</c:v>
                </c:pt>
                <c:pt idx="6">
                  <c:v>-212.18909412434067</c:v>
                </c:pt>
                <c:pt idx="7">
                  <c:v>-209.79463107757226</c:v>
                </c:pt>
                <c:pt idx="8">
                  <c:v>-206.90606724075644</c:v>
                </c:pt>
                <c:pt idx="9">
                  <c:v>-203.52340261389315</c:v>
                </c:pt>
                <c:pt idx="10">
                  <c:v>-199.64663719698245</c:v>
                </c:pt>
                <c:pt idx="11">
                  <c:v>-195.27577099002437</c:v>
                </c:pt>
                <c:pt idx="12">
                  <c:v>-190.41080399301887</c:v>
                </c:pt>
                <c:pt idx="13">
                  <c:v>-185.05173620596597</c:v>
                </c:pt>
                <c:pt idx="14">
                  <c:v>-179.19856762886567</c:v>
                </c:pt>
                <c:pt idx="15">
                  <c:v>-172.85129826171791</c:v>
                </c:pt>
                <c:pt idx="16">
                  <c:v>-166.00992810452277</c:v>
                </c:pt>
                <c:pt idx="17">
                  <c:v>-158.67445715728022</c:v>
                </c:pt>
                <c:pt idx="18">
                  <c:v>-150.84488541999025</c:v>
                </c:pt>
                <c:pt idx="19">
                  <c:v>-142.52121289265287</c:v>
                </c:pt>
                <c:pt idx="20">
                  <c:v>-133.70343957526811</c:v>
                </c:pt>
                <c:pt idx="21">
                  <c:v>-124.39156546783587</c:v>
                </c:pt>
                <c:pt idx="22">
                  <c:v>-114.58559057035626</c:v>
                </c:pt>
                <c:pt idx="23">
                  <c:v>-104.2855148828292</c:v>
                </c:pt>
                <c:pt idx="24">
                  <c:v>-93.491338405254766</c:v>
                </c:pt>
                <c:pt idx="25">
                  <c:v>-82.203061137632943</c:v>
                </c:pt>
                <c:pt idx="26">
                  <c:v>-70.420683079963709</c:v>
                </c:pt>
                <c:pt idx="27">
                  <c:v>-58.144204232247056</c:v>
                </c:pt>
                <c:pt idx="28">
                  <c:v>-45.373624594482983</c:v>
                </c:pt>
                <c:pt idx="29">
                  <c:v>-32.108944166671442</c:v>
                </c:pt>
                <c:pt idx="30">
                  <c:v>-29.593026627413941</c:v>
                </c:pt>
                <c:pt idx="31">
                  <c:v>-15.177407928524623</c:v>
                </c:pt>
                <c:pt idx="32">
                  <c:v>3.4608572361747747E-2</c:v>
                </c:pt>
                <c:pt idx="33">
                  <c:v>16.043022875245185</c:v>
                </c:pt>
                <c:pt idx="34">
                  <c:v>32.847834980125683</c:v>
                </c:pt>
                <c:pt idx="35">
                  <c:v>50.44904488700324</c:v>
                </c:pt>
                <c:pt idx="36">
                  <c:v>68.846652595877941</c:v>
                </c:pt>
                <c:pt idx="37">
                  <c:v>88.040658106749618</c:v>
                </c:pt>
                <c:pt idx="38">
                  <c:v>108.03106141961834</c:v>
                </c:pt>
                <c:pt idx="39">
                  <c:v>128.81786253448414</c:v>
                </c:pt>
                <c:pt idx="40">
                  <c:v>150.401061451347</c:v>
                </c:pt>
                <c:pt idx="41">
                  <c:v>172.780658170207</c:v>
                </c:pt>
                <c:pt idx="42">
                  <c:v>195.95665269106391</c:v>
                </c:pt>
                <c:pt idx="43">
                  <c:v>219.92904501391806</c:v>
                </c:pt>
                <c:pt idx="44">
                  <c:v>244.69783513876902</c:v>
                </c:pt>
                <c:pt idx="45">
                  <c:v>270.26302306561729</c:v>
                </c:pt>
                <c:pt idx="46">
                  <c:v>296.62460879446263</c:v>
                </c:pt>
                <c:pt idx="47">
                  <c:v>323.78259232530479</c:v>
                </c:pt>
                <c:pt idx="48">
                  <c:v>351.73697365814428</c:v>
                </c:pt>
                <c:pt idx="49">
                  <c:v>380.48775279298053</c:v>
                </c:pt>
                <c:pt idx="50">
                  <c:v>410.03492972981411</c:v>
                </c:pt>
                <c:pt idx="51">
                  <c:v>440.37850446864445</c:v>
                </c:pt>
                <c:pt idx="52">
                  <c:v>471.51847700947224</c:v>
                </c:pt>
                <c:pt idx="53">
                  <c:v>503.45484735229701</c:v>
                </c:pt>
                <c:pt idx="54">
                  <c:v>536.1876154971186</c:v>
                </c:pt>
                <c:pt idx="55">
                  <c:v>569.71678144393752</c:v>
                </c:pt>
                <c:pt idx="56">
                  <c:v>604.04234519275315</c:v>
                </c:pt>
                <c:pt idx="57">
                  <c:v>639.16430674356616</c:v>
                </c:pt>
                <c:pt idx="58">
                  <c:v>675.08266609637622</c:v>
                </c:pt>
                <c:pt idx="59">
                  <c:v>711.79742325118309</c:v>
                </c:pt>
                <c:pt idx="60">
                  <c:v>749.30857820798735</c:v>
                </c:pt>
                <c:pt idx="61">
                  <c:v>787.61613096678832</c:v>
                </c:pt>
                <c:pt idx="62">
                  <c:v>826.72008152758667</c:v>
                </c:pt>
                <c:pt idx="63">
                  <c:v>866.62042989038173</c:v>
                </c:pt>
                <c:pt idx="64">
                  <c:v>907.31717605517429</c:v>
                </c:pt>
                <c:pt idx="65">
                  <c:v>948.81032002196366</c:v>
                </c:pt>
                <c:pt idx="66">
                  <c:v>991.09986179074986</c:v>
                </c:pt>
                <c:pt idx="67">
                  <c:v>1034.1858013615335</c:v>
                </c:pt>
                <c:pt idx="68">
                  <c:v>1078.0681387343138</c:v>
                </c:pt>
                <c:pt idx="69">
                  <c:v>1122.7468739090916</c:v>
                </c:pt>
                <c:pt idx="70">
                  <c:v>1168.2220068858662</c:v>
                </c:pt>
                <c:pt idx="71">
                  <c:v>1214.4935376646379</c:v>
                </c:pt>
                <c:pt idx="72">
                  <c:v>1261.5614662454072</c:v>
                </c:pt>
                <c:pt idx="73">
                  <c:v>1309.4257926281728</c:v>
                </c:pt>
                <c:pt idx="74">
                  <c:v>1358.0865168129358</c:v>
                </c:pt>
                <c:pt idx="75">
                  <c:v>1407.5436387996954</c:v>
                </c:pt>
                <c:pt idx="76">
                  <c:v>1457.7971585884527</c:v>
                </c:pt>
                <c:pt idx="77">
                  <c:v>1508.8470761792071</c:v>
                </c:pt>
                <c:pt idx="78">
                  <c:v>1560.693391571958</c:v>
                </c:pt>
                <c:pt idx="79">
                  <c:v>1613.3361047667063</c:v>
                </c:pt>
                <c:pt idx="80">
                  <c:v>1666.7752157634513</c:v>
                </c:pt>
                <c:pt idx="81">
                  <c:v>1721.0107245621941</c:v>
                </c:pt>
                <c:pt idx="82">
                  <c:v>1776.0426311629335</c:v>
                </c:pt>
                <c:pt idx="83">
                  <c:v>1831.8709355656695</c:v>
                </c:pt>
                <c:pt idx="84">
                  <c:v>1888.4956377704029</c:v>
                </c:pt>
                <c:pt idx="85">
                  <c:v>1945.9167377771339</c:v>
                </c:pt>
                <c:pt idx="86">
                  <c:v>2004.1342355858619</c:v>
                </c:pt>
                <c:pt idx="87">
                  <c:v>2063.1481311965867</c:v>
                </c:pt>
                <c:pt idx="88">
                  <c:v>2122.9584246093077</c:v>
                </c:pt>
                <c:pt idx="89">
                  <c:v>2183.5651158240266</c:v>
                </c:pt>
                <c:pt idx="90">
                  <c:v>2244.9682048407435</c:v>
                </c:pt>
                <c:pt idx="91">
                  <c:v>2307.1676916594561</c:v>
                </c:pt>
                <c:pt idx="92">
                  <c:v>2370.1635762801666</c:v>
                </c:pt>
                <c:pt idx="93">
                  <c:v>2433.9558587028728</c:v>
                </c:pt>
                <c:pt idx="94">
                  <c:v>2498.5445389275774</c:v>
                </c:pt>
                <c:pt idx="95">
                  <c:v>2563.9296169542786</c:v>
                </c:pt>
                <c:pt idx="96">
                  <c:v>2630.1110927829768</c:v>
                </c:pt>
                <c:pt idx="97">
                  <c:v>2697.0889664136726</c:v>
                </c:pt>
                <c:pt idx="98">
                  <c:v>2764.863237846364</c:v>
                </c:pt>
                <c:pt idx="99">
                  <c:v>2833.4339070810538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-897.69051251713495</c:v>
                </c:pt>
                <c:pt idx="1">
                  <c:v>-871.84419142200318</c:v>
                </c:pt>
                <c:pt idx="2">
                  <c:v>-845.99787032687152</c:v>
                </c:pt>
                <c:pt idx="3">
                  <c:v>-820.15154923173975</c:v>
                </c:pt>
                <c:pt idx="4">
                  <c:v>-794.30522813660798</c:v>
                </c:pt>
                <c:pt idx="5">
                  <c:v>-768.45890704147632</c:v>
                </c:pt>
                <c:pt idx="6">
                  <c:v>-742.61258594634467</c:v>
                </c:pt>
                <c:pt idx="7">
                  <c:v>-716.76626485121301</c:v>
                </c:pt>
                <c:pt idx="8">
                  <c:v>-690.91994375608124</c:v>
                </c:pt>
                <c:pt idx="9">
                  <c:v>-665.07362266094958</c:v>
                </c:pt>
                <c:pt idx="10">
                  <c:v>-639.22730156581781</c:v>
                </c:pt>
                <c:pt idx="11">
                  <c:v>-613.38098047068627</c:v>
                </c:pt>
                <c:pt idx="12">
                  <c:v>-587.53465937555438</c:v>
                </c:pt>
                <c:pt idx="13">
                  <c:v>-561.68833828042273</c:v>
                </c:pt>
                <c:pt idx="14">
                  <c:v>-535.84201718529107</c:v>
                </c:pt>
                <c:pt idx="15">
                  <c:v>-509.9956960901593</c:v>
                </c:pt>
                <c:pt idx="16">
                  <c:v>-484.14937499502759</c:v>
                </c:pt>
                <c:pt idx="17">
                  <c:v>-458.30305389989593</c:v>
                </c:pt>
                <c:pt idx="18">
                  <c:v>-432.45673280476416</c:v>
                </c:pt>
                <c:pt idx="19">
                  <c:v>-406.6104117096325</c:v>
                </c:pt>
                <c:pt idx="20">
                  <c:v>-380.76409061450079</c:v>
                </c:pt>
                <c:pt idx="21">
                  <c:v>-354.91776951936913</c:v>
                </c:pt>
                <c:pt idx="22">
                  <c:v>-329.07144842423742</c:v>
                </c:pt>
                <c:pt idx="23">
                  <c:v>-303.22512732910565</c:v>
                </c:pt>
                <c:pt idx="24">
                  <c:v>-277.37880623397393</c:v>
                </c:pt>
                <c:pt idx="25">
                  <c:v>-251.53248513884225</c:v>
                </c:pt>
                <c:pt idx="26">
                  <c:v>-225.68616404371056</c:v>
                </c:pt>
                <c:pt idx="27">
                  <c:v>-199.83984294857888</c:v>
                </c:pt>
                <c:pt idx="28">
                  <c:v>-173.99352185344719</c:v>
                </c:pt>
                <c:pt idx="29">
                  <c:v>-148.14720075831539</c:v>
                </c:pt>
                <c:pt idx="30">
                  <c:v>-122.30087966318371</c:v>
                </c:pt>
                <c:pt idx="31">
                  <c:v>-96.454558568052022</c:v>
                </c:pt>
                <c:pt idx="32">
                  <c:v>-70.608237472920322</c:v>
                </c:pt>
                <c:pt idx="33">
                  <c:v>-44.761916377788644</c:v>
                </c:pt>
                <c:pt idx="34">
                  <c:v>-18.915595282656955</c:v>
                </c:pt>
                <c:pt idx="35">
                  <c:v>6.9307258124747317</c:v>
                </c:pt>
                <c:pt idx="36">
                  <c:v>32.777046907606532</c:v>
                </c:pt>
                <c:pt idx="37">
                  <c:v>58.623368002738225</c:v>
                </c:pt>
                <c:pt idx="38">
                  <c:v>84.469689097869903</c:v>
                </c:pt>
                <c:pt idx="39">
                  <c:v>110.31601019300159</c:v>
                </c:pt>
                <c:pt idx="40">
                  <c:v>136.16233128813329</c:v>
                </c:pt>
                <c:pt idx="41">
                  <c:v>162.00865238326509</c:v>
                </c:pt>
                <c:pt idx="42">
                  <c:v>187.85497347839666</c:v>
                </c:pt>
                <c:pt idx="43">
                  <c:v>213.70129457352846</c:v>
                </c:pt>
                <c:pt idx="44">
                  <c:v>239.54761566866003</c:v>
                </c:pt>
                <c:pt idx="45">
                  <c:v>265.39393676379183</c:v>
                </c:pt>
                <c:pt idx="46">
                  <c:v>291.24025785892366</c:v>
                </c:pt>
                <c:pt idx="47">
                  <c:v>317.0865789540552</c:v>
                </c:pt>
                <c:pt idx="48">
                  <c:v>342.93290004918703</c:v>
                </c:pt>
                <c:pt idx="49">
                  <c:v>368.77922114431857</c:v>
                </c:pt>
                <c:pt idx="50">
                  <c:v>394.6255422394504</c:v>
                </c:pt>
                <c:pt idx="51">
                  <c:v>420.47186333458194</c:v>
                </c:pt>
                <c:pt idx="52">
                  <c:v>446.31818442971377</c:v>
                </c:pt>
                <c:pt idx="53">
                  <c:v>472.16450552484554</c:v>
                </c:pt>
                <c:pt idx="54">
                  <c:v>498.01082661997714</c:v>
                </c:pt>
                <c:pt idx="55">
                  <c:v>523.85714771510891</c:v>
                </c:pt>
                <c:pt idx="56">
                  <c:v>549.70346881024045</c:v>
                </c:pt>
                <c:pt idx="57">
                  <c:v>575.54978990537234</c:v>
                </c:pt>
                <c:pt idx="58">
                  <c:v>601.39611100050411</c:v>
                </c:pt>
                <c:pt idx="59">
                  <c:v>627.24243209563565</c:v>
                </c:pt>
                <c:pt idx="60">
                  <c:v>653.08875319076753</c:v>
                </c:pt>
                <c:pt idx="61">
                  <c:v>678.93507428589908</c:v>
                </c:pt>
                <c:pt idx="62">
                  <c:v>704.78139538103085</c:v>
                </c:pt>
                <c:pt idx="63">
                  <c:v>730.62771647616239</c:v>
                </c:pt>
                <c:pt idx="64">
                  <c:v>756.47403757129428</c:v>
                </c:pt>
                <c:pt idx="65">
                  <c:v>782.32035866642605</c:v>
                </c:pt>
                <c:pt idx="66">
                  <c:v>808.16667976155759</c:v>
                </c:pt>
                <c:pt idx="67">
                  <c:v>834.01300085668936</c:v>
                </c:pt>
                <c:pt idx="68">
                  <c:v>859.85932195182102</c:v>
                </c:pt>
                <c:pt idx="69">
                  <c:v>885.70564304695279</c:v>
                </c:pt>
                <c:pt idx="70">
                  <c:v>911.55196414208433</c:v>
                </c:pt>
                <c:pt idx="71">
                  <c:v>937.39828523721621</c:v>
                </c:pt>
                <c:pt idx="72">
                  <c:v>963.24460633234798</c:v>
                </c:pt>
                <c:pt idx="73">
                  <c:v>989.09092742747953</c:v>
                </c:pt>
                <c:pt idx="74">
                  <c:v>1014.9372485226113</c:v>
                </c:pt>
                <c:pt idx="75">
                  <c:v>1040.7835696177428</c:v>
                </c:pt>
                <c:pt idx="76">
                  <c:v>1066.6298907128746</c:v>
                </c:pt>
                <c:pt idx="77">
                  <c:v>1092.4762118080066</c:v>
                </c:pt>
                <c:pt idx="78">
                  <c:v>1118.3225329031382</c:v>
                </c:pt>
                <c:pt idx="79">
                  <c:v>1144.1688539982699</c:v>
                </c:pt>
                <c:pt idx="80">
                  <c:v>1170.0151750934015</c:v>
                </c:pt>
                <c:pt idx="81">
                  <c:v>1195.8614961885332</c:v>
                </c:pt>
                <c:pt idx="82">
                  <c:v>1221.707817283665</c:v>
                </c:pt>
                <c:pt idx="83">
                  <c:v>1247.5541383787963</c:v>
                </c:pt>
                <c:pt idx="84">
                  <c:v>1273.4004594739281</c:v>
                </c:pt>
                <c:pt idx="85">
                  <c:v>1299.2467805690601</c:v>
                </c:pt>
                <c:pt idx="86">
                  <c:v>1325.0931016641919</c:v>
                </c:pt>
                <c:pt idx="87">
                  <c:v>1350.9394227593236</c:v>
                </c:pt>
                <c:pt idx="88">
                  <c:v>1376.7857438544549</c:v>
                </c:pt>
                <c:pt idx="89">
                  <c:v>1402.6320649495867</c:v>
                </c:pt>
                <c:pt idx="90">
                  <c:v>1428.4783860447185</c:v>
                </c:pt>
                <c:pt idx="91">
                  <c:v>1454.3247071398503</c:v>
                </c:pt>
                <c:pt idx="92">
                  <c:v>1480.1710282349823</c:v>
                </c:pt>
                <c:pt idx="93">
                  <c:v>1506.0173493301136</c:v>
                </c:pt>
                <c:pt idx="94">
                  <c:v>1531.8636704252453</c:v>
                </c:pt>
                <c:pt idx="95">
                  <c:v>1557.7099915203771</c:v>
                </c:pt>
                <c:pt idx="96">
                  <c:v>1583.5563126155089</c:v>
                </c:pt>
                <c:pt idx="97">
                  <c:v>1609.4026337106407</c:v>
                </c:pt>
                <c:pt idx="98">
                  <c:v>1635.248954805772</c:v>
                </c:pt>
                <c:pt idx="99">
                  <c:v>1661.0952759009037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2843.1228887956167</c:v>
                </c:pt>
                <c:pt idx="1">
                  <c:v>2843.1228887956167</c:v>
                </c:pt>
                <c:pt idx="2">
                  <c:v>2843.1280993547171</c:v>
                </c:pt>
                <c:pt idx="3">
                  <c:v>2843.2017078495292</c:v>
                </c:pt>
                <c:pt idx="4">
                  <c:v>2843.3623134866361</c:v>
                </c:pt>
                <c:pt idx="5">
                  <c:v>2843.6099162660389</c:v>
                </c:pt>
                <c:pt idx="6">
                  <c:v>2843.944516187737</c:v>
                </c:pt>
                <c:pt idx="7">
                  <c:v>2844.3661132517309</c:v>
                </c:pt>
                <c:pt idx="8">
                  <c:v>2844.8747074580201</c:v>
                </c:pt>
                <c:pt idx="9">
                  <c:v>2845.4702988066051</c:v>
                </c:pt>
                <c:pt idx="10">
                  <c:v>2846.152887297485</c:v>
                </c:pt>
                <c:pt idx="11">
                  <c:v>2846.9224729306607</c:v>
                </c:pt>
                <c:pt idx="12">
                  <c:v>2847.7790557061317</c:v>
                </c:pt>
                <c:pt idx="13">
                  <c:v>2848.722635623898</c:v>
                </c:pt>
                <c:pt idx="14">
                  <c:v>2849.7532126839596</c:v>
                </c:pt>
                <c:pt idx="15">
                  <c:v>2850.8707868863175</c:v>
                </c:pt>
                <c:pt idx="16">
                  <c:v>2852.0753582309703</c:v>
                </c:pt>
                <c:pt idx="17">
                  <c:v>2853.3669267179189</c:v>
                </c:pt>
                <c:pt idx="18">
                  <c:v>2854.7454923471628</c:v>
                </c:pt>
                <c:pt idx="19">
                  <c:v>2856.211055118702</c:v>
                </c:pt>
                <c:pt idx="20">
                  <c:v>2857.763615032537</c:v>
                </c:pt>
                <c:pt idx="21">
                  <c:v>2859.4031720886674</c:v>
                </c:pt>
                <c:pt idx="22">
                  <c:v>2861.129726287093</c:v>
                </c:pt>
                <c:pt idx="23">
                  <c:v>2862.943277627814</c:v>
                </c:pt>
                <c:pt idx="24">
                  <c:v>2864.8438261108304</c:v>
                </c:pt>
                <c:pt idx="25">
                  <c:v>2866.831371736143</c:v>
                </c:pt>
                <c:pt idx="26">
                  <c:v>2868.9059145037504</c:v>
                </c:pt>
                <c:pt idx="27">
                  <c:v>2871.0674544136532</c:v>
                </c:pt>
                <c:pt idx="28">
                  <c:v>2873.3159914658522</c:v>
                </c:pt>
                <c:pt idx="29">
                  <c:v>2875.6515256603461</c:v>
                </c:pt>
                <c:pt idx="30">
                  <c:v>2876.0945922540832</c:v>
                </c:pt>
                <c:pt idx="31">
                  <c:v>2878.6949327425941</c:v>
                </c:pt>
                <c:pt idx="32">
                  <c:v>2881.5509612748369</c:v>
                </c:pt>
                <c:pt idx="33">
                  <c:v>2884.6626778508112</c:v>
                </c:pt>
                <c:pt idx="34">
                  <c:v>2888.0300824705178</c:v>
                </c:pt>
                <c:pt idx="35">
                  <c:v>2891.6531751339553</c:v>
                </c:pt>
                <c:pt idx="36">
                  <c:v>2895.5319558411243</c:v>
                </c:pt>
                <c:pt idx="37">
                  <c:v>2899.6664245920251</c:v>
                </c:pt>
                <c:pt idx="38">
                  <c:v>2904.0565813866574</c:v>
                </c:pt>
                <c:pt idx="39">
                  <c:v>2908.702426225022</c:v>
                </c:pt>
                <c:pt idx="40">
                  <c:v>2913.6039591071176</c:v>
                </c:pt>
                <c:pt idx="41">
                  <c:v>2918.7611800329446</c:v>
                </c:pt>
                <c:pt idx="42">
                  <c:v>2924.1740890025039</c:v>
                </c:pt>
                <c:pt idx="43">
                  <c:v>2929.8426860157947</c:v>
                </c:pt>
                <c:pt idx="44">
                  <c:v>2935.7669710728169</c:v>
                </c:pt>
                <c:pt idx="45">
                  <c:v>2941.9469441735705</c:v>
                </c:pt>
                <c:pt idx="46">
                  <c:v>2948.3826053180564</c:v>
                </c:pt>
                <c:pt idx="47">
                  <c:v>2955.0739545062734</c:v>
                </c:pt>
                <c:pt idx="48">
                  <c:v>2962.0209917382226</c:v>
                </c:pt>
                <c:pt idx="49">
                  <c:v>2969.2237170139028</c:v>
                </c:pt>
                <c:pt idx="50">
                  <c:v>2976.6821303333149</c:v>
                </c:pt>
                <c:pt idx="51">
                  <c:v>2984.3962316964585</c:v>
                </c:pt>
                <c:pt idx="52">
                  <c:v>2992.3660211033339</c:v>
                </c:pt>
                <c:pt idx="53">
                  <c:v>3000.5914985539412</c:v>
                </c:pt>
                <c:pt idx="54">
                  <c:v>3009.0726640482794</c:v>
                </c:pt>
                <c:pt idx="55">
                  <c:v>3017.8095175863496</c:v>
                </c:pt>
                <c:pt idx="56">
                  <c:v>3026.8020591681516</c:v>
                </c:pt>
                <c:pt idx="57">
                  <c:v>3036.050288793685</c:v>
                </c:pt>
                <c:pt idx="58">
                  <c:v>3045.5542064629503</c:v>
                </c:pt>
                <c:pt idx="59">
                  <c:v>3055.3138121759466</c:v>
                </c:pt>
                <c:pt idx="60">
                  <c:v>3065.3291059326752</c:v>
                </c:pt>
                <c:pt idx="61">
                  <c:v>3075.6000877331353</c:v>
                </c:pt>
                <c:pt idx="62">
                  <c:v>3086.1267575773272</c:v>
                </c:pt>
                <c:pt idx="63">
                  <c:v>3096.9091154652501</c:v>
                </c:pt>
                <c:pt idx="64">
                  <c:v>3107.9471613969054</c:v>
                </c:pt>
                <c:pt idx="65">
                  <c:v>3119.2408953722916</c:v>
                </c:pt>
                <c:pt idx="66">
                  <c:v>3130.7903173914101</c:v>
                </c:pt>
                <c:pt idx="67">
                  <c:v>3142.5954274542596</c:v>
                </c:pt>
                <c:pt idx="68">
                  <c:v>3154.656225560841</c:v>
                </c:pt>
                <c:pt idx="69">
                  <c:v>3166.9727117111543</c:v>
                </c:pt>
                <c:pt idx="70">
                  <c:v>3179.544885905199</c:v>
                </c:pt>
                <c:pt idx="71">
                  <c:v>3192.3727481429751</c:v>
                </c:pt>
                <c:pt idx="72">
                  <c:v>3205.4562984244831</c:v>
                </c:pt>
                <c:pt idx="73">
                  <c:v>3218.7955367497225</c:v>
                </c:pt>
                <c:pt idx="74">
                  <c:v>3232.3904631186938</c:v>
                </c:pt>
                <c:pt idx="75">
                  <c:v>3246.2410775313965</c:v>
                </c:pt>
                <c:pt idx="76">
                  <c:v>3260.3473799878311</c:v>
                </c:pt>
                <c:pt idx="77">
                  <c:v>3274.7093704879971</c:v>
                </c:pt>
                <c:pt idx="78">
                  <c:v>3289.3270490318946</c:v>
                </c:pt>
                <c:pt idx="79">
                  <c:v>3304.2004156195244</c:v>
                </c:pt>
                <c:pt idx="80">
                  <c:v>3319.3294702508852</c:v>
                </c:pt>
                <c:pt idx="81">
                  <c:v>3334.7142129259778</c:v>
                </c:pt>
                <c:pt idx="82">
                  <c:v>3350.3546436448023</c:v>
                </c:pt>
                <c:pt idx="83">
                  <c:v>3366.2507624073578</c:v>
                </c:pt>
                <c:pt idx="84">
                  <c:v>3382.4025692136456</c:v>
                </c:pt>
                <c:pt idx="85">
                  <c:v>3398.8100640636644</c:v>
                </c:pt>
                <c:pt idx="86">
                  <c:v>3415.4732469574155</c:v>
                </c:pt>
                <c:pt idx="87">
                  <c:v>3432.3921178948981</c:v>
                </c:pt>
                <c:pt idx="88">
                  <c:v>3449.5666768761121</c:v>
                </c:pt>
                <c:pt idx="89">
                  <c:v>3466.9969239010579</c:v>
                </c:pt>
                <c:pt idx="90">
                  <c:v>3484.6828589697352</c:v>
                </c:pt>
                <c:pt idx="91">
                  <c:v>3502.6244820821439</c:v>
                </c:pt>
                <c:pt idx="92">
                  <c:v>3520.8217932382845</c:v>
                </c:pt>
                <c:pt idx="93">
                  <c:v>3539.2747924381565</c:v>
                </c:pt>
                <c:pt idx="94">
                  <c:v>3557.9834796817599</c:v>
                </c:pt>
                <c:pt idx="95">
                  <c:v>3576.9478549690957</c:v>
                </c:pt>
                <c:pt idx="96">
                  <c:v>3596.1679183001629</c:v>
                </c:pt>
                <c:pt idx="97">
                  <c:v>3615.643669674962</c:v>
                </c:pt>
                <c:pt idx="98">
                  <c:v>3635.375109093492</c:v>
                </c:pt>
                <c:pt idx="99">
                  <c:v>3655.362236555754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-865.76141349645172</c:v>
                </c:pt>
                <c:pt idx="1">
                  <c:v>-840.83808343308817</c:v>
                </c:pt>
                <c:pt idx="2">
                  <c:v>-815.91475336972474</c:v>
                </c:pt>
                <c:pt idx="3">
                  <c:v>-790.9914233063613</c:v>
                </c:pt>
                <c:pt idx="4">
                  <c:v>-766.06809324299775</c:v>
                </c:pt>
                <c:pt idx="5">
                  <c:v>-741.1447631796342</c:v>
                </c:pt>
                <c:pt idx="6">
                  <c:v>-716.22143311627076</c:v>
                </c:pt>
                <c:pt idx="7">
                  <c:v>-691.29810305290744</c:v>
                </c:pt>
                <c:pt idx="8">
                  <c:v>-666.37477298954389</c:v>
                </c:pt>
                <c:pt idx="9">
                  <c:v>-641.45144292618033</c:v>
                </c:pt>
                <c:pt idx="10">
                  <c:v>-616.5281128628169</c:v>
                </c:pt>
                <c:pt idx="11">
                  <c:v>-591.60478279945346</c:v>
                </c:pt>
                <c:pt idx="12">
                  <c:v>-566.68145273608991</c:v>
                </c:pt>
                <c:pt idx="13">
                  <c:v>-541.75812267272636</c:v>
                </c:pt>
                <c:pt idx="14">
                  <c:v>-516.83479260936303</c:v>
                </c:pt>
                <c:pt idx="15">
                  <c:v>-491.91146254599948</c:v>
                </c:pt>
                <c:pt idx="16">
                  <c:v>-466.98813248263605</c:v>
                </c:pt>
                <c:pt idx="17">
                  <c:v>-442.06480241927255</c:v>
                </c:pt>
                <c:pt idx="18">
                  <c:v>-417.14147235590906</c:v>
                </c:pt>
                <c:pt idx="19">
                  <c:v>-392.21814229254556</c:v>
                </c:pt>
                <c:pt idx="20">
                  <c:v>-367.29481222918213</c:v>
                </c:pt>
                <c:pt idx="21">
                  <c:v>-342.37148216581863</c:v>
                </c:pt>
                <c:pt idx="22">
                  <c:v>-317.44815210245514</c:v>
                </c:pt>
                <c:pt idx="23">
                  <c:v>-292.5248220390917</c:v>
                </c:pt>
                <c:pt idx="24">
                  <c:v>-267.60149197572821</c:v>
                </c:pt>
                <c:pt idx="25">
                  <c:v>-242.67816191236466</c:v>
                </c:pt>
                <c:pt idx="26">
                  <c:v>-217.75483184900122</c:v>
                </c:pt>
                <c:pt idx="27">
                  <c:v>-192.83150178563781</c:v>
                </c:pt>
                <c:pt idx="28">
                  <c:v>-167.90817172227426</c:v>
                </c:pt>
                <c:pt idx="29">
                  <c:v>-142.98484165891074</c:v>
                </c:pt>
                <c:pt idx="30">
                  <c:v>-118.06151159554732</c:v>
                </c:pt>
                <c:pt idx="31">
                  <c:v>-93.138181532183893</c:v>
                </c:pt>
                <c:pt idx="32">
                  <c:v>-68.214851468820356</c:v>
                </c:pt>
                <c:pt idx="33">
                  <c:v>-43.29152140545682</c:v>
                </c:pt>
                <c:pt idx="34">
                  <c:v>-18.3681913420934</c:v>
                </c:pt>
                <c:pt idx="35">
                  <c:v>6.555138721270021</c:v>
                </c:pt>
                <c:pt idx="36">
                  <c:v>31.478468784633559</c:v>
                </c:pt>
                <c:pt idx="37">
                  <c:v>56.401798847997092</c:v>
                </c:pt>
                <c:pt idx="38">
                  <c:v>81.325128911360522</c:v>
                </c:pt>
                <c:pt idx="39">
                  <c:v>106.24845897472393</c:v>
                </c:pt>
                <c:pt idx="40">
                  <c:v>131.17178903808747</c:v>
                </c:pt>
                <c:pt idx="41">
                  <c:v>156.09511910145102</c:v>
                </c:pt>
                <c:pt idx="42">
                  <c:v>181.01844916481443</c:v>
                </c:pt>
                <c:pt idx="43">
                  <c:v>205.94177922817786</c:v>
                </c:pt>
                <c:pt idx="44">
                  <c:v>230.86510929154139</c:v>
                </c:pt>
                <c:pt idx="45">
                  <c:v>255.78843935490494</c:v>
                </c:pt>
                <c:pt idx="46">
                  <c:v>280.7117694182682</c:v>
                </c:pt>
                <c:pt idx="47">
                  <c:v>305.63509948163176</c:v>
                </c:pt>
                <c:pt idx="48">
                  <c:v>330.55842954499531</c:v>
                </c:pt>
                <c:pt idx="49">
                  <c:v>355.48175960835886</c:v>
                </c:pt>
                <c:pt idx="50">
                  <c:v>380.40508967172241</c:v>
                </c:pt>
                <c:pt idx="51">
                  <c:v>405.32841973508567</c:v>
                </c:pt>
                <c:pt idx="52">
                  <c:v>430.25174979844923</c:v>
                </c:pt>
                <c:pt idx="53">
                  <c:v>455.17507986181278</c:v>
                </c:pt>
                <c:pt idx="54">
                  <c:v>480.09840992517604</c:v>
                </c:pt>
                <c:pt idx="55">
                  <c:v>505.02173998853959</c:v>
                </c:pt>
                <c:pt idx="56">
                  <c:v>529.94507005190314</c:v>
                </c:pt>
                <c:pt idx="57">
                  <c:v>554.8684001152667</c:v>
                </c:pt>
                <c:pt idx="58">
                  <c:v>579.79173017863025</c:v>
                </c:pt>
                <c:pt idx="59">
                  <c:v>604.71506024199357</c:v>
                </c:pt>
                <c:pt idx="60">
                  <c:v>629.63839030535701</c:v>
                </c:pt>
                <c:pt idx="61">
                  <c:v>654.56172036872056</c:v>
                </c:pt>
                <c:pt idx="62">
                  <c:v>679.48505043208388</c:v>
                </c:pt>
                <c:pt idx="63">
                  <c:v>704.40838049544743</c:v>
                </c:pt>
                <c:pt idx="64">
                  <c:v>729.33171055881098</c:v>
                </c:pt>
                <c:pt idx="65">
                  <c:v>754.25504062217453</c:v>
                </c:pt>
                <c:pt idx="66">
                  <c:v>779.17837068553808</c:v>
                </c:pt>
                <c:pt idx="67">
                  <c:v>804.10170074890129</c:v>
                </c:pt>
                <c:pt idx="68">
                  <c:v>829.02503081226484</c:v>
                </c:pt>
                <c:pt idx="69">
                  <c:v>853.9483608756284</c:v>
                </c:pt>
                <c:pt idx="70">
                  <c:v>878.87169093899172</c:v>
                </c:pt>
                <c:pt idx="71">
                  <c:v>903.79502100235527</c:v>
                </c:pt>
                <c:pt idx="72">
                  <c:v>928.71835106571882</c:v>
                </c:pt>
                <c:pt idx="73">
                  <c:v>953.64168112908237</c:v>
                </c:pt>
                <c:pt idx="74">
                  <c:v>978.56501119244592</c:v>
                </c:pt>
                <c:pt idx="75">
                  <c:v>1003.4883412558091</c:v>
                </c:pt>
                <c:pt idx="76">
                  <c:v>1028.4116713191727</c:v>
                </c:pt>
                <c:pt idx="77">
                  <c:v>1053.3350013825363</c:v>
                </c:pt>
                <c:pt idx="78">
                  <c:v>1078.2583314458996</c:v>
                </c:pt>
                <c:pt idx="79">
                  <c:v>1103.181661509263</c:v>
                </c:pt>
                <c:pt idx="80">
                  <c:v>1128.1049915726267</c:v>
                </c:pt>
                <c:pt idx="81">
                  <c:v>1153.0283216359901</c:v>
                </c:pt>
                <c:pt idx="82">
                  <c:v>1177.9516516993538</c:v>
                </c:pt>
                <c:pt idx="83">
                  <c:v>1202.874981762717</c:v>
                </c:pt>
                <c:pt idx="84">
                  <c:v>1227.7983118260806</c:v>
                </c:pt>
                <c:pt idx="85">
                  <c:v>1252.7216418894438</c:v>
                </c:pt>
                <c:pt idx="86">
                  <c:v>1277.6449719528073</c:v>
                </c:pt>
                <c:pt idx="87">
                  <c:v>1302.5683020161709</c:v>
                </c:pt>
                <c:pt idx="88">
                  <c:v>1327.4916320795344</c:v>
                </c:pt>
                <c:pt idx="89">
                  <c:v>1352.414962142898</c:v>
                </c:pt>
                <c:pt idx="90">
                  <c:v>1377.3382922062615</c:v>
                </c:pt>
                <c:pt idx="91">
                  <c:v>1402.2616222696251</c:v>
                </c:pt>
                <c:pt idx="92">
                  <c:v>1427.1849523329881</c:v>
                </c:pt>
                <c:pt idx="93">
                  <c:v>1452.1082823963518</c:v>
                </c:pt>
                <c:pt idx="94">
                  <c:v>1477.0316124597152</c:v>
                </c:pt>
                <c:pt idx="95">
                  <c:v>1501.9549425230787</c:v>
                </c:pt>
                <c:pt idx="96">
                  <c:v>1526.8782725864423</c:v>
                </c:pt>
                <c:pt idx="97">
                  <c:v>1551.8016026498058</c:v>
                </c:pt>
                <c:pt idx="98">
                  <c:v>1576.7249327131694</c:v>
                </c:pt>
                <c:pt idx="99">
                  <c:v>1601.6482627765331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-212.0653963850167</c:v>
                </c:pt>
                <c:pt idx="1">
                  <c:v>-212.0653963850167</c:v>
                </c:pt>
                <c:pt idx="2">
                  <c:v>-212.03638856941836</c:v>
                </c:pt>
                <c:pt idx="3">
                  <c:v>-211.6261397050755</c:v>
                </c:pt>
                <c:pt idx="4">
                  <c:v>-210.73088153732294</c:v>
                </c:pt>
                <c:pt idx="5">
                  <c:v>-209.35061406616069</c:v>
                </c:pt>
                <c:pt idx="6">
                  <c:v>-207.48533729158885</c:v>
                </c:pt>
                <c:pt idx="7">
                  <c:v>-205.13505121360731</c:v>
                </c:pt>
                <c:pt idx="8">
                  <c:v>-202.29975583221602</c:v>
                </c:pt>
                <c:pt idx="9">
                  <c:v>-198.97945114741512</c:v>
                </c:pt>
                <c:pt idx="10">
                  <c:v>-195.17413715920455</c:v>
                </c:pt>
                <c:pt idx="11">
                  <c:v>-190.88381386758431</c:v>
                </c:pt>
                <c:pt idx="12">
                  <c:v>-186.10848127255434</c:v>
                </c:pt>
                <c:pt idx="13">
                  <c:v>-180.84813937411468</c:v>
                </c:pt>
                <c:pt idx="14">
                  <c:v>-175.10278817226543</c:v>
                </c:pt>
                <c:pt idx="15">
                  <c:v>-168.87242766700646</c:v>
                </c:pt>
                <c:pt idx="16">
                  <c:v>-162.15705785833782</c:v>
                </c:pt>
                <c:pt idx="17">
                  <c:v>-154.95667874625951</c:v>
                </c:pt>
                <c:pt idx="18">
                  <c:v>-147.27129033077154</c:v>
                </c:pt>
                <c:pt idx="19">
                  <c:v>-139.10089261187383</c:v>
                </c:pt>
                <c:pt idx="20">
                  <c:v>-130.44548558956654</c:v>
                </c:pt>
                <c:pt idx="21">
                  <c:v>-121.3050692638495</c:v>
                </c:pt>
                <c:pt idx="22">
                  <c:v>-111.67964363472282</c:v>
                </c:pt>
                <c:pt idx="23">
                  <c:v>-101.56920870218647</c:v>
                </c:pt>
                <c:pt idx="24">
                  <c:v>-90.973764466240397</c:v>
                </c:pt>
                <c:pt idx="25">
                  <c:v>-79.893310926884652</c:v>
                </c:pt>
                <c:pt idx="26">
                  <c:v>-68.327848084119296</c:v>
                </c:pt>
                <c:pt idx="27">
                  <c:v>-56.277375937944257</c:v>
                </c:pt>
                <c:pt idx="28">
                  <c:v>-43.741894488359478</c:v>
                </c:pt>
                <c:pt idx="29">
                  <c:v>-30.721403735365044</c:v>
                </c:pt>
                <c:pt idx="30">
                  <c:v>-29.077589621177403</c:v>
                </c:pt>
                <c:pt idx="31">
                  <c:v>-14.858994133200248</c:v>
                </c:pt>
                <c:pt idx="32">
                  <c:v>0.16592671397172865</c:v>
                </c:pt>
                <c:pt idx="33">
                  <c:v>15.997172920338489</c:v>
                </c:pt>
                <c:pt idx="34">
                  <c:v>32.634744485899937</c:v>
                </c:pt>
                <c:pt idx="35">
                  <c:v>50.078641410656147</c:v>
                </c:pt>
                <c:pt idx="36">
                  <c:v>68.328863694607207</c:v>
                </c:pt>
                <c:pt idx="37">
                  <c:v>87.385411337753041</c:v>
                </c:pt>
                <c:pt idx="38">
                  <c:v>107.24828434009355</c:v>
                </c:pt>
                <c:pt idx="39">
                  <c:v>127.91748270162881</c:v>
                </c:pt>
                <c:pt idx="40">
                  <c:v>149.39300642235895</c:v>
                </c:pt>
                <c:pt idx="41">
                  <c:v>171.67485550228386</c:v>
                </c:pt>
                <c:pt idx="42">
                  <c:v>194.76302994140343</c:v>
                </c:pt>
                <c:pt idx="43">
                  <c:v>218.65752973971777</c:v>
                </c:pt>
                <c:pt idx="44">
                  <c:v>243.35835489722697</c:v>
                </c:pt>
                <c:pt idx="45">
                  <c:v>268.86550541393098</c:v>
                </c:pt>
                <c:pt idx="46">
                  <c:v>295.17898128982949</c:v>
                </c:pt>
                <c:pt idx="47">
                  <c:v>322.29878252492301</c:v>
                </c:pt>
                <c:pt idx="48">
                  <c:v>350.2249091192113</c:v>
                </c:pt>
                <c:pt idx="49">
                  <c:v>378.95736107269437</c:v>
                </c:pt>
                <c:pt idx="50">
                  <c:v>408.49613838537221</c:v>
                </c:pt>
                <c:pt idx="51">
                  <c:v>438.84124105724447</c:v>
                </c:pt>
                <c:pt idx="52">
                  <c:v>469.99266908831186</c:v>
                </c:pt>
                <c:pt idx="53">
                  <c:v>501.95042247857401</c:v>
                </c:pt>
                <c:pt idx="54">
                  <c:v>534.7145012280306</c:v>
                </c:pt>
                <c:pt idx="55">
                  <c:v>568.2849053366823</c:v>
                </c:pt>
                <c:pt idx="56">
                  <c:v>602.66163480452883</c:v>
                </c:pt>
                <c:pt idx="57">
                  <c:v>637.84468963156996</c:v>
                </c:pt>
                <c:pt idx="58">
                  <c:v>673.83406981780593</c:v>
                </c:pt>
                <c:pt idx="59">
                  <c:v>710.62977536323638</c:v>
                </c:pt>
                <c:pt idx="60">
                  <c:v>748.23180626786188</c:v>
                </c:pt>
                <c:pt idx="61">
                  <c:v>786.64016253168222</c:v>
                </c:pt>
                <c:pt idx="62">
                  <c:v>825.85484415469693</c:v>
                </c:pt>
                <c:pt idx="63">
                  <c:v>865.8758511369067</c:v>
                </c:pt>
                <c:pt idx="64">
                  <c:v>906.7031834783113</c:v>
                </c:pt>
                <c:pt idx="65">
                  <c:v>948.33684117891062</c:v>
                </c:pt>
                <c:pt idx="66">
                  <c:v>990.77682423870476</c:v>
                </c:pt>
                <c:pt idx="67">
                  <c:v>1034.0231326576934</c:v>
                </c:pt>
                <c:pt idx="68">
                  <c:v>1078.0757664358769</c:v>
                </c:pt>
                <c:pt idx="69">
                  <c:v>1122.9347255732555</c:v>
                </c:pt>
                <c:pt idx="70">
                  <c:v>1168.6000100698282</c:v>
                </c:pt>
                <c:pt idx="71">
                  <c:v>1215.0716199255962</c:v>
                </c:pt>
                <c:pt idx="72">
                  <c:v>1262.3495551405588</c:v>
                </c:pt>
                <c:pt idx="73">
                  <c:v>1310.4338157147163</c:v>
                </c:pt>
                <c:pt idx="74">
                  <c:v>1359.3244016480685</c:v>
                </c:pt>
                <c:pt idx="75">
                  <c:v>1409.0213129406152</c:v>
                </c:pt>
                <c:pt idx="76">
                  <c:v>1459.5245495923571</c:v>
                </c:pt>
                <c:pt idx="77">
                  <c:v>1510.8341116032936</c:v>
                </c:pt>
                <c:pt idx="78">
                  <c:v>1562.9499989734245</c:v>
                </c:pt>
                <c:pt idx="79">
                  <c:v>1615.8722117027505</c:v>
                </c:pt>
                <c:pt idx="80">
                  <c:v>1669.6007497912715</c:v>
                </c:pt>
                <c:pt idx="81">
                  <c:v>1724.1356132389872</c:v>
                </c:pt>
                <c:pt idx="82">
                  <c:v>1779.4768020458976</c:v>
                </c:pt>
                <c:pt idx="83">
                  <c:v>1835.6243162120024</c:v>
                </c:pt>
                <c:pt idx="84">
                  <c:v>1892.5781557373025</c:v>
                </c:pt>
                <c:pt idx="85">
                  <c:v>1950.3383206217966</c:v>
                </c:pt>
                <c:pt idx="86">
                  <c:v>2008.9048108654858</c:v>
                </c:pt>
                <c:pt idx="87">
                  <c:v>2068.2776264683703</c:v>
                </c:pt>
                <c:pt idx="88">
                  <c:v>2128.4567674304494</c:v>
                </c:pt>
                <c:pt idx="89">
                  <c:v>2189.4422337517231</c:v>
                </c:pt>
                <c:pt idx="90">
                  <c:v>2251.2340254321916</c:v>
                </c:pt>
                <c:pt idx="91">
                  <c:v>2313.8321424718551</c:v>
                </c:pt>
                <c:pt idx="92">
                  <c:v>2377.2365848707122</c:v>
                </c:pt>
                <c:pt idx="93">
                  <c:v>2441.4473526287652</c:v>
                </c:pt>
                <c:pt idx="94">
                  <c:v>2506.4644457460126</c:v>
                </c:pt>
                <c:pt idx="95">
                  <c:v>2572.287864222455</c:v>
                </c:pt>
                <c:pt idx="96">
                  <c:v>2638.9176080580924</c:v>
                </c:pt>
                <c:pt idx="97">
                  <c:v>2706.3536772529242</c:v>
                </c:pt>
                <c:pt idx="98">
                  <c:v>2774.5960718069509</c:v>
                </c:pt>
                <c:pt idx="99">
                  <c:v>2843.6447917201731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-865.76141349645172</c:v>
                </c:pt>
                <c:pt idx="1">
                  <c:v>-840.83808343308817</c:v>
                </c:pt>
                <c:pt idx="2">
                  <c:v>-815.91475336972474</c:v>
                </c:pt>
                <c:pt idx="3">
                  <c:v>-790.9914233063613</c:v>
                </c:pt>
                <c:pt idx="4">
                  <c:v>-766.06809324299775</c:v>
                </c:pt>
                <c:pt idx="5">
                  <c:v>-741.1447631796342</c:v>
                </c:pt>
                <c:pt idx="6">
                  <c:v>-716.22143311627076</c:v>
                </c:pt>
                <c:pt idx="7">
                  <c:v>-691.29810305290744</c:v>
                </c:pt>
                <c:pt idx="8">
                  <c:v>-666.37477298954389</c:v>
                </c:pt>
                <c:pt idx="9">
                  <c:v>-641.45144292618033</c:v>
                </c:pt>
                <c:pt idx="10">
                  <c:v>-616.5281128628169</c:v>
                </c:pt>
                <c:pt idx="11">
                  <c:v>-591.60478279945346</c:v>
                </c:pt>
                <c:pt idx="12">
                  <c:v>-566.68145273608991</c:v>
                </c:pt>
                <c:pt idx="13">
                  <c:v>-541.75812267272636</c:v>
                </c:pt>
                <c:pt idx="14">
                  <c:v>-516.83479260936303</c:v>
                </c:pt>
                <c:pt idx="15">
                  <c:v>-491.91146254599948</c:v>
                </c:pt>
                <c:pt idx="16">
                  <c:v>-466.98813248263605</c:v>
                </c:pt>
                <c:pt idx="17">
                  <c:v>-442.06480241927255</c:v>
                </c:pt>
                <c:pt idx="18">
                  <c:v>-417.14147235590906</c:v>
                </c:pt>
                <c:pt idx="19">
                  <c:v>-392.21814229254556</c:v>
                </c:pt>
                <c:pt idx="20">
                  <c:v>-367.29481222918213</c:v>
                </c:pt>
                <c:pt idx="21">
                  <c:v>-342.37148216581863</c:v>
                </c:pt>
                <c:pt idx="22">
                  <c:v>-317.44815210245514</c:v>
                </c:pt>
                <c:pt idx="23">
                  <c:v>-292.5248220390917</c:v>
                </c:pt>
                <c:pt idx="24">
                  <c:v>-267.60149197572821</c:v>
                </c:pt>
                <c:pt idx="25">
                  <c:v>-242.67816191236466</c:v>
                </c:pt>
                <c:pt idx="26">
                  <c:v>-217.75483184900122</c:v>
                </c:pt>
                <c:pt idx="27">
                  <c:v>-192.83150178563781</c:v>
                </c:pt>
                <c:pt idx="28">
                  <c:v>-167.90817172227426</c:v>
                </c:pt>
                <c:pt idx="29">
                  <c:v>-142.98484165891074</c:v>
                </c:pt>
                <c:pt idx="30">
                  <c:v>-118.06151159554732</c:v>
                </c:pt>
                <c:pt idx="31">
                  <c:v>-93.138181532183893</c:v>
                </c:pt>
                <c:pt idx="32">
                  <c:v>-68.214851468820356</c:v>
                </c:pt>
                <c:pt idx="33">
                  <c:v>-43.29152140545682</c:v>
                </c:pt>
                <c:pt idx="34">
                  <c:v>-18.3681913420934</c:v>
                </c:pt>
                <c:pt idx="35">
                  <c:v>6.555138721270021</c:v>
                </c:pt>
                <c:pt idx="36">
                  <c:v>31.478468784633559</c:v>
                </c:pt>
                <c:pt idx="37">
                  <c:v>56.401798847997092</c:v>
                </c:pt>
                <c:pt idx="38">
                  <c:v>81.325128911360522</c:v>
                </c:pt>
                <c:pt idx="39">
                  <c:v>106.24845897472393</c:v>
                </c:pt>
                <c:pt idx="40">
                  <c:v>131.17178903808747</c:v>
                </c:pt>
                <c:pt idx="41">
                  <c:v>156.09511910145102</c:v>
                </c:pt>
                <c:pt idx="42">
                  <c:v>181.01844916481443</c:v>
                </c:pt>
                <c:pt idx="43">
                  <c:v>205.94177922817786</c:v>
                </c:pt>
                <c:pt idx="44">
                  <c:v>230.86510929154139</c:v>
                </c:pt>
                <c:pt idx="45">
                  <c:v>255.78843935490494</c:v>
                </c:pt>
                <c:pt idx="46">
                  <c:v>280.7117694182682</c:v>
                </c:pt>
                <c:pt idx="47">
                  <c:v>305.63509948163176</c:v>
                </c:pt>
                <c:pt idx="48">
                  <c:v>330.55842954499531</c:v>
                </c:pt>
                <c:pt idx="49">
                  <c:v>355.48175960835886</c:v>
                </c:pt>
                <c:pt idx="50">
                  <c:v>380.40508967172241</c:v>
                </c:pt>
                <c:pt idx="51">
                  <c:v>405.32841973508567</c:v>
                </c:pt>
                <c:pt idx="52">
                  <c:v>430.25174979844923</c:v>
                </c:pt>
                <c:pt idx="53">
                  <c:v>455.17507986181278</c:v>
                </c:pt>
                <c:pt idx="54">
                  <c:v>480.09840992517604</c:v>
                </c:pt>
                <c:pt idx="55">
                  <c:v>505.02173998853959</c:v>
                </c:pt>
                <c:pt idx="56">
                  <c:v>529.94507005190314</c:v>
                </c:pt>
                <c:pt idx="57">
                  <c:v>554.8684001152667</c:v>
                </c:pt>
                <c:pt idx="58">
                  <c:v>579.79173017863025</c:v>
                </c:pt>
                <c:pt idx="59">
                  <c:v>604.71506024199357</c:v>
                </c:pt>
                <c:pt idx="60">
                  <c:v>629.63839030535701</c:v>
                </c:pt>
                <c:pt idx="61">
                  <c:v>654.56172036872056</c:v>
                </c:pt>
                <c:pt idx="62">
                  <c:v>679.48505043208388</c:v>
                </c:pt>
                <c:pt idx="63">
                  <c:v>704.40838049544743</c:v>
                </c:pt>
                <c:pt idx="64">
                  <c:v>729.33171055881098</c:v>
                </c:pt>
                <c:pt idx="65">
                  <c:v>754.25504062217453</c:v>
                </c:pt>
                <c:pt idx="66">
                  <c:v>779.17837068553808</c:v>
                </c:pt>
                <c:pt idx="67">
                  <c:v>804.10170074890129</c:v>
                </c:pt>
                <c:pt idx="68">
                  <c:v>829.02503081226484</c:v>
                </c:pt>
                <c:pt idx="69">
                  <c:v>853.9483608756284</c:v>
                </c:pt>
                <c:pt idx="70">
                  <c:v>878.87169093899172</c:v>
                </c:pt>
                <c:pt idx="71">
                  <c:v>903.79502100235527</c:v>
                </c:pt>
                <c:pt idx="72">
                  <c:v>928.71835106571882</c:v>
                </c:pt>
                <c:pt idx="73">
                  <c:v>953.64168112908237</c:v>
                </c:pt>
                <c:pt idx="74">
                  <c:v>978.56501119244592</c:v>
                </c:pt>
                <c:pt idx="75">
                  <c:v>1003.4883412558091</c:v>
                </c:pt>
                <c:pt idx="76">
                  <c:v>1028.4116713191727</c:v>
                </c:pt>
                <c:pt idx="77">
                  <c:v>1053.3350013825363</c:v>
                </c:pt>
                <c:pt idx="78">
                  <c:v>1078.2583314458996</c:v>
                </c:pt>
                <c:pt idx="79">
                  <c:v>1103.181661509263</c:v>
                </c:pt>
                <c:pt idx="80">
                  <c:v>1128.1049915726267</c:v>
                </c:pt>
                <c:pt idx="81">
                  <c:v>1153.0283216359901</c:v>
                </c:pt>
                <c:pt idx="82">
                  <c:v>1177.9516516993538</c:v>
                </c:pt>
                <c:pt idx="83">
                  <c:v>1202.874981762717</c:v>
                </c:pt>
                <c:pt idx="84">
                  <c:v>1227.7983118260806</c:v>
                </c:pt>
                <c:pt idx="85">
                  <c:v>1252.7216418894438</c:v>
                </c:pt>
                <c:pt idx="86">
                  <c:v>1277.6449719528073</c:v>
                </c:pt>
                <c:pt idx="87">
                  <c:v>1302.5683020161709</c:v>
                </c:pt>
                <c:pt idx="88">
                  <c:v>1327.4916320795344</c:v>
                </c:pt>
                <c:pt idx="89">
                  <c:v>1352.414962142898</c:v>
                </c:pt>
                <c:pt idx="90">
                  <c:v>1377.3382922062615</c:v>
                </c:pt>
                <c:pt idx="91">
                  <c:v>1402.2616222696251</c:v>
                </c:pt>
                <c:pt idx="92">
                  <c:v>1427.1849523329881</c:v>
                </c:pt>
                <c:pt idx="93">
                  <c:v>1452.1082823963518</c:v>
                </c:pt>
                <c:pt idx="94">
                  <c:v>1477.0316124597152</c:v>
                </c:pt>
                <c:pt idx="95">
                  <c:v>1501.9549425230787</c:v>
                </c:pt>
                <c:pt idx="96">
                  <c:v>1526.8782725864423</c:v>
                </c:pt>
                <c:pt idx="97">
                  <c:v>1551.8016026498058</c:v>
                </c:pt>
                <c:pt idx="98">
                  <c:v>1576.7249327131694</c:v>
                </c:pt>
                <c:pt idx="99">
                  <c:v>1601.6482627765331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2845.5513448487636</c:v>
                </c:pt>
                <c:pt idx="1">
                  <c:v>2845.5513448487636</c:v>
                </c:pt>
                <c:pt idx="2">
                  <c:v>2845.5562488887995</c:v>
                </c:pt>
                <c:pt idx="3">
                  <c:v>2845.6256052610015</c:v>
                </c:pt>
                <c:pt idx="4">
                  <c:v>2845.7769569504185</c:v>
                </c:pt>
                <c:pt idx="5">
                  <c:v>2846.0103039570508</c:v>
                </c:pt>
                <c:pt idx="6">
                  <c:v>2846.3256462808977</c:v>
                </c:pt>
                <c:pt idx="7">
                  <c:v>2846.722983921959</c:v>
                </c:pt>
                <c:pt idx="8">
                  <c:v>2847.2023168802361</c:v>
                </c:pt>
                <c:pt idx="9">
                  <c:v>2847.7636451557269</c:v>
                </c:pt>
                <c:pt idx="10">
                  <c:v>2848.406968748433</c:v>
                </c:pt>
                <c:pt idx="11">
                  <c:v>2849.1322876583545</c:v>
                </c:pt>
                <c:pt idx="12">
                  <c:v>2849.93960188549</c:v>
                </c:pt>
                <c:pt idx="13">
                  <c:v>2850.8289114298409</c:v>
                </c:pt>
                <c:pt idx="14">
                  <c:v>2851.8002162914067</c:v>
                </c:pt>
                <c:pt idx="15">
                  <c:v>2852.8535164701871</c:v>
                </c:pt>
                <c:pt idx="16">
                  <c:v>2853.9888119661823</c:v>
                </c:pt>
                <c:pt idx="17">
                  <c:v>2855.2061027793925</c:v>
                </c:pt>
                <c:pt idx="18">
                  <c:v>2856.5053889098176</c:v>
                </c:pt>
                <c:pt idx="19">
                  <c:v>2857.8866703574572</c:v>
                </c:pt>
                <c:pt idx="20">
                  <c:v>2859.3499471223122</c:v>
                </c:pt>
                <c:pt idx="21">
                  <c:v>2860.8952192043816</c:v>
                </c:pt>
                <c:pt idx="22">
                  <c:v>2862.522486603666</c:v>
                </c:pt>
                <c:pt idx="23">
                  <c:v>2864.2317493201654</c:v>
                </c:pt>
                <c:pt idx="24">
                  <c:v>2866.0230073538796</c:v>
                </c:pt>
                <c:pt idx="25">
                  <c:v>2867.8962607048084</c:v>
                </c:pt>
                <c:pt idx="26">
                  <c:v>2869.8515093729525</c:v>
                </c:pt>
                <c:pt idx="27">
                  <c:v>2871.8887533583111</c:v>
                </c:pt>
                <c:pt idx="28">
                  <c:v>2874.0079926608842</c:v>
                </c:pt>
                <c:pt idx="29">
                  <c:v>2876.2092272806726</c:v>
                </c:pt>
                <c:pt idx="30">
                  <c:v>2876.4898278408277</c:v>
                </c:pt>
                <c:pt idx="31">
                  <c:v>2878.9806113401901</c:v>
                </c:pt>
                <c:pt idx="32">
                  <c:v>2881.730270181984</c:v>
                </c:pt>
                <c:pt idx="33">
                  <c:v>2884.7388043662099</c:v>
                </c:pt>
                <c:pt idx="34">
                  <c:v>2888.0062138928674</c:v>
                </c:pt>
                <c:pt idx="35">
                  <c:v>2891.532498761956</c:v>
                </c:pt>
                <c:pt idx="36">
                  <c:v>2895.3176589734762</c:v>
                </c:pt>
                <c:pt idx="37">
                  <c:v>2899.361694527428</c:v>
                </c:pt>
                <c:pt idx="38">
                  <c:v>2903.6646054238113</c:v>
                </c:pt>
                <c:pt idx="39">
                  <c:v>2908.2263916626262</c:v>
                </c:pt>
                <c:pt idx="40">
                  <c:v>2913.0470532438726</c:v>
                </c:pt>
                <c:pt idx="41">
                  <c:v>2918.1265901675511</c:v>
                </c:pt>
                <c:pt idx="42">
                  <c:v>2923.4650024336606</c:v>
                </c:pt>
                <c:pt idx="43">
                  <c:v>2929.0622900422009</c:v>
                </c:pt>
                <c:pt idx="44">
                  <c:v>2934.918452993174</c:v>
                </c:pt>
                <c:pt idx="45">
                  <c:v>2941.0334912865783</c:v>
                </c:pt>
                <c:pt idx="46">
                  <c:v>2947.4074049224137</c:v>
                </c:pt>
                <c:pt idx="47">
                  <c:v>2954.0401939006811</c:v>
                </c:pt>
                <c:pt idx="48">
                  <c:v>2960.9318582213796</c:v>
                </c:pt>
                <c:pt idx="49">
                  <c:v>2968.0823978845101</c:v>
                </c:pt>
                <c:pt idx="50">
                  <c:v>2975.4918128900717</c:v>
                </c:pt>
                <c:pt idx="51">
                  <c:v>2983.1601032380654</c:v>
                </c:pt>
                <c:pt idx="52">
                  <c:v>2991.0872689284902</c:v>
                </c:pt>
                <c:pt idx="53">
                  <c:v>2999.273309961347</c:v>
                </c:pt>
                <c:pt idx="54">
                  <c:v>3007.7182263366349</c:v>
                </c:pt>
                <c:pt idx="55">
                  <c:v>3016.4220180543543</c:v>
                </c:pt>
                <c:pt idx="56">
                  <c:v>3025.3846851145054</c:v>
                </c:pt>
                <c:pt idx="57">
                  <c:v>3034.606227517088</c:v>
                </c:pt>
                <c:pt idx="58">
                  <c:v>3044.0866452621021</c:v>
                </c:pt>
                <c:pt idx="59">
                  <c:v>3053.8259383495479</c:v>
                </c:pt>
                <c:pt idx="60">
                  <c:v>3063.8241067794256</c:v>
                </c:pt>
                <c:pt idx="61">
                  <c:v>3074.081150551734</c:v>
                </c:pt>
                <c:pt idx="62">
                  <c:v>3084.597069666474</c:v>
                </c:pt>
                <c:pt idx="63">
                  <c:v>3095.371864123646</c:v>
                </c:pt>
                <c:pt idx="64">
                  <c:v>3106.4055339232495</c:v>
                </c:pt>
                <c:pt idx="65">
                  <c:v>3117.6980790652847</c:v>
                </c:pt>
                <c:pt idx="66">
                  <c:v>3129.2494995497514</c:v>
                </c:pt>
                <c:pt idx="67">
                  <c:v>3141.0597953766492</c:v>
                </c:pt>
                <c:pt idx="68">
                  <c:v>3153.128966545979</c:v>
                </c:pt>
                <c:pt idx="69">
                  <c:v>3165.4570130577399</c:v>
                </c:pt>
                <c:pt idx="70">
                  <c:v>3178.0439349119329</c:v>
                </c:pt>
                <c:pt idx="71">
                  <c:v>3190.8897321085569</c:v>
                </c:pt>
                <c:pt idx="72">
                  <c:v>3203.994404647613</c:v>
                </c:pt>
                <c:pt idx="73">
                  <c:v>3217.3579525291002</c:v>
                </c:pt>
                <c:pt idx="74">
                  <c:v>3230.980375753019</c:v>
                </c:pt>
                <c:pt idx="75">
                  <c:v>3244.8616743193693</c:v>
                </c:pt>
                <c:pt idx="76">
                  <c:v>3259.0018482281516</c:v>
                </c:pt>
                <c:pt idx="77">
                  <c:v>3273.4008974793646</c:v>
                </c:pt>
                <c:pt idx="78">
                  <c:v>3288.0588220730097</c:v>
                </c:pt>
                <c:pt idx="79">
                  <c:v>3302.9756220090862</c:v>
                </c:pt>
                <c:pt idx="80">
                  <c:v>3318.1512972875944</c:v>
                </c:pt>
                <c:pt idx="81">
                  <c:v>3333.5858479085341</c:v>
                </c:pt>
                <c:pt idx="82">
                  <c:v>3349.2792738719054</c:v>
                </c:pt>
                <c:pt idx="83">
                  <c:v>3365.2315751777078</c:v>
                </c:pt>
                <c:pt idx="84">
                  <c:v>3381.4427518259422</c:v>
                </c:pt>
                <c:pt idx="85">
                  <c:v>3397.9128038166082</c:v>
                </c:pt>
                <c:pt idx="86">
                  <c:v>3414.6417311497057</c:v>
                </c:pt>
                <c:pt idx="87">
                  <c:v>3431.6295338252339</c:v>
                </c:pt>
                <c:pt idx="88">
                  <c:v>3448.8762118431946</c:v>
                </c:pt>
                <c:pt idx="89">
                  <c:v>3466.3817652035868</c:v>
                </c:pt>
                <c:pt idx="90">
                  <c:v>3484.1461939064106</c:v>
                </c:pt>
                <c:pt idx="91">
                  <c:v>3502.1694979516656</c:v>
                </c:pt>
                <c:pt idx="92">
                  <c:v>3520.4516773393516</c:v>
                </c:pt>
                <c:pt idx="93">
                  <c:v>3538.9927320694701</c:v>
                </c:pt>
                <c:pt idx="94">
                  <c:v>3557.7926621420197</c:v>
                </c:pt>
                <c:pt idx="95">
                  <c:v>3576.8514675570009</c:v>
                </c:pt>
                <c:pt idx="96">
                  <c:v>3596.1691483144136</c:v>
                </c:pt>
                <c:pt idx="97">
                  <c:v>3615.7457044142579</c:v>
                </c:pt>
                <c:pt idx="98">
                  <c:v>3635.5811358565338</c:v>
                </c:pt>
                <c:pt idx="99">
                  <c:v>3655.6754426412413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421821</xdr:colOff>
      <xdr:row>3</xdr:row>
      <xdr:rowOff>40822</xdr:rowOff>
    </xdr:from>
    <xdr:ext cx="3279932" cy="3188484"/>
    <xdr:pic>
      <xdr:nvPicPr>
        <xdr:cNvPr id="2" name="Grafik 1">
          <a:extLst>
            <a:ext uri="{FF2B5EF4-FFF2-40B4-BE49-F238E27FC236}">
              <a16:creationId xmlns:a16="http://schemas.microsoft.com/office/drawing/2014/main" id="{95D33DD0-B614-4B84-939D-5B80C5C10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5821" y="526597"/>
          <a:ext cx="3279932" cy="31884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8"/>
  <sheetViews>
    <sheetView showGridLines="0" zoomScaleNormal="100" workbookViewId="0">
      <pane ySplit="1" topLeftCell="A36" activePane="bottomLeft" state="frozen"/>
      <selection pane="bottomLeft" activeCell="J60" sqref="J6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3"/>
      <c r="C5" s="164"/>
      <c r="D5" s="164"/>
      <c r="E5" s="164"/>
      <c r="F5" s="164"/>
      <c r="G5" s="16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3"/>
      <c r="C6" s="164"/>
      <c r="D6" s="164"/>
      <c r="E6" s="164"/>
      <c r="F6" s="164"/>
      <c r="G6" s="16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3"/>
      <c r="C7" s="164"/>
      <c r="D7" s="164"/>
      <c r="E7" s="164"/>
      <c r="F7" s="164"/>
      <c r="G7" s="16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3"/>
      <c r="C8" s="164"/>
      <c r="D8" s="164"/>
      <c r="E8" s="164"/>
      <c r="F8" s="164"/>
      <c r="G8" s="16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3"/>
      <c r="C9" s="164"/>
      <c r="D9" s="164"/>
      <c r="E9" s="164"/>
      <c r="F9" s="164"/>
      <c r="G9" s="16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6" t="s">
        <v>107</v>
      </c>
      <c r="C13" s="166"/>
      <c r="D13" s="168" t="s">
        <v>108</v>
      </c>
      <c r="E13" s="168"/>
      <c r="F13" s="168"/>
      <c r="G13" s="168"/>
      <c r="H13" s="168"/>
      <c r="I13" s="168"/>
      <c r="J13" s="168"/>
      <c r="K13" s="168"/>
      <c r="L13" s="86"/>
    </row>
    <row r="14" spans="1:15" s="85" customFormat="1" ht="20.100000000000001" customHeight="1" outlineLevel="1">
      <c r="A14" s="87"/>
      <c r="B14" s="166" t="s">
        <v>106</v>
      </c>
      <c r="C14" s="166"/>
      <c r="D14" s="168" t="s">
        <v>110</v>
      </c>
      <c r="E14" s="168"/>
      <c r="F14" s="168"/>
      <c r="G14" s="168"/>
      <c r="H14" s="168"/>
      <c r="I14" s="168"/>
      <c r="J14" s="168"/>
      <c r="K14" s="168"/>
      <c r="L14" s="86"/>
    </row>
    <row r="15" spans="1:15" s="85" customFormat="1" ht="20.100000000000001" customHeight="1" outlineLevel="1">
      <c r="A15" s="87"/>
      <c r="B15" s="166" t="s">
        <v>105</v>
      </c>
      <c r="C15" s="166"/>
      <c r="D15" s="168" t="s">
        <v>109</v>
      </c>
      <c r="E15" s="168"/>
      <c r="F15" s="168"/>
      <c r="G15" s="168"/>
      <c r="H15" s="168"/>
      <c r="I15" s="168"/>
      <c r="J15" s="168"/>
      <c r="K15" s="168"/>
      <c r="L15" s="86"/>
    </row>
    <row r="16" spans="1:15" s="85" customFormat="1" ht="20.100000000000001" customHeight="1" outlineLevel="1">
      <c r="A16" s="87"/>
      <c r="B16" s="166" t="s">
        <v>104</v>
      </c>
      <c r="C16" s="166"/>
      <c r="D16" s="168" t="str">
        <f>Title</f>
        <v>Flange Segment Analytical Model for 30° gap size</v>
      </c>
      <c r="E16" s="168"/>
      <c r="F16" s="168"/>
      <c r="G16" s="168"/>
      <c r="H16" s="168"/>
      <c r="I16" s="168"/>
      <c r="J16" s="168"/>
      <c r="K16" s="168"/>
      <c r="L16" s="86"/>
      <c r="M16" s="88"/>
    </row>
    <row r="17" spans="1:22" s="85" customFormat="1" ht="20.100000000000001" customHeight="1" outlineLevel="1">
      <c r="A17" s="87"/>
      <c r="B17" s="166" t="s">
        <v>103</v>
      </c>
      <c r="C17" s="166"/>
      <c r="D17" s="169" t="s">
        <v>310</v>
      </c>
      <c r="E17" s="168"/>
      <c r="F17" s="168"/>
      <c r="G17" s="168"/>
      <c r="H17" s="168"/>
      <c r="I17" s="168"/>
      <c r="J17" s="168"/>
      <c r="K17" s="168"/>
      <c r="L17" s="86"/>
    </row>
    <row r="18" spans="1:22" s="85" customFormat="1" ht="20.100000000000001" customHeight="1" outlineLevel="1">
      <c r="A18" s="87"/>
      <c r="B18" s="166" t="s">
        <v>102</v>
      </c>
      <c r="C18" s="166"/>
      <c r="D18" s="167">
        <v>45383</v>
      </c>
      <c r="E18" s="167"/>
      <c r="F18" s="167"/>
      <c r="G18" s="167"/>
      <c r="H18" s="167"/>
      <c r="I18" s="167"/>
      <c r="J18" s="167"/>
      <c r="K18" s="16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7"/>
      <c r="C28" s="158"/>
      <c r="D28" s="158"/>
      <c r="E28" s="158"/>
      <c r="F28" s="158"/>
      <c r="G28" s="158"/>
      <c r="H28" s="158"/>
      <c r="I28" s="158"/>
      <c r="J28" s="158"/>
      <c r="K28" s="15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-1446.3008532857084</v>
      </c>
      <c r="P66" s="71">
        <v>-1410.4927053282559</v>
      </c>
      <c r="Q66" s="71">
        <v>-1374.6845573708031</v>
      </c>
      <c r="R66" s="71">
        <v>-1338.8764094133505</v>
      </c>
      <c r="S66" s="71">
        <v>-1303.0682614558978</v>
      </c>
      <c r="T66" s="71">
        <v>-1267.2601134984452</v>
      </c>
      <c r="U66" s="71">
        <v>-1231.4519655409924</v>
      </c>
      <c r="V66" s="71">
        <v>-1195.6438175835397</v>
      </c>
      <c r="W66" s="71">
        <v>-1159.8356696260869</v>
      </c>
      <c r="X66" s="71">
        <v>-1124.0275216686343</v>
      </c>
      <c r="Y66" s="71">
        <v>-1088.2193737111818</v>
      </c>
      <c r="Z66" s="71">
        <v>-1052.411225753729</v>
      </c>
      <c r="AA66" s="71">
        <v>-1016.6030777962765</v>
      </c>
      <c r="AB66" s="71">
        <v>-980.79492983882358</v>
      </c>
      <c r="AC66" s="71">
        <v>-944.98678188137103</v>
      </c>
      <c r="AD66" s="71">
        <v>-909.17863392391837</v>
      </c>
      <c r="AE66" s="71">
        <v>-873.37048596646571</v>
      </c>
      <c r="AF66" s="71">
        <v>-837.56233800901293</v>
      </c>
      <c r="AG66" s="71">
        <v>-801.75419005156027</v>
      </c>
      <c r="AH66" s="71">
        <v>-765.94604209410761</v>
      </c>
      <c r="AI66" s="71">
        <v>-730.13789413665495</v>
      </c>
      <c r="AJ66" s="71">
        <v>-694.32974617920229</v>
      </c>
      <c r="AK66" s="71">
        <v>-658.52159822174963</v>
      </c>
      <c r="AL66" s="71">
        <v>-622.71345026429697</v>
      </c>
      <c r="AM66" s="71">
        <v>-586.90530230684431</v>
      </c>
      <c r="AN66" s="71">
        <v>-551.09715434939153</v>
      </c>
      <c r="AO66" s="71">
        <v>-515.28900639193887</v>
      </c>
      <c r="AP66" s="71">
        <v>-479.48085843448621</v>
      </c>
      <c r="AQ66" s="71">
        <v>-443.6727104770336</v>
      </c>
      <c r="AR66" s="71">
        <v>-407.86456251958094</v>
      </c>
      <c r="AS66" s="71">
        <v>-372.05641456212823</v>
      </c>
      <c r="AT66" s="71">
        <v>-336.24826660467545</v>
      </c>
      <c r="AU66" s="71">
        <v>-300.44011864722285</v>
      </c>
      <c r="AV66" s="71">
        <v>-264.6319706897703</v>
      </c>
      <c r="AW66" s="71">
        <v>-228.8238227323175</v>
      </c>
      <c r="AX66" s="71">
        <v>-193.01567477486492</v>
      </c>
      <c r="AY66" s="71">
        <v>-157.20752681741212</v>
      </c>
      <c r="AZ66" s="71">
        <v>-121.39937885995954</v>
      </c>
      <c r="BA66" s="71">
        <v>-85.591230902506737</v>
      </c>
      <c r="BB66" s="71">
        <v>-49.783082945054161</v>
      </c>
      <c r="BC66" s="71">
        <v>-13.974934987601358</v>
      </c>
      <c r="BD66" s="71">
        <v>21.833212969851214</v>
      </c>
      <c r="BE66" s="71">
        <v>57.641360927303786</v>
      </c>
      <c r="BF66" s="71">
        <v>93.449508884756597</v>
      </c>
      <c r="BG66" s="71">
        <v>129.25765684220917</v>
      </c>
      <c r="BH66" s="71">
        <v>165.06580479966198</v>
      </c>
      <c r="BI66" s="71">
        <v>200.87395275711455</v>
      </c>
      <c r="BJ66" s="71">
        <v>236.68210071456735</v>
      </c>
      <c r="BK66" s="71">
        <v>272.4902486720199</v>
      </c>
      <c r="BL66" s="71">
        <v>308.29839662947251</v>
      </c>
      <c r="BM66" s="71">
        <v>344.10654458692528</v>
      </c>
      <c r="BN66" s="71">
        <v>379.91469254437789</v>
      </c>
      <c r="BO66" s="71">
        <v>415.72284050183066</v>
      </c>
      <c r="BP66" s="71">
        <v>451.53098845928326</v>
      </c>
      <c r="BQ66" s="71">
        <v>487.33913641673604</v>
      </c>
      <c r="BR66" s="71">
        <v>523.14728437418864</v>
      </c>
      <c r="BS66" s="71">
        <v>558.95543233164119</v>
      </c>
      <c r="BT66" s="71">
        <v>594.76358028909397</v>
      </c>
      <c r="BU66" s="71">
        <v>630.57172824654663</v>
      </c>
      <c r="BV66" s="71">
        <v>666.3798762039994</v>
      </c>
      <c r="BW66" s="71">
        <v>702.18802416145195</v>
      </c>
      <c r="BX66" s="71">
        <v>737.9961721189045</v>
      </c>
      <c r="BY66" s="71">
        <v>773.80432007635761</v>
      </c>
      <c r="BZ66" s="71">
        <v>809.61246803381016</v>
      </c>
      <c r="CA66" s="71">
        <v>845.42061599126271</v>
      </c>
      <c r="CB66" s="71">
        <v>881.22876394871525</v>
      </c>
      <c r="CC66" s="71">
        <v>917.03691190616792</v>
      </c>
      <c r="CD66" s="71">
        <v>952.84505986362092</v>
      </c>
      <c r="CE66" s="71">
        <v>988.65320782107347</v>
      </c>
      <c r="CF66" s="71">
        <v>1024.461355778526</v>
      </c>
      <c r="CG66" s="71">
        <v>1060.2695037359786</v>
      </c>
      <c r="CH66" s="71">
        <v>1096.0776516934316</v>
      </c>
      <c r="CI66" s="71">
        <v>1131.8857996508843</v>
      </c>
      <c r="CJ66" s="71">
        <v>1167.6939476083369</v>
      </c>
      <c r="CK66" s="71">
        <v>1203.5020955657894</v>
      </c>
      <c r="CL66" s="71">
        <v>1239.310243523242</v>
      </c>
      <c r="CM66" s="71">
        <v>1275.118391480695</v>
      </c>
      <c r="CN66" s="71">
        <v>1310.9265394381475</v>
      </c>
      <c r="CO66" s="71">
        <v>1346.7346873956001</v>
      </c>
      <c r="CP66" s="71">
        <v>1382.5428353530526</v>
      </c>
      <c r="CQ66" s="71">
        <v>1418.3509833105059</v>
      </c>
      <c r="CR66" s="71">
        <v>1454.1591312679584</v>
      </c>
      <c r="CS66" s="71">
        <v>1489.9672792254109</v>
      </c>
      <c r="CT66" s="71">
        <v>1525.7754271828635</v>
      </c>
      <c r="CU66" s="71">
        <v>1561.583575140316</v>
      </c>
      <c r="CV66" s="71">
        <v>1597.391723097769</v>
      </c>
      <c r="CW66" s="71">
        <v>1633.1998710552216</v>
      </c>
      <c r="CX66" s="71">
        <v>1669.0080190126741</v>
      </c>
      <c r="CY66" s="71">
        <v>1704.8161669701267</v>
      </c>
      <c r="CZ66" s="71">
        <v>1740.6243149275795</v>
      </c>
      <c r="DA66" s="71">
        <v>1776.4324628850325</v>
      </c>
      <c r="DB66" s="71">
        <v>1812.240610842485</v>
      </c>
      <c r="DC66" s="71">
        <v>1848.0487587999376</v>
      </c>
      <c r="DD66" s="71">
        <v>1883.8569067573901</v>
      </c>
      <c r="DE66" s="71">
        <v>1919.6650547148431</v>
      </c>
      <c r="DF66" s="71">
        <v>1955.4732026722957</v>
      </c>
      <c r="DG66" s="71">
        <v>1991.2813506297482</v>
      </c>
      <c r="DH66" s="71">
        <v>2027.089498587201</v>
      </c>
      <c r="DI66" s="71">
        <v>2062.8976465446535</v>
      </c>
      <c r="DJ66" s="71">
        <v>2098.7057945021061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2814.6160721893398</v>
      </c>
      <c r="P67" s="71">
        <v>2814.6160721893398</v>
      </c>
      <c r="Q67" s="71">
        <v>2814.6163720163117</v>
      </c>
      <c r="R67" s="71">
        <v>2814.6752224444344</v>
      </c>
      <c r="S67" s="71">
        <v>2814.8361279344358</v>
      </c>
      <c r="T67" s="71">
        <v>2815.0990884863154</v>
      </c>
      <c r="U67" s="71">
        <v>2815.4641041000727</v>
      </c>
      <c r="V67" s="71">
        <v>2815.9311747757083</v>
      </c>
      <c r="W67" s="71">
        <v>2816.5003005132221</v>
      </c>
      <c r="X67" s="71">
        <v>2817.1714813126141</v>
      </c>
      <c r="Y67" s="71">
        <v>2817.9447171738843</v>
      </c>
      <c r="Z67" s="71">
        <v>2818.8200080970319</v>
      </c>
      <c r="AA67" s="71">
        <v>2819.7973540820585</v>
      </c>
      <c r="AB67" s="71">
        <v>2820.8767551289634</v>
      </c>
      <c r="AC67" s="71">
        <v>2822.058211237746</v>
      </c>
      <c r="AD67" s="71">
        <v>2823.3417224084064</v>
      </c>
      <c r="AE67" s="71">
        <v>2824.7272886409455</v>
      </c>
      <c r="AF67" s="71">
        <v>2826.2149099353628</v>
      </c>
      <c r="AG67" s="71">
        <v>2827.8045862916583</v>
      </c>
      <c r="AH67" s="71">
        <v>2829.4963177098316</v>
      </c>
      <c r="AI67" s="71">
        <v>2831.2901041898831</v>
      </c>
      <c r="AJ67" s="71">
        <v>2833.1859457318128</v>
      </c>
      <c r="AK67" s="71">
        <v>2835.1838423356207</v>
      </c>
      <c r="AL67" s="71">
        <v>2837.2837940013069</v>
      </c>
      <c r="AM67" s="71">
        <v>2839.4858007288708</v>
      </c>
      <c r="AN67" s="71">
        <v>2841.7898625183134</v>
      </c>
      <c r="AO67" s="71">
        <v>2844.1959793696337</v>
      </c>
      <c r="AP67" s="71">
        <v>2846.7041512828323</v>
      </c>
      <c r="AQ67" s="71">
        <v>2849.3143782579095</v>
      </c>
      <c r="AR67" s="71">
        <v>2852.0266602948645</v>
      </c>
      <c r="AS67" s="71">
        <v>2854.8409973936969</v>
      </c>
      <c r="AT67" s="71">
        <v>2857.7573895544083</v>
      </c>
      <c r="AU67" s="71">
        <v>2860.7758367769979</v>
      </c>
      <c r="AV67" s="71">
        <v>2863.8963390614654</v>
      </c>
      <c r="AW67" s="71">
        <v>2867.118896407811</v>
      </c>
      <c r="AX67" s="71">
        <v>2870.4435088160349</v>
      </c>
      <c r="AY67" s="71">
        <v>2873.8701762861374</v>
      </c>
      <c r="AZ67" s="71">
        <v>2876.1892908057084</v>
      </c>
      <c r="BA67" s="71">
        <v>2879.9233244945358</v>
      </c>
      <c r="BB67" s="71">
        <v>2883.9461854191486</v>
      </c>
      <c r="BC67" s="71">
        <v>2888.2578735795491</v>
      </c>
      <c r="BD67" s="71">
        <v>2892.858388975736</v>
      </c>
      <c r="BE67" s="71">
        <v>2897.7477316077097</v>
      </c>
      <c r="BF67" s="71">
        <v>2902.9259014754698</v>
      </c>
      <c r="BG67" s="71">
        <v>2908.3928985790167</v>
      </c>
      <c r="BH67" s="71">
        <v>2914.1487229183504</v>
      </c>
      <c r="BI67" s="71">
        <v>2920.1933744934704</v>
      </c>
      <c r="BJ67" s="71">
        <v>2926.5268533043773</v>
      </c>
      <c r="BK67" s="71">
        <v>2933.1491593510705</v>
      </c>
      <c r="BL67" s="71">
        <v>2940.0602926335505</v>
      </c>
      <c r="BM67" s="71">
        <v>2947.2602531518173</v>
      </c>
      <c r="BN67" s="71">
        <v>2954.7490409058705</v>
      </c>
      <c r="BO67" s="71">
        <v>2962.526655895711</v>
      </c>
      <c r="BP67" s="71">
        <v>2970.5930981213378</v>
      </c>
      <c r="BQ67" s="71">
        <v>2978.948367582751</v>
      </c>
      <c r="BR67" s="71">
        <v>2987.5924642799509</v>
      </c>
      <c r="BS67" s="71">
        <v>2996.5253882129373</v>
      </c>
      <c r="BT67" s="71">
        <v>3005.7471393817109</v>
      </c>
      <c r="BU67" s="71">
        <v>3015.2577177862709</v>
      </c>
      <c r="BV67" s="71">
        <v>3025.0571234266176</v>
      </c>
      <c r="BW67" s="71">
        <v>3035.1453563027508</v>
      </c>
      <c r="BX67" s="71">
        <v>3045.5224164146707</v>
      </c>
      <c r="BY67" s="71">
        <v>3056.188303762377</v>
      </c>
      <c r="BZ67" s="71">
        <v>3067.1430183458706</v>
      </c>
      <c r="CA67" s="71">
        <v>3078.3865601651501</v>
      </c>
      <c r="CB67" s="71">
        <v>3089.9189292202168</v>
      </c>
      <c r="CC67" s="71">
        <v>3101.7401255110699</v>
      </c>
      <c r="CD67" s="71">
        <v>3113.8501490377098</v>
      </c>
      <c r="CE67" s="71">
        <v>3126.2489998001365</v>
      </c>
      <c r="CF67" s="71">
        <v>3138.9366777983496</v>
      </c>
      <c r="CG67" s="71">
        <v>3151.913183032349</v>
      </c>
      <c r="CH67" s="71">
        <v>3165.1785155021357</v>
      </c>
      <c r="CI67" s="71">
        <v>3178.7326752077088</v>
      </c>
      <c r="CJ67" s="71">
        <v>3192.5756621490686</v>
      </c>
      <c r="CK67" s="71">
        <v>3206.7074763262149</v>
      </c>
      <c r="CL67" s="71">
        <v>3221.1281177391479</v>
      </c>
      <c r="CM67" s="71">
        <v>3235.8375863878682</v>
      </c>
      <c r="CN67" s="71">
        <v>3250.835882272374</v>
      </c>
      <c r="CO67" s="71">
        <v>3266.123005392667</v>
      </c>
      <c r="CP67" s="71">
        <v>3281.6989557487468</v>
      </c>
      <c r="CQ67" s="71">
        <v>3297.563733340613</v>
      </c>
      <c r="CR67" s="71">
        <v>3313.7173381682665</v>
      </c>
      <c r="CS67" s="71">
        <v>3330.1597702317058</v>
      </c>
      <c r="CT67" s="71">
        <v>3346.8910295309315</v>
      </c>
      <c r="CU67" s="71">
        <v>3363.911116065945</v>
      </c>
      <c r="CV67" s="71">
        <v>3381.2200298367447</v>
      </c>
      <c r="CW67" s="71">
        <v>3398.8177708433309</v>
      </c>
      <c r="CX67" s="71">
        <v>3416.7043390857039</v>
      </c>
      <c r="CY67" s="71">
        <v>3434.8797345638627</v>
      </c>
      <c r="CZ67" s="71">
        <v>3453.3439572778093</v>
      </c>
      <c r="DA67" s="71">
        <v>3472.0970072275422</v>
      </c>
      <c r="DB67" s="71">
        <v>3491.1388844130615</v>
      </c>
      <c r="DC67" s="71">
        <v>3510.4695888343676</v>
      </c>
      <c r="DD67" s="71">
        <v>3530.0891204914606</v>
      </c>
      <c r="DE67" s="71">
        <v>3549.9974793843403</v>
      </c>
      <c r="DF67" s="71">
        <v>3570.1946655130059</v>
      </c>
      <c r="DG67" s="71">
        <v>3590.6806788774588</v>
      </c>
      <c r="DH67" s="71">
        <v>3611.4555194776981</v>
      </c>
      <c r="DI67" s="71">
        <v>3632.5191873137242</v>
      </c>
      <c r="DJ67" s="71">
        <v>3653.871682385537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-278.16745663409847</v>
      </c>
      <c r="P68" s="71">
        <v>-278.16745663409847</v>
      </c>
      <c r="Q68" s="71">
        <v>-278.16616888573174</v>
      </c>
      <c r="R68" s="71">
        <v>-277.91340796098109</v>
      </c>
      <c r="S68" s="71">
        <v>-277.22232343114314</v>
      </c>
      <c r="T68" s="71">
        <v>-276.09291529621788</v>
      </c>
      <c r="U68" s="71">
        <v>-274.52518355620538</v>
      </c>
      <c r="V68" s="71">
        <v>-272.51912821110545</v>
      </c>
      <c r="W68" s="71">
        <v>-270.07474926091822</v>
      </c>
      <c r="X68" s="71">
        <v>-267.19204670564375</v>
      </c>
      <c r="Y68" s="71">
        <v>-263.87102054528202</v>
      </c>
      <c r="Z68" s="71">
        <v>-260.11167077983288</v>
      </c>
      <c r="AA68" s="71">
        <v>-255.91399740929648</v>
      </c>
      <c r="AB68" s="71">
        <v>-251.27800043367267</v>
      </c>
      <c r="AC68" s="71">
        <v>-246.20367985296173</v>
      </c>
      <c r="AD68" s="71">
        <v>-240.69103566716336</v>
      </c>
      <c r="AE68" s="71">
        <v>-234.74006787627769</v>
      </c>
      <c r="AF68" s="71">
        <v>-228.35077648030472</v>
      </c>
      <c r="AG68" s="71">
        <v>-221.52316147924444</v>
      </c>
      <c r="AH68" s="71">
        <v>-214.25722287309691</v>
      </c>
      <c r="AI68" s="71">
        <v>-206.55296066186199</v>
      </c>
      <c r="AJ68" s="71">
        <v>-198.41037484553979</v>
      </c>
      <c r="AK68" s="71">
        <v>-189.82946542413026</v>
      </c>
      <c r="AL68" s="71">
        <v>-180.81023239763346</v>
      </c>
      <c r="AM68" s="71">
        <v>-171.35267576604934</v>
      </c>
      <c r="AN68" s="71">
        <v>-161.4567955293779</v>
      </c>
      <c r="AO68" s="71">
        <v>-151.12259168761915</v>
      </c>
      <c r="AP68" s="71">
        <v>-140.35006424077309</v>
      </c>
      <c r="AQ68" s="71">
        <v>-129.13921318883976</v>
      </c>
      <c r="AR68" s="71">
        <v>-117.4900385318191</v>
      </c>
      <c r="AS68" s="71">
        <v>-105.4025402697111</v>
      </c>
      <c r="AT68" s="71">
        <v>-92.876718402515763</v>
      </c>
      <c r="AU68" s="71">
        <v>-79.91257293023321</v>
      </c>
      <c r="AV68" s="71">
        <v>-66.510103852863352</v>
      </c>
      <c r="AW68" s="71">
        <v>-52.669311170406097</v>
      </c>
      <c r="AX68" s="71">
        <v>-38.390194882861614</v>
      </c>
      <c r="AY68" s="71">
        <v>-23.672754990229727</v>
      </c>
      <c r="AZ68" s="71">
        <v>-13.712699686691565</v>
      </c>
      <c r="BA68" s="71">
        <v>2.1364113835805796</v>
      </c>
      <c r="BB68" s="71">
        <v>18.88513970767621</v>
      </c>
      <c r="BC68" s="71">
        <v>36.533485285595553</v>
      </c>
      <c r="BD68" s="71">
        <v>55.081448117338368</v>
      </c>
      <c r="BE68" s="71">
        <v>74.529028202904755</v>
      </c>
      <c r="BF68" s="71">
        <v>94.87622554229489</v>
      </c>
      <c r="BG68" s="71">
        <v>116.12304013550846</v>
      </c>
      <c r="BH68" s="71">
        <v>138.26947198254578</v>
      </c>
      <c r="BI68" s="71">
        <v>161.31552108340654</v>
      </c>
      <c r="BJ68" s="71">
        <v>185.26118743809107</v>
      </c>
      <c r="BK68" s="71">
        <v>210.10647104659898</v>
      </c>
      <c r="BL68" s="71">
        <v>235.85137190893053</v>
      </c>
      <c r="BM68" s="71">
        <v>262.49589002508583</v>
      </c>
      <c r="BN68" s="71">
        <v>290.04002539506456</v>
      </c>
      <c r="BO68" s="71">
        <v>318.48377801886699</v>
      </c>
      <c r="BP68" s="71">
        <v>347.82714789649293</v>
      </c>
      <c r="BQ68" s="71">
        <v>378.07013502794257</v>
      </c>
      <c r="BR68" s="71">
        <v>409.21273941321562</v>
      </c>
      <c r="BS68" s="71">
        <v>441.2549610523123</v>
      </c>
      <c r="BT68" s="71">
        <v>474.19679994523273</v>
      </c>
      <c r="BU68" s="71">
        <v>508.03825609197662</v>
      </c>
      <c r="BV68" s="71">
        <v>542.77932949254432</v>
      </c>
      <c r="BW68" s="71">
        <v>578.42002014693537</v>
      </c>
      <c r="BX68" s="71">
        <v>614.96032805514994</v>
      </c>
      <c r="BY68" s="71">
        <v>652.40025321718872</v>
      </c>
      <c r="BZ68" s="71">
        <v>690.73979563305045</v>
      </c>
      <c r="CA68" s="71">
        <v>729.97895530273581</v>
      </c>
      <c r="CB68" s="71">
        <v>770.11773222624481</v>
      </c>
      <c r="CC68" s="71">
        <v>811.15612640357733</v>
      </c>
      <c r="CD68" s="71">
        <v>853.09413783473406</v>
      </c>
      <c r="CE68" s="71">
        <v>895.93176651971385</v>
      </c>
      <c r="CF68" s="71">
        <v>939.66901245851716</v>
      </c>
      <c r="CG68" s="71">
        <v>984.30587565114399</v>
      </c>
      <c r="CH68" s="71">
        <v>1029.842356097595</v>
      </c>
      <c r="CI68" s="71">
        <v>1076.2784537978691</v>
      </c>
      <c r="CJ68" s="71">
        <v>1123.6141687519669</v>
      </c>
      <c r="CK68" s="71">
        <v>1171.849500959888</v>
      </c>
      <c r="CL68" s="71">
        <v>1220.9844504216328</v>
      </c>
      <c r="CM68" s="71">
        <v>1271.0190171372019</v>
      </c>
      <c r="CN68" s="71">
        <v>1321.9532011065942</v>
      </c>
      <c r="CO68" s="71">
        <v>1373.7870023298099</v>
      </c>
      <c r="CP68" s="71">
        <v>1426.520420806849</v>
      </c>
      <c r="CQ68" s="71">
        <v>1480.1534565377124</v>
      </c>
      <c r="CR68" s="71">
        <v>1534.6861095223992</v>
      </c>
      <c r="CS68" s="71">
        <v>1590.118379760909</v>
      </c>
      <c r="CT68" s="71">
        <v>1646.4502672532424</v>
      </c>
      <c r="CU68" s="71">
        <v>1703.6817719993999</v>
      </c>
      <c r="CV68" s="71">
        <v>1761.8128939993815</v>
      </c>
      <c r="CW68" s="71">
        <v>1820.8436332531853</v>
      </c>
      <c r="CX68" s="71">
        <v>1880.7739897608135</v>
      </c>
      <c r="CY68" s="71">
        <v>1941.6039635222653</v>
      </c>
      <c r="CZ68" s="71">
        <v>2003.3335545375401</v>
      </c>
      <c r="DA68" s="71">
        <v>2065.9627628066396</v>
      </c>
      <c r="DB68" s="71">
        <v>2129.4915883295621</v>
      </c>
      <c r="DC68" s="71">
        <v>2193.9200311063078</v>
      </c>
      <c r="DD68" s="71">
        <v>2259.2480911368771</v>
      </c>
      <c r="DE68" s="71">
        <v>2325.4757684212709</v>
      </c>
      <c r="DF68" s="71">
        <v>2392.6030629594879</v>
      </c>
      <c r="DG68" s="71">
        <v>2460.6299747515282</v>
      </c>
      <c r="DH68" s="71">
        <v>2529.556503797392</v>
      </c>
      <c r="DI68" s="71">
        <v>2599.3826500970795</v>
      </c>
      <c r="DJ68" s="71">
        <v>2670.1084136505906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1998.7674233353391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253.89277258813075</v>
      </c>
      <c r="K85" s="79">
        <v>2929.6737203130974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-1377.4293840816269</v>
      </c>
      <c r="K86" s="79">
        <v>2814.6160721893398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2890018.9635222922</v>
      </c>
      <c r="J89" s="80">
        <v>0.12759171760525082</v>
      </c>
      <c r="K89" s="80">
        <v>1.1262749620666E-7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2890121.734733501</v>
      </c>
      <c r="J90" s="80">
        <v>0.10963271644521073</v>
      </c>
      <c r="K90" s="80">
        <v>3.9796129555601911E-8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2814616.0721893399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A.3.1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-14.525222361466581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1998.7674233353391</v>
      </c>
      <c r="K114" s="79">
        <v>2474.9654181278443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253.89277258813075</v>
      </c>
      <c r="K115" s="79">
        <v>197.09043257360457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-1377.4293840816269</v>
      </c>
      <c r="K116" s="79">
        <v>-278.16745663409847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43.66520848017678</v>
      </c>
      <c r="J119" s="80">
        <v>5.15224917258735E-4</v>
      </c>
      <c r="K119" s="80">
        <v>3.5080361644739654E-10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46.127229016841731</v>
      </c>
      <c r="J120" s="80">
        <v>4.7086941718926242E-4</v>
      </c>
      <c r="K120" s="80">
        <v>1.7092325117748415E-10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-278.16745663409847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f>1216/1000</f>
        <v>1.216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27">
        <v>1.8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5219.46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1473.2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14723.852151205347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0.41399999999999998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10118.487999999999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2.455143470825452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814.11430618485485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-1254.1377174149602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29.999999999999996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4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9.981965416562523E-2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0.42872259216974778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4" priority="5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8"/>
  <sheetViews>
    <sheetView showGridLines="0" zoomScaleNormal="100" workbookViewId="0">
      <pane ySplit="1" topLeftCell="A135" activePane="bottomLeft" state="frozen"/>
      <selection pane="bottomLeft" activeCell="J160" sqref="J16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3"/>
      <c r="C5" s="164"/>
      <c r="D5" s="164"/>
      <c r="E5" s="164"/>
      <c r="F5" s="164"/>
      <c r="G5" s="16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3"/>
      <c r="C6" s="164"/>
      <c r="D6" s="164"/>
      <c r="E6" s="164"/>
      <c r="F6" s="164"/>
      <c r="G6" s="16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3"/>
      <c r="C7" s="164"/>
      <c r="D7" s="164"/>
      <c r="E7" s="164"/>
      <c r="F7" s="164"/>
      <c r="G7" s="16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3"/>
      <c r="C8" s="164"/>
      <c r="D8" s="164"/>
      <c r="E8" s="164"/>
      <c r="F8" s="164"/>
      <c r="G8" s="16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3"/>
      <c r="C9" s="164"/>
      <c r="D9" s="164"/>
      <c r="E9" s="164"/>
      <c r="F9" s="164"/>
      <c r="G9" s="16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304</v>
      </c>
      <c r="B11" s="37" t="s">
        <v>300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6" t="s">
        <v>107</v>
      </c>
      <c r="C13" s="166"/>
      <c r="D13" s="168" t="str">
        <f>Gap30deg!D13</f>
        <v>SP2200052</v>
      </c>
      <c r="E13" s="168"/>
      <c r="F13" s="168"/>
      <c r="G13" s="168"/>
      <c r="H13" s="168"/>
      <c r="I13" s="168"/>
      <c r="J13" s="168"/>
      <c r="K13" s="168"/>
      <c r="L13" s="86"/>
    </row>
    <row r="14" spans="1:15" s="85" customFormat="1" ht="20.100000000000001" customHeight="1" outlineLevel="1">
      <c r="A14" s="87"/>
      <c r="B14" s="166" t="s">
        <v>106</v>
      </c>
      <c r="C14" s="166"/>
      <c r="D14" s="168" t="str">
        <f>Gap30deg!D14</f>
        <v>Stichting GROW</v>
      </c>
      <c r="E14" s="168"/>
      <c r="F14" s="168"/>
      <c r="G14" s="168"/>
      <c r="H14" s="168"/>
      <c r="I14" s="168"/>
      <c r="J14" s="168"/>
      <c r="K14" s="168"/>
      <c r="L14" s="86"/>
    </row>
    <row r="15" spans="1:15" s="85" customFormat="1" ht="20.100000000000001" customHeight="1" outlineLevel="1">
      <c r="A15" s="87"/>
      <c r="B15" s="166" t="s">
        <v>105</v>
      </c>
      <c r="C15" s="166"/>
      <c r="D15" s="168" t="str">
        <f>Gap30deg!D15</f>
        <v>Bolt and Beautiful</v>
      </c>
      <c r="E15" s="168"/>
      <c r="F15" s="168"/>
      <c r="G15" s="168"/>
      <c r="H15" s="168"/>
      <c r="I15" s="168"/>
      <c r="J15" s="168"/>
      <c r="K15" s="168"/>
      <c r="L15" s="86"/>
    </row>
    <row r="16" spans="1:15" s="85" customFormat="1" ht="20.100000000000001" customHeight="1" outlineLevel="1">
      <c r="A16" s="87"/>
      <c r="B16" s="166" t="s">
        <v>104</v>
      </c>
      <c r="C16" s="166"/>
      <c r="D16" s="168" t="str">
        <f>Title</f>
        <v>Flange Segment Analytical Model for 60° gap size</v>
      </c>
      <c r="E16" s="168"/>
      <c r="F16" s="168"/>
      <c r="G16" s="168"/>
      <c r="H16" s="168"/>
      <c r="I16" s="168"/>
      <c r="J16" s="168"/>
      <c r="K16" s="168"/>
      <c r="L16" s="86"/>
      <c r="M16" s="88"/>
    </row>
    <row r="17" spans="1:22" s="85" customFormat="1" ht="20.100000000000001" customHeight="1" outlineLevel="1">
      <c r="A17" s="87"/>
      <c r="B17" s="166" t="s">
        <v>103</v>
      </c>
      <c r="C17" s="166"/>
      <c r="D17" s="168" t="str">
        <f>Gap30deg!D17</f>
        <v>0.6</v>
      </c>
      <c r="E17" s="168"/>
      <c r="F17" s="168"/>
      <c r="G17" s="168"/>
      <c r="H17" s="168"/>
      <c r="I17" s="168"/>
      <c r="J17" s="168"/>
      <c r="K17" s="168"/>
      <c r="L17" s="86"/>
    </row>
    <row r="18" spans="1:22" s="85" customFormat="1" ht="20.100000000000001" customHeight="1" outlineLevel="1">
      <c r="A18" s="87"/>
      <c r="B18" s="166" t="s">
        <v>102</v>
      </c>
      <c r="C18" s="166"/>
      <c r="D18" s="167">
        <f>Gap30deg!D18</f>
        <v>45383</v>
      </c>
      <c r="E18" s="167"/>
      <c r="F18" s="167"/>
      <c r="G18" s="167"/>
      <c r="H18" s="167"/>
      <c r="I18" s="167"/>
      <c r="J18" s="167"/>
      <c r="K18" s="16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7"/>
      <c r="C28" s="158"/>
      <c r="D28" s="158"/>
      <c r="E28" s="158"/>
      <c r="F28" s="158"/>
      <c r="G28" s="158"/>
      <c r="H28" s="158"/>
      <c r="I28" s="158"/>
      <c r="J28" s="158"/>
      <c r="K28" s="15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-995.57784922864948</v>
      </c>
      <c r="P66" s="71">
        <v>-967.62975984300954</v>
      </c>
      <c r="Q66" s="71">
        <v>-939.68167045736936</v>
      </c>
      <c r="R66" s="71">
        <v>-911.73358107172942</v>
      </c>
      <c r="S66" s="71">
        <v>-883.78549168608936</v>
      </c>
      <c r="T66" s="71">
        <v>-855.8374023004493</v>
      </c>
      <c r="U66" s="71">
        <v>-827.88931291480924</v>
      </c>
      <c r="V66" s="71">
        <v>-799.94122352916918</v>
      </c>
      <c r="W66" s="71">
        <v>-771.99313414352912</v>
      </c>
      <c r="X66" s="71">
        <v>-744.04504475788917</v>
      </c>
      <c r="Y66" s="71">
        <v>-716.096955372249</v>
      </c>
      <c r="Z66" s="71">
        <v>-688.14886598660905</v>
      </c>
      <c r="AA66" s="71">
        <v>-660.20077660096899</v>
      </c>
      <c r="AB66" s="71">
        <v>-632.25268721532893</v>
      </c>
      <c r="AC66" s="71">
        <v>-604.30459782968876</v>
      </c>
      <c r="AD66" s="71">
        <v>-576.35650844404881</v>
      </c>
      <c r="AE66" s="71">
        <v>-548.40841905840887</v>
      </c>
      <c r="AF66" s="71">
        <v>-520.46032967276869</v>
      </c>
      <c r="AG66" s="71">
        <v>-492.51224028712863</v>
      </c>
      <c r="AH66" s="71">
        <v>-464.56415090148863</v>
      </c>
      <c r="AI66" s="71">
        <v>-436.61606151584863</v>
      </c>
      <c r="AJ66" s="71">
        <v>-408.66797213020851</v>
      </c>
      <c r="AK66" s="71">
        <v>-380.71988274456851</v>
      </c>
      <c r="AL66" s="71">
        <v>-352.77179335892839</v>
      </c>
      <c r="AM66" s="71">
        <v>-324.82370397328839</v>
      </c>
      <c r="AN66" s="71">
        <v>-296.87561458764833</v>
      </c>
      <c r="AO66" s="71">
        <v>-268.92752520200833</v>
      </c>
      <c r="AP66" s="71">
        <v>-240.97943581636821</v>
      </c>
      <c r="AQ66" s="71">
        <v>-213.03134643072821</v>
      </c>
      <c r="AR66" s="71">
        <v>-185.08325704508809</v>
      </c>
      <c r="AS66" s="71">
        <v>-157.13516765944811</v>
      </c>
      <c r="AT66" s="71">
        <v>-129.187078273808</v>
      </c>
      <c r="AU66" s="71">
        <v>-101.23898888816801</v>
      </c>
      <c r="AV66" s="71">
        <v>-73.290899502528021</v>
      </c>
      <c r="AW66" s="71">
        <v>-45.342810116887911</v>
      </c>
      <c r="AX66" s="71">
        <v>-17.394720731247915</v>
      </c>
      <c r="AY66" s="71">
        <v>10.553368654392195</v>
      </c>
      <c r="AZ66" s="71">
        <v>38.501458040032183</v>
      </c>
      <c r="BA66" s="71">
        <v>66.449547425672293</v>
      </c>
      <c r="BB66" s="71">
        <v>94.39763681131241</v>
      </c>
      <c r="BC66" s="71">
        <v>122.34572619695228</v>
      </c>
      <c r="BD66" s="71">
        <v>150.2938155825924</v>
      </c>
      <c r="BE66" s="71">
        <v>178.24190496823249</v>
      </c>
      <c r="BF66" s="71">
        <v>206.18999435387261</v>
      </c>
      <c r="BG66" s="71">
        <v>234.1380837395125</v>
      </c>
      <c r="BH66" s="71">
        <v>262.08617312515258</v>
      </c>
      <c r="BI66" s="71">
        <v>290.0342625107927</v>
      </c>
      <c r="BJ66" s="71">
        <v>317.98235189643282</v>
      </c>
      <c r="BK66" s="71">
        <v>345.93044128207271</v>
      </c>
      <c r="BL66" s="71">
        <v>373.87853066771282</v>
      </c>
      <c r="BM66" s="71">
        <v>401.82662005335288</v>
      </c>
      <c r="BN66" s="71">
        <v>429.77470943899277</v>
      </c>
      <c r="BO66" s="71">
        <v>457.72279882463289</v>
      </c>
      <c r="BP66" s="71">
        <v>485.67088821027301</v>
      </c>
      <c r="BQ66" s="71">
        <v>513.61897759591307</v>
      </c>
      <c r="BR66" s="71">
        <v>541.56706698155301</v>
      </c>
      <c r="BS66" s="71">
        <v>569.51515636719307</v>
      </c>
      <c r="BT66" s="71">
        <v>597.46324575283325</v>
      </c>
      <c r="BU66" s="71">
        <v>625.41133513847331</v>
      </c>
      <c r="BV66" s="71">
        <v>653.35942452411314</v>
      </c>
      <c r="BW66" s="71">
        <v>681.30751390975331</v>
      </c>
      <c r="BX66" s="71">
        <v>709.25560329539337</v>
      </c>
      <c r="BY66" s="71">
        <v>737.20369268103354</v>
      </c>
      <c r="BZ66" s="71">
        <v>765.15178206667338</v>
      </c>
      <c r="CA66" s="71">
        <v>793.09987145231355</v>
      </c>
      <c r="CB66" s="71">
        <v>821.04796083795361</v>
      </c>
      <c r="CC66" s="71">
        <v>848.99605022359344</v>
      </c>
      <c r="CD66" s="71">
        <v>876.94413960923362</v>
      </c>
      <c r="CE66" s="71">
        <v>904.89222899487368</v>
      </c>
      <c r="CF66" s="71">
        <v>932.84031838051385</v>
      </c>
      <c r="CG66" s="71">
        <v>960.78840776615368</v>
      </c>
      <c r="CH66" s="71">
        <v>988.73649715179374</v>
      </c>
      <c r="CI66" s="71">
        <v>1016.6845865374339</v>
      </c>
      <c r="CJ66" s="71">
        <v>1044.632675923074</v>
      </c>
      <c r="CK66" s="71">
        <v>1072.580765308714</v>
      </c>
      <c r="CL66" s="71">
        <v>1100.5288546943539</v>
      </c>
      <c r="CM66" s="71">
        <v>1128.4769440799942</v>
      </c>
      <c r="CN66" s="71">
        <v>1156.425033465634</v>
      </c>
      <c r="CO66" s="71">
        <v>1184.3731228512745</v>
      </c>
      <c r="CP66" s="71">
        <v>1212.3212122369143</v>
      </c>
      <c r="CQ66" s="71">
        <v>1240.2693016225542</v>
      </c>
      <c r="CR66" s="71">
        <v>1268.2173910081945</v>
      </c>
      <c r="CS66" s="71">
        <v>1296.1654803938345</v>
      </c>
      <c r="CT66" s="71">
        <v>1324.1135697794743</v>
      </c>
      <c r="CU66" s="71">
        <v>1352.0616591651146</v>
      </c>
      <c r="CV66" s="71">
        <v>1380.0097485507545</v>
      </c>
      <c r="CW66" s="71">
        <v>1407.9578379363948</v>
      </c>
      <c r="CX66" s="71">
        <v>1435.9059273220348</v>
      </c>
      <c r="CY66" s="71">
        <v>1463.8540167076746</v>
      </c>
      <c r="CZ66" s="71">
        <v>1491.8021060933149</v>
      </c>
      <c r="DA66" s="71">
        <v>1519.7501954789548</v>
      </c>
      <c r="DB66" s="71">
        <v>1547.6982848645946</v>
      </c>
      <c r="DC66" s="71">
        <v>1575.6463742502351</v>
      </c>
      <c r="DD66" s="71">
        <v>1603.5944636358749</v>
      </c>
      <c r="DE66" s="71">
        <v>1631.5425530215152</v>
      </c>
      <c r="DF66" s="71">
        <v>1659.4906424071551</v>
      </c>
      <c r="DG66" s="71">
        <v>1687.4387317927949</v>
      </c>
      <c r="DH66" s="71">
        <v>1715.3868211784354</v>
      </c>
      <c r="DI66" s="71">
        <v>1743.3349105640752</v>
      </c>
      <c r="DJ66" s="71">
        <v>1771.2829999497148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2837.0480280219949</v>
      </c>
      <c r="P67" s="71">
        <v>2837.0480280219949</v>
      </c>
      <c r="Q67" s="71">
        <v>2837.0523450286682</v>
      </c>
      <c r="R67" s="71">
        <v>2837.1275813363641</v>
      </c>
      <c r="S67" s="71">
        <v>2837.2964305921</v>
      </c>
      <c r="T67" s="71">
        <v>2837.5588927958761</v>
      </c>
      <c r="U67" s="71">
        <v>2837.9149679476932</v>
      </c>
      <c r="V67" s="71">
        <v>2838.3646560475499</v>
      </c>
      <c r="W67" s="71">
        <v>2838.9079570954468</v>
      </c>
      <c r="X67" s="71">
        <v>2839.5448710913847</v>
      </c>
      <c r="Y67" s="71">
        <v>2840.2753980353627</v>
      </c>
      <c r="Z67" s="71">
        <v>2841.0995379273809</v>
      </c>
      <c r="AA67" s="71">
        <v>2842.0172907674396</v>
      </c>
      <c r="AB67" s="71">
        <v>2843.0286565555384</v>
      </c>
      <c r="AC67" s="71">
        <v>2844.1336352916774</v>
      </c>
      <c r="AD67" s="71">
        <v>2845.3322269758573</v>
      </c>
      <c r="AE67" s="71">
        <v>2846.624431608077</v>
      </c>
      <c r="AF67" s="71">
        <v>2848.0102491883376</v>
      </c>
      <c r="AG67" s="71">
        <v>2849.489679716638</v>
      </c>
      <c r="AH67" s="71">
        <v>2851.0627231929789</v>
      </c>
      <c r="AI67" s="71">
        <v>2852.7293796173599</v>
      </c>
      <c r="AJ67" s="71">
        <v>2854.4896489897815</v>
      </c>
      <c r="AK67" s="71">
        <v>2856.3435313102436</v>
      </c>
      <c r="AL67" s="71">
        <v>2858.2910265787455</v>
      </c>
      <c r="AM67" s="71">
        <v>2860.3321347952883</v>
      </c>
      <c r="AN67" s="71">
        <v>2862.4668559598708</v>
      </c>
      <c r="AO67" s="71">
        <v>2864.6951900724939</v>
      </c>
      <c r="AP67" s="71">
        <v>2867.0171371331571</v>
      </c>
      <c r="AQ67" s="71">
        <v>2869.4326971418614</v>
      </c>
      <c r="AR67" s="71">
        <v>2871.9418700986057</v>
      </c>
      <c r="AS67" s="71">
        <v>2874.5446560033902</v>
      </c>
      <c r="AT67" s="71">
        <v>2877.2410548562148</v>
      </c>
      <c r="AU67" s="71">
        <v>2878.2602770698604</v>
      </c>
      <c r="AV67" s="71">
        <v>2881.355098342051</v>
      </c>
      <c r="AW67" s="71">
        <v>2884.7073703722681</v>
      </c>
      <c r="AX67" s="71">
        <v>2888.3170931605118</v>
      </c>
      <c r="AY67" s="71">
        <v>2892.1842667067835</v>
      </c>
      <c r="AZ67" s="71">
        <v>2896.3088910110814</v>
      </c>
      <c r="BA67" s="71">
        <v>2900.6909660734068</v>
      </c>
      <c r="BB67" s="71">
        <v>2905.3304918937588</v>
      </c>
      <c r="BC67" s="71">
        <v>2910.2274684721383</v>
      </c>
      <c r="BD67" s="71">
        <v>2915.3818958085444</v>
      </c>
      <c r="BE67" s="71">
        <v>2920.7937739029776</v>
      </c>
      <c r="BF67" s="71">
        <v>2926.4631027554383</v>
      </c>
      <c r="BG67" s="71">
        <v>2932.3898823659251</v>
      </c>
      <c r="BH67" s="71">
        <v>2938.57411273444</v>
      </c>
      <c r="BI67" s="71">
        <v>2945.0157938609809</v>
      </c>
      <c r="BJ67" s="71">
        <v>2951.714925745549</v>
      </c>
      <c r="BK67" s="71">
        <v>2958.6715083881445</v>
      </c>
      <c r="BL67" s="71">
        <v>2965.8855417887667</v>
      </c>
      <c r="BM67" s="71">
        <v>2973.3570259474163</v>
      </c>
      <c r="BN67" s="71">
        <v>2981.0859608640922</v>
      </c>
      <c r="BO67" s="71">
        <v>2989.0723465387955</v>
      </c>
      <c r="BP67" s="71">
        <v>2997.3161829715259</v>
      </c>
      <c r="BQ67" s="71">
        <v>3005.8174701622838</v>
      </c>
      <c r="BR67" s="71">
        <v>3014.5762081110679</v>
      </c>
      <c r="BS67" s="71">
        <v>3023.5923968178795</v>
      </c>
      <c r="BT67" s="71">
        <v>3032.8660362827172</v>
      </c>
      <c r="BU67" s="71">
        <v>3042.3971265055825</v>
      </c>
      <c r="BV67" s="71">
        <v>3052.1856674864748</v>
      </c>
      <c r="BW67" s="71">
        <v>3062.2316592253947</v>
      </c>
      <c r="BX67" s="71">
        <v>3072.5351017223411</v>
      </c>
      <c r="BY67" s="71">
        <v>3083.0959949773141</v>
      </c>
      <c r="BZ67" s="71">
        <v>3093.9143389903143</v>
      </c>
      <c r="CA67" s="71">
        <v>3104.9901337613423</v>
      </c>
      <c r="CB67" s="71">
        <v>3116.3233792903961</v>
      </c>
      <c r="CC67" s="71">
        <v>3127.9140755774774</v>
      </c>
      <c r="CD67" s="71">
        <v>3139.7622226225858</v>
      </c>
      <c r="CE67" s="71">
        <v>3151.8678204257212</v>
      </c>
      <c r="CF67" s="71">
        <v>3164.2308689868842</v>
      </c>
      <c r="CG67" s="71">
        <v>3176.8513683060733</v>
      </c>
      <c r="CH67" s="71">
        <v>3189.7293183832894</v>
      </c>
      <c r="CI67" s="71">
        <v>3202.8647192185331</v>
      </c>
      <c r="CJ67" s="71">
        <v>3216.2575708118034</v>
      </c>
      <c r="CK67" s="71">
        <v>3229.9078731631007</v>
      </c>
      <c r="CL67" s="71">
        <v>3243.8156262724256</v>
      </c>
      <c r="CM67" s="71">
        <v>3257.9808301397766</v>
      </c>
      <c r="CN67" s="71">
        <v>3272.4034847651551</v>
      </c>
      <c r="CO67" s="71">
        <v>3287.0835901485607</v>
      </c>
      <c r="CP67" s="71">
        <v>3302.0211462899929</v>
      </c>
      <c r="CQ67" s="71">
        <v>3317.2161531894521</v>
      </c>
      <c r="CR67" s="71">
        <v>3332.6686108469394</v>
      </c>
      <c r="CS67" s="71">
        <v>3348.3785192624528</v>
      </c>
      <c r="CT67" s="71">
        <v>3364.3458784359932</v>
      </c>
      <c r="CU67" s="71">
        <v>3380.5706883675607</v>
      </c>
      <c r="CV67" s="71">
        <v>3397.0529490571548</v>
      </c>
      <c r="CW67" s="71">
        <v>3413.7926605047764</v>
      </c>
      <c r="CX67" s="71">
        <v>3430.7898227104251</v>
      </c>
      <c r="CY67" s="71">
        <v>3448.0444356741</v>
      </c>
      <c r="CZ67" s="71">
        <v>3465.5564993958033</v>
      </c>
      <c r="DA67" s="71">
        <v>3483.3260138755322</v>
      </c>
      <c r="DB67" s="71">
        <v>3501.3529791132892</v>
      </c>
      <c r="DC67" s="71">
        <v>3519.6373951090727</v>
      </c>
      <c r="DD67" s="71">
        <v>3538.1792618628833</v>
      </c>
      <c r="DE67" s="71">
        <v>3556.978579374721</v>
      </c>
      <c r="DF67" s="71">
        <v>3576.0353476445853</v>
      </c>
      <c r="DG67" s="71">
        <v>3595.3495666724766</v>
      </c>
      <c r="DH67" s="71">
        <v>3614.9212364583955</v>
      </c>
      <c r="DI67" s="71">
        <v>3634.7503570023409</v>
      </c>
      <c r="DJ67" s="71">
        <v>3654.836928304313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-231.60898353337006</v>
      </c>
      <c r="P68" s="71">
        <v>-231.60898353337006</v>
      </c>
      <c r="Q68" s="71">
        <v>-231.58622765504794</v>
      </c>
      <c r="R68" s="71">
        <v>-231.18964076212603</v>
      </c>
      <c r="S68" s="71">
        <v>-230.29959972003496</v>
      </c>
      <c r="T68" s="71">
        <v>-228.91610452877484</v>
      </c>
      <c r="U68" s="71">
        <v>-227.03915518834555</v>
      </c>
      <c r="V68" s="71">
        <v>-224.66875169874709</v>
      </c>
      <c r="W68" s="71">
        <v>-221.80489405997957</v>
      </c>
      <c r="X68" s="71">
        <v>-218.44758227204301</v>
      </c>
      <c r="Y68" s="71">
        <v>-214.59681633493722</v>
      </c>
      <c r="Z68" s="71">
        <v>-210.25259624866231</v>
      </c>
      <c r="AA68" s="71">
        <v>-205.41492201321836</v>
      </c>
      <c r="AB68" s="71">
        <v>-200.08379362860524</v>
      </c>
      <c r="AC68" s="71">
        <v>-194.259211094823</v>
      </c>
      <c r="AD68" s="71">
        <v>-187.94117441187169</v>
      </c>
      <c r="AE68" s="71">
        <v>-181.12968357975126</v>
      </c>
      <c r="AF68" s="71">
        <v>-173.82473859846166</v>
      </c>
      <c r="AG68" s="71">
        <v>-166.02633946800296</v>
      </c>
      <c r="AH68" s="71">
        <v>-157.73448618837514</v>
      </c>
      <c r="AI68" s="71">
        <v>-148.94917875957825</v>
      </c>
      <c r="AJ68" s="71">
        <v>-139.67041718161218</v>
      </c>
      <c r="AK68" s="71">
        <v>-129.89820145447703</v>
      </c>
      <c r="AL68" s="71">
        <v>-119.63253157817275</v>
      </c>
      <c r="AM68" s="71">
        <v>-108.87340755269938</v>
      </c>
      <c r="AN68" s="71">
        <v>-97.62082937805684</v>
      </c>
      <c r="AO68" s="71">
        <v>-85.874797054245192</v>
      </c>
      <c r="AP68" s="71">
        <v>-73.635310581264434</v>
      </c>
      <c r="AQ68" s="71">
        <v>-60.902369959114594</v>
      </c>
      <c r="AR68" s="71">
        <v>-47.675975187795586</v>
      </c>
      <c r="AS68" s="71">
        <v>-33.956126267307511</v>
      </c>
      <c r="AT68" s="71">
        <v>-19.742823197650267</v>
      </c>
      <c r="AU68" s="71">
        <v>-14.543116426039809</v>
      </c>
      <c r="AV68" s="71">
        <v>1.0546844430929596</v>
      </c>
      <c r="AW68" s="71">
        <v>17.454373483541254</v>
      </c>
      <c r="AX68" s="71">
        <v>34.655950695304931</v>
      </c>
      <c r="AY68" s="71">
        <v>52.659416078384133</v>
      </c>
      <c r="AZ68" s="71">
        <v>71.464769632778712</v>
      </c>
      <c r="BA68" s="71">
        <v>91.072011358488822</v>
      </c>
      <c r="BB68" s="71">
        <v>111.48114125551439</v>
      </c>
      <c r="BC68" s="71">
        <v>132.69215932385526</v>
      </c>
      <c r="BD68" s="71">
        <v>154.70506556351174</v>
      </c>
      <c r="BE68" s="71">
        <v>177.51985997448367</v>
      </c>
      <c r="BF68" s="71">
        <v>201.13654255677105</v>
      </c>
      <c r="BG68" s="71">
        <v>225.55511331037371</v>
      </c>
      <c r="BH68" s="71">
        <v>250.77557223529203</v>
      </c>
      <c r="BI68" s="71">
        <v>276.7979193315258</v>
      </c>
      <c r="BJ68" s="71">
        <v>303.62215459907503</v>
      </c>
      <c r="BK68" s="71">
        <v>331.24827803793949</v>
      </c>
      <c r="BL68" s="71">
        <v>359.67628964811962</v>
      </c>
      <c r="BM68" s="71">
        <v>388.90618942961521</v>
      </c>
      <c r="BN68" s="71">
        <v>418.93797738242603</v>
      </c>
      <c r="BO68" s="71">
        <v>449.77165350655247</v>
      </c>
      <c r="BP68" s="71">
        <v>481.40721780199448</v>
      </c>
      <c r="BQ68" s="71">
        <v>513.84467026875188</v>
      </c>
      <c r="BR68" s="71">
        <v>547.08401090682446</v>
      </c>
      <c r="BS68" s="71">
        <v>581.12523971621272</v>
      </c>
      <c r="BT68" s="71">
        <v>615.96835669691643</v>
      </c>
      <c r="BU68" s="71">
        <v>651.61336184893571</v>
      </c>
      <c r="BV68" s="71">
        <v>688.0602551722701</v>
      </c>
      <c r="BW68" s="71">
        <v>725.30903666692029</v>
      </c>
      <c r="BX68" s="71">
        <v>763.35970633288593</v>
      </c>
      <c r="BY68" s="71">
        <v>802.21226417016703</v>
      </c>
      <c r="BZ68" s="71">
        <v>841.86671017876324</v>
      </c>
      <c r="CA68" s="71">
        <v>882.32304435867513</v>
      </c>
      <c r="CB68" s="71">
        <v>923.58126670990259</v>
      </c>
      <c r="CC68" s="71">
        <v>965.64137723244517</v>
      </c>
      <c r="CD68" s="71">
        <v>1008.5033759263034</v>
      </c>
      <c r="CE68" s="71">
        <v>1052.1672627914772</v>
      </c>
      <c r="CF68" s="71">
        <v>1096.6330378279665</v>
      </c>
      <c r="CG68" s="71">
        <v>1141.9007010357709</v>
      </c>
      <c r="CH68" s="71">
        <v>1187.9702524148911</v>
      </c>
      <c r="CI68" s="71">
        <v>1234.8416919653266</v>
      </c>
      <c r="CJ68" s="71">
        <v>1282.5150196870779</v>
      </c>
      <c r="CK68" s="71">
        <v>1330.9902355801439</v>
      </c>
      <c r="CL68" s="71">
        <v>1380.2673396445257</v>
      </c>
      <c r="CM68" s="71">
        <v>1430.3463318802235</v>
      </c>
      <c r="CN68" s="71">
        <v>1481.2272122872362</v>
      </c>
      <c r="CO68" s="71">
        <v>1532.9099808655649</v>
      </c>
      <c r="CP68" s="71">
        <v>1585.3946376152085</v>
      </c>
      <c r="CQ68" s="71">
        <v>1638.6811825361672</v>
      </c>
      <c r="CR68" s="71">
        <v>1692.7696156284424</v>
      </c>
      <c r="CS68" s="71">
        <v>1747.6599368920322</v>
      </c>
      <c r="CT68" s="71">
        <v>1803.3521463269371</v>
      </c>
      <c r="CU68" s="71">
        <v>1859.8462439331588</v>
      </c>
      <c r="CV68" s="71">
        <v>1917.1422297106949</v>
      </c>
      <c r="CW68" s="71">
        <v>1975.2401036595472</v>
      </c>
      <c r="CX68" s="71">
        <v>2034.1398657797142</v>
      </c>
      <c r="CY68" s="71">
        <v>2093.8415160711966</v>
      </c>
      <c r="CZ68" s="71">
        <v>2154.3450545339956</v>
      </c>
      <c r="DA68" s="71">
        <v>2215.6504811681089</v>
      </c>
      <c r="DB68" s="71">
        <v>2277.7577959735377</v>
      </c>
      <c r="DC68" s="71">
        <v>2340.666998950283</v>
      </c>
      <c r="DD68" s="71">
        <v>2404.3780900983425</v>
      </c>
      <c r="DE68" s="71">
        <v>2468.8910694177189</v>
      </c>
      <c r="DF68" s="71">
        <v>2534.2059369084095</v>
      </c>
      <c r="DG68" s="71">
        <v>2600.3226925704153</v>
      </c>
      <c r="DH68" s="71">
        <v>2667.2413364037384</v>
      </c>
      <c r="DI68" s="71">
        <v>2734.9618684083748</v>
      </c>
      <c r="DJ68" s="71">
        <v>2803.4842885843268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1686.9361904282998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140.30405652342861</v>
      </c>
      <c r="K85" s="79">
        <v>2913.5099332045252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-948.16938021776139</v>
      </c>
      <c r="K86" s="79">
        <v>2837.0480280219949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2890693.7454348598</v>
      </c>
      <c r="J89" s="80">
        <v>0.13949733372889156</v>
      </c>
      <c r="K89" s="80">
        <v>1.6480103393577636E-7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2890921.322183243</v>
      </c>
      <c r="J90" s="80">
        <v>0.11363643518814165</v>
      </c>
      <c r="K90" s="80">
        <v>5.9924121975993002E-8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2837048.028021995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-26.284692468574864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1686.9361904282998</v>
      </c>
      <c r="K114" s="79">
        <v>2599.1267513354064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140.30405652342861</v>
      </c>
      <c r="K115" s="79">
        <v>146.74468962315783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-948.16938021776139</v>
      </c>
      <c r="K116" s="79">
        <v>-231.60898353337006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45.76696820328781</v>
      </c>
      <c r="J119" s="80">
        <v>6.4768690857135722E-4</v>
      </c>
      <c r="K119" s="80">
        <v>5.1330981018045352E-10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52.368832460888143</v>
      </c>
      <c r="J120" s="80">
        <v>5.9900229203570872E-4</v>
      </c>
      <c r="K120" s="80">
        <v>3.158730415330111E-10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-231.60898353337006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0.63600000000000001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v>2.10026066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2236.63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99.47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5192.474909409766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14637.282499999999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1.3567404254654409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1243.3743100487204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-824.87771355109476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59.999999999999993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9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9.886014544422804E-2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0.52111326454436036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8"/>
  <sheetViews>
    <sheetView showGridLines="0" zoomScaleNormal="100" workbookViewId="0">
      <pane ySplit="1" topLeftCell="A138" activePane="bottomLeft" state="frozen"/>
      <selection pane="bottomLeft" activeCell="J142" sqref="J14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3"/>
      <c r="C5" s="164"/>
      <c r="D5" s="164"/>
      <c r="E5" s="164"/>
      <c r="F5" s="164"/>
      <c r="G5" s="16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3"/>
      <c r="C6" s="164"/>
      <c r="D6" s="164"/>
      <c r="E6" s="164"/>
      <c r="F6" s="164"/>
      <c r="G6" s="16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3"/>
      <c r="C7" s="164"/>
      <c r="D7" s="164"/>
      <c r="E7" s="164"/>
      <c r="F7" s="164"/>
      <c r="G7" s="16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3"/>
      <c r="C8" s="164"/>
      <c r="D8" s="164"/>
      <c r="E8" s="164"/>
      <c r="F8" s="164"/>
      <c r="G8" s="16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3"/>
      <c r="C9" s="164"/>
      <c r="D9" s="164"/>
      <c r="E9" s="164"/>
      <c r="F9" s="164"/>
      <c r="G9" s="16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303</v>
      </c>
      <c r="B11" s="37" t="s">
        <v>301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6" t="s">
        <v>107</v>
      </c>
      <c r="C13" s="166"/>
      <c r="D13" s="168" t="str">
        <f>Gap30deg!D13</f>
        <v>SP2200052</v>
      </c>
      <c r="E13" s="168"/>
      <c r="F13" s="168"/>
      <c r="G13" s="168"/>
      <c r="H13" s="168"/>
      <c r="I13" s="168"/>
      <c r="J13" s="168"/>
      <c r="K13" s="168"/>
      <c r="L13" s="86"/>
    </row>
    <row r="14" spans="1:15" s="85" customFormat="1" ht="20.100000000000001" customHeight="1" outlineLevel="1">
      <c r="A14" s="87"/>
      <c r="B14" s="166" t="s">
        <v>106</v>
      </c>
      <c r="C14" s="166"/>
      <c r="D14" s="168" t="str">
        <f>Gap30deg!D14</f>
        <v>Stichting GROW</v>
      </c>
      <c r="E14" s="168"/>
      <c r="F14" s="168"/>
      <c r="G14" s="168"/>
      <c r="H14" s="168"/>
      <c r="I14" s="168"/>
      <c r="J14" s="168"/>
      <c r="K14" s="168"/>
      <c r="L14" s="86"/>
    </row>
    <row r="15" spans="1:15" s="85" customFormat="1" ht="20.100000000000001" customHeight="1" outlineLevel="1">
      <c r="A15" s="87"/>
      <c r="B15" s="166" t="s">
        <v>105</v>
      </c>
      <c r="C15" s="166"/>
      <c r="D15" s="168" t="str">
        <f>Gap30deg!D15</f>
        <v>Bolt and Beautiful</v>
      </c>
      <c r="E15" s="168"/>
      <c r="F15" s="168"/>
      <c r="G15" s="168"/>
      <c r="H15" s="168"/>
      <c r="I15" s="168"/>
      <c r="J15" s="168"/>
      <c r="K15" s="168"/>
      <c r="L15" s="86"/>
    </row>
    <row r="16" spans="1:15" s="85" customFormat="1" ht="20.100000000000001" customHeight="1" outlineLevel="1">
      <c r="A16" s="87"/>
      <c r="B16" s="166" t="s">
        <v>104</v>
      </c>
      <c r="C16" s="166"/>
      <c r="D16" s="168" t="str">
        <f>Title</f>
        <v>Flange Segment Analytical Model for 90° gap size</v>
      </c>
      <c r="E16" s="168"/>
      <c r="F16" s="168"/>
      <c r="G16" s="168"/>
      <c r="H16" s="168"/>
      <c r="I16" s="168"/>
      <c r="J16" s="168"/>
      <c r="K16" s="168"/>
      <c r="L16" s="86"/>
      <c r="M16" s="88"/>
    </row>
    <row r="17" spans="1:22" s="85" customFormat="1" ht="20.100000000000001" customHeight="1" outlineLevel="1">
      <c r="A17" s="87"/>
      <c r="B17" s="166" t="s">
        <v>103</v>
      </c>
      <c r="C17" s="166"/>
      <c r="D17" s="168" t="str">
        <f>Gap30deg!D17</f>
        <v>0.6</v>
      </c>
      <c r="E17" s="168"/>
      <c r="F17" s="168"/>
      <c r="G17" s="168"/>
      <c r="H17" s="168"/>
      <c r="I17" s="168"/>
      <c r="J17" s="168"/>
      <c r="K17" s="168"/>
      <c r="L17" s="86"/>
    </row>
    <row r="18" spans="1:22" s="85" customFormat="1" ht="20.100000000000001" customHeight="1" outlineLevel="1">
      <c r="A18" s="87"/>
      <c r="B18" s="166" t="s">
        <v>102</v>
      </c>
      <c r="C18" s="166"/>
      <c r="D18" s="167">
        <f>Gap30deg!D18</f>
        <v>45383</v>
      </c>
      <c r="E18" s="167"/>
      <c r="F18" s="167"/>
      <c r="G18" s="167"/>
      <c r="H18" s="167"/>
      <c r="I18" s="167"/>
      <c r="J18" s="167"/>
      <c r="K18" s="16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7"/>
      <c r="C28" s="158"/>
      <c r="D28" s="158"/>
      <c r="E28" s="158"/>
      <c r="F28" s="158"/>
      <c r="G28" s="158"/>
      <c r="H28" s="158"/>
      <c r="I28" s="158"/>
      <c r="J28" s="158"/>
      <c r="K28" s="15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-897.69051251713495</v>
      </c>
      <c r="P66" s="71">
        <v>-871.84419142200318</v>
      </c>
      <c r="Q66" s="71">
        <v>-845.99787032687152</v>
      </c>
      <c r="R66" s="71">
        <v>-820.15154923173975</v>
      </c>
      <c r="S66" s="71">
        <v>-794.30522813660798</v>
      </c>
      <c r="T66" s="71">
        <v>-768.45890704147632</v>
      </c>
      <c r="U66" s="71">
        <v>-742.61258594634467</v>
      </c>
      <c r="V66" s="71">
        <v>-716.76626485121301</v>
      </c>
      <c r="W66" s="71">
        <v>-690.91994375608124</v>
      </c>
      <c r="X66" s="71">
        <v>-665.07362266094958</v>
      </c>
      <c r="Y66" s="71">
        <v>-639.22730156581781</v>
      </c>
      <c r="Z66" s="71">
        <v>-613.38098047068627</v>
      </c>
      <c r="AA66" s="71">
        <v>-587.53465937555438</v>
      </c>
      <c r="AB66" s="71">
        <v>-561.68833828042273</v>
      </c>
      <c r="AC66" s="71">
        <v>-535.84201718529107</v>
      </c>
      <c r="AD66" s="71">
        <v>-509.9956960901593</v>
      </c>
      <c r="AE66" s="71">
        <v>-484.14937499502759</v>
      </c>
      <c r="AF66" s="71">
        <v>-458.30305389989593</v>
      </c>
      <c r="AG66" s="71">
        <v>-432.45673280476416</v>
      </c>
      <c r="AH66" s="71">
        <v>-406.6104117096325</v>
      </c>
      <c r="AI66" s="71">
        <v>-380.76409061450079</v>
      </c>
      <c r="AJ66" s="71">
        <v>-354.91776951936913</v>
      </c>
      <c r="AK66" s="71">
        <v>-329.07144842423742</v>
      </c>
      <c r="AL66" s="71">
        <v>-303.22512732910565</v>
      </c>
      <c r="AM66" s="71">
        <v>-277.37880623397393</v>
      </c>
      <c r="AN66" s="71">
        <v>-251.53248513884225</v>
      </c>
      <c r="AO66" s="71">
        <v>-225.68616404371056</v>
      </c>
      <c r="AP66" s="71">
        <v>-199.83984294857888</v>
      </c>
      <c r="AQ66" s="71">
        <v>-173.99352185344719</v>
      </c>
      <c r="AR66" s="71">
        <v>-148.14720075831539</v>
      </c>
      <c r="AS66" s="71">
        <v>-122.30087966318371</v>
      </c>
      <c r="AT66" s="71">
        <v>-96.454558568052022</v>
      </c>
      <c r="AU66" s="71">
        <v>-70.608237472920322</v>
      </c>
      <c r="AV66" s="71">
        <v>-44.761916377788644</v>
      </c>
      <c r="AW66" s="71">
        <v>-18.915595282656955</v>
      </c>
      <c r="AX66" s="71">
        <v>6.9307258124747317</v>
      </c>
      <c r="AY66" s="71">
        <v>32.777046907606532</v>
      </c>
      <c r="AZ66" s="71">
        <v>58.623368002738225</v>
      </c>
      <c r="BA66" s="71">
        <v>84.469689097869903</v>
      </c>
      <c r="BB66" s="71">
        <v>110.31601019300159</v>
      </c>
      <c r="BC66" s="71">
        <v>136.16233128813329</v>
      </c>
      <c r="BD66" s="71">
        <v>162.00865238326509</v>
      </c>
      <c r="BE66" s="71">
        <v>187.85497347839666</v>
      </c>
      <c r="BF66" s="71">
        <v>213.70129457352846</v>
      </c>
      <c r="BG66" s="71">
        <v>239.54761566866003</v>
      </c>
      <c r="BH66" s="71">
        <v>265.39393676379183</v>
      </c>
      <c r="BI66" s="71">
        <v>291.24025785892366</v>
      </c>
      <c r="BJ66" s="71">
        <v>317.0865789540552</v>
      </c>
      <c r="BK66" s="71">
        <v>342.93290004918703</v>
      </c>
      <c r="BL66" s="71">
        <v>368.77922114431857</v>
      </c>
      <c r="BM66" s="71">
        <v>394.6255422394504</v>
      </c>
      <c r="BN66" s="71">
        <v>420.47186333458194</v>
      </c>
      <c r="BO66" s="71">
        <v>446.31818442971377</v>
      </c>
      <c r="BP66" s="71">
        <v>472.16450552484554</v>
      </c>
      <c r="BQ66" s="71">
        <v>498.01082661997714</v>
      </c>
      <c r="BR66" s="71">
        <v>523.85714771510891</v>
      </c>
      <c r="BS66" s="71">
        <v>549.70346881024045</v>
      </c>
      <c r="BT66" s="71">
        <v>575.54978990537234</v>
      </c>
      <c r="BU66" s="71">
        <v>601.39611100050411</v>
      </c>
      <c r="BV66" s="71">
        <v>627.24243209563565</v>
      </c>
      <c r="BW66" s="71">
        <v>653.08875319076753</v>
      </c>
      <c r="BX66" s="71">
        <v>678.93507428589908</v>
      </c>
      <c r="BY66" s="71">
        <v>704.78139538103085</v>
      </c>
      <c r="BZ66" s="71">
        <v>730.62771647616239</v>
      </c>
      <c r="CA66" s="71">
        <v>756.47403757129428</v>
      </c>
      <c r="CB66" s="71">
        <v>782.32035866642605</v>
      </c>
      <c r="CC66" s="71">
        <v>808.16667976155759</v>
      </c>
      <c r="CD66" s="71">
        <v>834.01300085668936</v>
      </c>
      <c r="CE66" s="71">
        <v>859.85932195182102</v>
      </c>
      <c r="CF66" s="71">
        <v>885.70564304695279</v>
      </c>
      <c r="CG66" s="71">
        <v>911.55196414208433</v>
      </c>
      <c r="CH66" s="71">
        <v>937.39828523721621</v>
      </c>
      <c r="CI66" s="71">
        <v>963.24460633234798</v>
      </c>
      <c r="CJ66" s="71">
        <v>989.09092742747953</v>
      </c>
      <c r="CK66" s="71">
        <v>1014.9372485226113</v>
      </c>
      <c r="CL66" s="71">
        <v>1040.7835696177428</v>
      </c>
      <c r="CM66" s="71">
        <v>1066.6298907128746</v>
      </c>
      <c r="CN66" s="71">
        <v>1092.4762118080066</v>
      </c>
      <c r="CO66" s="71">
        <v>1118.3225329031382</v>
      </c>
      <c r="CP66" s="71">
        <v>1144.1688539982699</v>
      </c>
      <c r="CQ66" s="71">
        <v>1170.0151750934015</v>
      </c>
      <c r="CR66" s="71">
        <v>1195.8614961885332</v>
      </c>
      <c r="CS66" s="71">
        <v>1221.707817283665</v>
      </c>
      <c r="CT66" s="71">
        <v>1247.5541383787963</v>
      </c>
      <c r="CU66" s="71">
        <v>1273.4004594739281</v>
      </c>
      <c r="CV66" s="71">
        <v>1299.2467805690601</v>
      </c>
      <c r="CW66" s="71">
        <v>1325.0931016641919</v>
      </c>
      <c r="CX66" s="71">
        <v>1350.9394227593236</v>
      </c>
      <c r="CY66" s="71">
        <v>1376.7857438544549</v>
      </c>
      <c r="CZ66" s="71">
        <v>1402.6320649495867</v>
      </c>
      <c r="DA66" s="71">
        <v>1428.4783860447185</v>
      </c>
      <c r="DB66" s="71">
        <v>1454.3247071398503</v>
      </c>
      <c r="DC66" s="71">
        <v>1480.1710282349823</v>
      </c>
      <c r="DD66" s="71">
        <v>1506.0173493301136</v>
      </c>
      <c r="DE66" s="71">
        <v>1531.8636704252453</v>
      </c>
      <c r="DF66" s="71">
        <v>1557.7099915203771</v>
      </c>
      <c r="DG66" s="71">
        <v>1583.5563126155089</v>
      </c>
      <c r="DH66" s="71">
        <v>1609.4026337106407</v>
      </c>
      <c r="DI66" s="71">
        <v>1635.248954805772</v>
      </c>
      <c r="DJ66" s="71">
        <v>1661.0952759009037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2843.1228887956167</v>
      </c>
      <c r="P67" s="71">
        <v>2843.1228887956167</v>
      </c>
      <c r="Q67" s="71">
        <v>2843.1280993547171</v>
      </c>
      <c r="R67" s="71">
        <v>2843.2017078495292</v>
      </c>
      <c r="S67" s="71">
        <v>2843.3623134866361</v>
      </c>
      <c r="T67" s="71">
        <v>2843.6099162660389</v>
      </c>
      <c r="U67" s="71">
        <v>2843.944516187737</v>
      </c>
      <c r="V67" s="71">
        <v>2844.3661132517309</v>
      </c>
      <c r="W67" s="71">
        <v>2844.8747074580201</v>
      </c>
      <c r="X67" s="71">
        <v>2845.4702988066051</v>
      </c>
      <c r="Y67" s="71">
        <v>2846.152887297485</v>
      </c>
      <c r="Z67" s="71">
        <v>2846.9224729306607</v>
      </c>
      <c r="AA67" s="71">
        <v>2847.7790557061317</v>
      </c>
      <c r="AB67" s="71">
        <v>2848.722635623898</v>
      </c>
      <c r="AC67" s="71">
        <v>2849.7532126839596</v>
      </c>
      <c r="AD67" s="71">
        <v>2850.8707868863175</v>
      </c>
      <c r="AE67" s="71">
        <v>2852.0753582309703</v>
      </c>
      <c r="AF67" s="71">
        <v>2853.3669267179189</v>
      </c>
      <c r="AG67" s="71">
        <v>2854.7454923471628</v>
      </c>
      <c r="AH67" s="71">
        <v>2856.211055118702</v>
      </c>
      <c r="AI67" s="71">
        <v>2857.763615032537</v>
      </c>
      <c r="AJ67" s="71">
        <v>2859.4031720886674</v>
      </c>
      <c r="AK67" s="71">
        <v>2861.129726287093</v>
      </c>
      <c r="AL67" s="71">
        <v>2862.943277627814</v>
      </c>
      <c r="AM67" s="71">
        <v>2864.8438261108304</v>
      </c>
      <c r="AN67" s="71">
        <v>2866.831371736143</v>
      </c>
      <c r="AO67" s="71">
        <v>2868.9059145037504</v>
      </c>
      <c r="AP67" s="71">
        <v>2871.0674544136532</v>
      </c>
      <c r="AQ67" s="71">
        <v>2873.3159914658522</v>
      </c>
      <c r="AR67" s="71">
        <v>2875.6515256603461</v>
      </c>
      <c r="AS67" s="71">
        <v>2876.0945922540832</v>
      </c>
      <c r="AT67" s="71">
        <v>2878.6949327425941</v>
      </c>
      <c r="AU67" s="71">
        <v>2881.5509612748369</v>
      </c>
      <c r="AV67" s="71">
        <v>2884.6626778508112</v>
      </c>
      <c r="AW67" s="71">
        <v>2888.0300824705178</v>
      </c>
      <c r="AX67" s="71">
        <v>2891.6531751339553</v>
      </c>
      <c r="AY67" s="71">
        <v>2895.5319558411243</v>
      </c>
      <c r="AZ67" s="71">
        <v>2899.6664245920251</v>
      </c>
      <c r="BA67" s="71">
        <v>2904.0565813866574</v>
      </c>
      <c r="BB67" s="71">
        <v>2908.702426225022</v>
      </c>
      <c r="BC67" s="71">
        <v>2913.6039591071176</v>
      </c>
      <c r="BD67" s="71">
        <v>2918.7611800329446</v>
      </c>
      <c r="BE67" s="71">
        <v>2924.1740890025039</v>
      </c>
      <c r="BF67" s="71">
        <v>2929.8426860157947</v>
      </c>
      <c r="BG67" s="71">
        <v>2935.7669710728169</v>
      </c>
      <c r="BH67" s="71">
        <v>2941.9469441735705</v>
      </c>
      <c r="BI67" s="71">
        <v>2948.3826053180564</v>
      </c>
      <c r="BJ67" s="71">
        <v>2955.0739545062734</v>
      </c>
      <c r="BK67" s="71">
        <v>2962.0209917382226</v>
      </c>
      <c r="BL67" s="71">
        <v>2969.2237170139028</v>
      </c>
      <c r="BM67" s="71">
        <v>2976.6821303333149</v>
      </c>
      <c r="BN67" s="71">
        <v>2984.3962316964585</v>
      </c>
      <c r="BO67" s="71">
        <v>2992.3660211033339</v>
      </c>
      <c r="BP67" s="71">
        <v>3000.5914985539412</v>
      </c>
      <c r="BQ67" s="71">
        <v>3009.0726640482794</v>
      </c>
      <c r="BR67" s="71">
        <v>3017.8095175863496</v>
      </c>
      <c r="BS67" s="71">
        <v>3026.8020591681516</v>
      </c>
      <c r="BT67" s="71">
        <v>3036.050288793685</v>
      </c>
      <c r="BU67" s="71">
        <v>3045.5542064629503</v>
      </c>
      <c r="BV67" s="71">
        <v>3055.3138121759466</v>
      </c>
      <c r="BW67" s="71">
        <v>3065.3291059326752</v>
      </c>
      <c r="BX67" s="71">
        <v>3075.6000877331353</v>
      </c>
      <c r="BY67" s="71">
        <v>3086.1267575773272</v>
      </c>
      <c r="BZ67" s="71">
        <v>3096.9091154652501</v>
      </c>
      <c r="CA67" s="71">
        <v>3107.9471613969054</v>
      </c>
      <c r="CB67" s="71">
        <v>3119.2408953722916</v>
      </c>
      <c r="CC67" s="71">
        <v>3130.7903173914101</v>
      </c>
      <c r="CD67" s="71">
        <v>3142.5954274542596</v>
      </c>
      <c r="CE67" s="71">
        <v>3154.656225560841</v>
      </c>
      <c r="CF67" s="71">
        <v>3166.9727117111543</v>
      </c>
      <c r="CG67" s="71">
        <v>3179.544885905199</v>
      </c>
      <c r="CH67" s="71">
        <v>3192.3727481429751</v>
      </c>
      <c r="CI67" s="71">
        <v>3205.4562984244831</v>
      </c>
      <c r="CJ67" s="71">
        <v>3218.7955367497225</v>
      </c>
      <c r="CK67" s="71">
        <v>3232.3904631186938</v>
      </c>
      <c r="CL67" s="71">
        <v>3246.2410775313965</v>
      </c>
      <c r="CM67" s="71">
        <v>3260.3473799878311</v>
      </c>
      <c r="CN67" s="71">
        <v>3274.7093704879971</v>
      </c>
      <c r="CO67" s="71">
        <v>3289.3270490318946</v>
      </c>
      <c r="CP67" s="71">
        <v>3304.2004156195244</v>
      </c>
      <c r="CQ67" s="71">
        <v>3319.3294702508852</v>
      </c>
      <c r="CR67" s="71">
        <v>3334.7142129259778</v>
      </c>
      <c r="CS67" s="71">
        <v>3350.3546436448023</v>
      </c>
      <c r="CT67" s="71">
        <v>3366.2507624073578</v>
      </c>
      <c r="CU67" s="71">
        <v>3382.4025692136456</v>
      </c>
      <c r="CV67" s="71">
        <v>3398.8100640636644</v>
      </c>
      <c r="CW67" s="71">
        <v>3415.4732469574155</v>
      </c>
      <c r="CX67" s="71">
        <v>3432.3921178948981</v>
      </c>
      <c r="CY67" s="71">
        <v>3449.5666768761121</v>
      </c>
      <c r="CZ67" s="71">
        <v>3466.9969239010579</v>
      </c>
      <c r="DA67" s="71">
        <v>3484.6828589697352</v>
      </c>
      <c r="DB67" s="71">
        <v>3502.6244820821439</v>
      </c>
      <c r="DC67" s="71">
        <v>3520.8217932382845</v>
      </c>
      <c r="DD67" s="71">
        <v>3539.2747924381565</v>
      </c>
      <c r="DE67" s="71">
        <v>3557.9834796817599</v>
      </c>
      <c r="DF67" s="71">
        <v>3576.9478549690957</v>
      </c>
      <c r="DG67" s="71">
        <v>3596.1679183001629</v>
      </c>
      <c r="DH67" s="71">
        <v>3615.643669674962</v>
      </c>
      <c r="DI67" s="71">
        <v>3635.375109093492</v>
      </c>
      <c r="DJ67" s="71">
        <v>3655.362236555754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-216.85553181252061</v>
      </c>
      <c r="P68" s="71">
        <v>-216.85553181252061</v>
      </c>
      <c r="Q68" s="71">
        <v>-216.82593841094035</v>
      </c>
      <c r="R68" s="71">
        <v>-216.40787852436159</v>
      </c>
      <c r="S68" s="71">
        <v>-215.49571784773536</v>
      </c>
      <c r="T68" s="71">
        <v>-214.08945638106178</v>
      </c>
      <c r="U68" s="71">
        <v>-212.18909412434067</v>
      </c>
      <c r="V68" s="71">
        <v>-209.79463107757226</v>
      </c>
      <c r="W68" s="71">
        <v>-206.90606724075644</v>
      </c>
      <c r="X68" s="71">
        <v>-203.52340261389315</v>
      </c>
      <c r="Y68" s="71">
        <v>-199.64663719698245</v>
      </c>
      <c r="Z68" s="71">
        <v>-195.27577099002437</v>
      </c>
      <c r="AA68" s="71">
        <v>-190.41080399301887</v>
      </c>
      <c r="AB68" s="71">
        <v>-185.05173620596597</v>
      </c>
      <c r="AC68" s="71">
        <v>-179.19856762886567</v>
      </c>
      <c r="AD68" s="71">
        <v>-172.85129826171791</v>
      </c>
      <c r="AE68" s="71">
        <v>-166.00992810452277</v>
      </c>
      <c r="AF68" s="71">
        <v>-158.67445715728022</v>
      </c>
      <c r="AG68" s="71">
        <v>-150.84488541999025</v>
      </c>
      <c r="AH68" s="71">
        <v>-142.52121289265287</v>
      </c>
      <c r="AI68" s="71">
        <v>-133.70343957526811</v>
      </c>
      <c r="AJ68" s="71">
        <v>-124.39156546783587</v>
      </c>
      <c r="AK68" s="71">
        <v>-114.58559057035626</v>
      </c>
      <c r="AL68" s="71">
        <v>-104.2855148828292</v>
      </c>
      <c r="AM68" s="71">
        <v>-93.491338405254766</v>
      </c>
      <c r="AN68" s="71">
        <v>-82.203061137632943</v>
      </c>
      <c r="AO68" s="71">
        <v>-70.420683079963709</v>
      </c>
      <c r="AP68" s="71">
        <v>-58.144204232247056</v>
      </c>
      <c r="AQ68" s="71">
        <v>-45.373624594482983</v>
      </c>
      <c r="AR68" s="71">
        <v>-32.108944166671442</v>
      </c>
      <c r="AS68" s="71">
        <v>-29.593026627413941</v>
      </c>
      <c r="AT68" s="71">
        <v>-15.177407928524623</v>
      </c>
      <c r="AU68" s="71">
        <v>3.4608572361747747E-2</v>
      </c>
      <c r="AV68" s="71">
        <v>16.043022875245185</v>
      </c>
      <c r="AW68" s="71">
        <v>32.847834980125683</v>
      </c>
      <c r="AX68" s="71">
        <v>50.44904488700324</v>
      </c>
      <c r="AY68" s="71">
        <v>68.846652595877941</v>
      </c>
      <c r="AZ68" s="71">
        <v>88.040658106749618</v>
      </c>
      <c r="BA68" s="71">
        <v>108.03106141961834</v>
      </c>
      <c r="BB68" s="71">
        <v>128.81786253448414</v>
      </c>
      <c r="BC68" s="71">
        <v>150.401061451347</v>
      </c>
      <c r="BD68" s="71">
        <v>172.780658170207</v>
      </c>
      <c r="BE68" s="71">
        <v>195.95665269106391</v>
      </c>
      <c r="BF68" s="71">
        <v>219.92904501391806</v>
      </c>
      <c r="BG68" s="71">
        <v>244.69783513876902</v>
      </c>
      <c r="BH68" s="71">
        <v>270.26302306561729</v>
      </c>
      <c r="BI68" s="71">
        <v>296.62460879446263</v>
      </c>
      <c r="BJ68" s="71">
        <v>323.78259232530479</v>
      </c>
      <c r="BK68" s="71">
        <v>351.73697365814428</v>
      </c>
      <c r="BL68" s="71">
        <v>380.48775279298053</v>
      </c>
      <c r="BM68" s="71">
        <v>410.03492972981411</v>
      </c>
      <c r="BN68" s="71">
        <v>440.37850446864445</v>
      </c>
      <c r="BO68" s="71">
        <v>471.51847700947224</v>
      </c>
      <c r="BP68" s="71">
        <v>503.45484735229701</v>
      </c>
      <c r="BQ68" s="71">
        <v>536.1876154971186</v>
      </c>
      <c r="BR68" s="71">
        <v>569.71678144393752</v>
      </c>
      <c r="BS68" s="71">
        <v>604.04234519275315</v>
      </c>
      <c r="BT68" s="71">
        <v>639.16430674356616</v>
      </c>
      <c r="BU68" s="71">
        <v>675.08266609637622</v>
      </c>
      <c r="BV68" s="71">
        <v>711.79742325118309</v>
      </c>
      <c r="BW68" s="71">
        <v>749.30857820798735</v>
      </c>
      <c r="BX68" s="71">
        <v>787.61613096678832</v>
      </c>
      <c r="BY68" s="71">
        <v>826.72008152758667</v>
      </c>
      <c r="BZ68" s="71">
        <v>866.62042989038173</v>
      </c>
      <c r="CA68" s="71">
        <v>907.31717605517429</v>
      </c>
      <c r="CB68" s="71">
        <v>948.81032002196366</v>
      </c>
      <c r="CC68" s="71">
        <v>991.09986179074986</v>
      </c>
      <c r="CD68" s="71">
        <v>1034.1858013615335</v>
      </c>
      <c r="CE68" s="71">
        <v>1078.0681387343138</v>
      </c>
      <c r="CF68" s="71">
        <v>1122.7468739090916</v>
      </c>
      <c r="CG68" s="71">
        <v>1168.2220068858662</v>
      </c>
      <c r="CH68" s="71">
        <v>1214.4935376646379</v>
      </c>
      <c r="CI68" s="71">
        <v>1261.5614662454072</v>
      </c>
      <c r="CJ68" s="71">
        <v>1309.4257926281728</v>
      </c>
      <c r="CK68" s="71">
        <v>1358.0865168129358</v>
      </c>
      <c r="CL68" s="71">
        <v>1407.5436387996954</v>
      </c>
      <c r="CM68" s="71">
        <v>1457.7971585884527</v>
      </c>
      <c r="CN68" s="71">
        <v>1508.8470761792071</v>
      </c>
      <c r="CO68" s="71">
        <v>1560.693391571958</v>
      </c>
      <c r="CP68" s="71">
        <v>1613.3361047667063</v>
      </c>
      <c r="CQ68" s="71">
        <v>1666.7752157634513</v>
      </c>
      <c r="CR68" s="71">
        <v>1721.0107245621941</v>
      </c>
      <c r="CS68" s="71">
        <v>1776.0426311629335</v>
      </c>
      <c r="CT68" s="71">
        <v>1831.8709355656695</v>
      </c>
      <c r="CU68" s="71">
        <v>1888.4956377704029</v>
      </c>
      <c r="CV68" s="71">
        <v>1945.9167377771339</v>
      </c>
      <c r="CW68" s="71">
        <v>2004.1342355858619</v>
      </c>
      <c r="CX68" s="71">
        <v>2063.1481311965867</v>
      </c>
      <c r="CY68" s="71">
        <v>2122.9584246093077</v>
      </c>
      <c r="CZ68" s="71">
        <v>2183.5651158240266</v>
      </c>
      <c r="DA68" s="71">
        <v>2244.9682048407435</v>
      </c>
      <c r="DB68" s="71">
        <v>2307.1676916594561</v>
      </c>
      <c r="DC68" s="71">
        <v>2370.1635762801666</v>
      </c>
      <c r="DD68" s="71">
        <v>2433.9558587028728</v>
      </c>
      <c r="DE68" s="71">
        <v>2498.5445389275774</v>
      </c>
      <c r="DF68" s="71">
        <v>2563.9296169542786</v>
      </c>
      <c r="DG68" s="71">
        <v>2630.1110927829768</v>
      </c>
      <c r="DH68" s="71">
        <v>2697.0889664136726</v>
      </c>
      <c r="DI68" s="71">
        <v>2764.863237846364</v>
      </c>
      <c r="DJ68" s="71">
        <v>2833.4339070810538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1581.9955008580034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122.39879363288014</v>
      </c>
      <c r="K85" s="79">
        <v>2910.9619965122843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-854.94334525441411</v>
      </c>
      <c r="K86" s="79">
        <v>2843.1228887956167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2890656.5490527912</v>
      </c>
      <c r="J89" s="80">
        <v>0.1424718658586942</v>
      </c>
      <c r="K89" s="80">
        <v>1.9137400864803376E-7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2890716.8873410276</v>
      </c>
      <c r="J90" s="80">
        <v>0.11133836834825162</v>
      </c>
      <c r="K90" s="80">
        <v>6.5114471599939485E-8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2843122.8887956166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-30.129782070182063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1581.9955008580034</v>
      </c>
      <c r="K114" s="79">
        <v>2626.0919208981754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122.39879363288014</v>
      </c>
      <c r="K115" s="79">
        <v>138.80856890466896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-854.94334525441411</v>
      </c>
      <c r="K116" s="79">
        <v>-216.85553181252061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45.65111172251806</v>
      </c>
      <c r="J119" s="80">
        <v>6.8813869483350131E-4</v>
      </c>
      <c r="K119" s="80">
        <v>5.9607730428971289E-10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53.454867613412596</v>
      </c>
      <c r="J120" s="80">
        <v>6.3234692901315969E-4</v>
      </c>
      <c r="K120" s="80">
        <v>3.6981803093922309E-10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-216.85553181252061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0.499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v>2.5003899999999999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1252.47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19.940000000000001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2836.8573820886772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0.44500000000000001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15543.376780000001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1.1835965079327586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1336.6003450120677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-731.65167858774748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90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9.5282224892899878E-2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0.54115596621739626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8"/>
  <sheetViews>
    <sheetView showGridLines="0" zoomScaleNormal="100" workbookViewId="0">
      <pane ySplit="1" topLeftCell="A117" activePane="bottomLeft" state="frozen"/>
      <selection pane="bottomLeft" activeCell="J142" sqref="J142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0" t="s">
        <v>17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5" s="46" customFormat="1" ht="20.100000000000001" hidden="1" customHeight="1" outlineLevel="1">
      <c r="A4" s="47" t="s">
        <v>16</v>
      </c>
      <c r="B4" s="162" t="s">
        <v>15</v>
      </c>
      <c r="C4" s="162"/>
      <c r="D4" s="162"/>
      <c r="E4" s="162"/>
      <c r="F4" s="162"/>
      <c r="G4" s="162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3"/>
      <c r="C5" s="164"/>
      <c r="D5" s="164"/>
      <c r="E5" s="164"/>
      <c r="F5" s="164"/>
      <c r="G5" s="16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3"/>
      <c r="C6" s="164"/>
      <c r="D6" s="164"/>
      <c r="E6" s="164"/>
      <c r="F6" s="164"/>
      <c r="G6" s="16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3"/>
      <c r="C7" s="164"/>
      <c r="D7" s="164"/>
      <c r="E7" s="164"/>
      <c r="F7" s="164"/>
      <c r="G7" s="16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3"/>
      <c r="C8" s="164"/>
      <c r="D8" s="164"/>
      <c r="E8" s="164"/>
      <c r="F8" s="164"/>
      <c r="G8" s="16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3"/>
      <c r="C9" s="164"/>
      <c r="D9" s="164"/>
      <c r="E9" s="164"/>
      <c r="F9" s="164"/>
      <c r="G9" s="16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99</v>
      </c>
      <c r="B11" s="37" t="s">
        <v>302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6" t="s">
        <v>107</v>
      </c>
      <c r="C13" s="166"/>
      <c r="D13" s="168" t="str">
        <f>Gap30deg!D13</f>
        <v>SP2200052</v>
      </c>
      <c r="E13" s="168"/>
      <c r="F13" s="168"/>
      <c r="G13" s="168"/>
      <c r="H13" s="168"/>
      <c r="I13" s="168"/>
      <c r="J13" s="168"/>
      <c r="K13" s="168"/>
      <c r="L13" s="86"/>
    </row>
    <row r="14" spans="1:15" s="85" customFormat="1" ht="20.100000000000001" customHeight="1" outlineLevel="1">
      <c r="A14" s="87"/>
      <c r="B14" s="166" t="s">
        <v>106</v>
      </c>
      <c r="C14" s="166"/>
      <c r="D14" s="168" t="str">
        <f>Gap30deg!D14</f>
        <v>Stichting GROW</v>
      </c>
      <c r="E14" s="168"/>
      <c r="F14" s="168"/>
      <c r="G14" s="168"/>
      <c r="H14" s="168"/>
      <c r="I14" s="168"/>
      <c r="J14" s="168"/>
      <c r="K14" s="168"/>
      <c r="L14" s="86"/>
    </row>
    <row r="15" spans="1:15" s="85" customFormat="1" ht="20.100000000000001" customHeight="1" outlineLevel="1">
      <c r="A15" s="87"/>
      <c r="B15" s="166" t="s">
        <v>105</v>
      </c>
      <c r="C15" s="166"/>
      <c r="D15" s="168" t="str">
        <f>Gap30deg!D15</f>
        <v>Bolt and Beautiful</v>
      </c>
      <c r="E15" s="168"/>
      <c r="F15" s="168"/>
      <c r="G15" s="168"/>
      <c r="H15" s="168"/>
      <c r="I15" s="168"/>
      <c r="J15" s="168"/>
      <c r="K15" s="168"/>
      <c r="L15" s="86"/>
    </row>
    <row r="16" spans="1:15" s="85" customFormat="1" ht="20.100000000000001" customHeight="1" outlineLevel="1">
      <c r="A16" s="87"/>
      <c r="B16" s="166" t="s">
        <v>104</v>
      </c>
      <c r="C16" s="166"/>
      <c r="D16" s="168" t="str">
        <f>Title</f>
        <v>Flange Segment Analytical Model for 120° gap size</v>
      </c>
      <c r="E16" s="168"/>
      <c r="F16" s="168"/>
      <c r="G16" s="168"/>
      <c r="H16" s="168"/>
      <c r="I16" s="168"/>
      <c r="J16" s="168"/>
      <c r="K16" s="168"/>
      <c r="L16" s="86"/>
      <c r="M16" s="88"/>
    </row>
    <row r="17" spans="1:22" s="85" customFormat="1" ht="20.100000000000001" customHeight="1" outlineLevel="1">
      <c r="A17" s="87"/>
      <c r="B17" s="166" t="s">
        <v>103</v>
      </c>
      <c r="C17" s="166"/>
      <c r="D17" s="168" t="str">
        <f>Gap30deg!D17</f>
        <v>0.6</v>
      </c>
      <c r="E17" s="168"/>
      <c r="F17" s="168"/>
      <c r="G17" s="168"/>
      <c r="H17" s="168"/>
      <c r="I17" s="168"/>
      <c r="J17" s="168"/>
      <c r="K17" s="168"/>
      <c r="L17" s="86"/>
    </row>
    <row r="18" spans="1:22" s="85" customFormat="1" ht="20.100000000000001" customHeight="1" outlineLevel="1">
      <c r="A18" s="87"/>
      <c r="B18" s="166" t="s">
        <v>102</v>
      </c>
      <c r="C18" s="166"/>
      <c r="D18" s="167">
        <f>Gap30deg!D18</f>
        <v>45383</v>
      </c>
      <c r="E18" s="167"/>
      <c r="F18" s="167"/>
      <c r="G18" s="167"/>
      <c r="H18" s="167"/>
      <c r="I18" s="167"/>
      <c r="J18" s="167"/>
      <c r="K18" s="16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7"/>
      <c r="C28" s="158"/>
      <c r="D28" s="158"/>
      <c r="E28" s="158"/>
      <c r="F28" s="158"/>
      <c r="G28" s="158"/>
      <c r="H28" s="158"/>
      <c r="I28" s="158"/>
      <c r="J28" s="158"/>
      <c r="K28" s="159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111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31</v>
      </c>
      <c r="C40" s="8"/>
      <c r="D40" s="8"/>
      <c r="E40" s="8"/>
      <c r="F40" s="8"/>
      <c r="G40" s="8"/>
      <c r="H40" s="8"/>
      <c r="I40" s="7" t="s">
        <v>32</v>
      </c>
      <c r="J40" s="62">
        <v>194.4645852572082</v>
      </c>
      <c r="K40" s="5" t="s">
        <v>8</v>
      </c>
      <c r="L40" s="3"/>
    </row>
    <row r="41" spans="1:22" ht="20.100000000000001" customHeight="1" outlineLevel="1">
      <c r="A41" s="9" t="s">
        <v>6</v>
      </c>
      <c r="B41" s="8" t="s">
        <v>305</v>
      </c>
      <c r="C41" s="8"/>
      <c r="D41" s="8"/>
      <c r="E41" s="8"/>
      <c r="F41" s="8"/>
      <c r="G41" s="8"/>
      <c r="H41" s="8"/>
      <c r="I41" s="7" t="s">
        <v>33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34</v>
      </c>
      <c r="B42" s="17" t="s">
        <v>35</v>
      </c>
      <c r="C42" s="17"/>
      <c r="D42" s="17"/>
      <c r="E42" s="17"/>
      <c r="F42" s="17"/>
      <c r="G42" s="17"/>
      <c r="H42" s="17"/>
      <c r="I42" s="16" t="s">
        <v>36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38</v>
      </c>
      <c r="B43" s="17" t="s">
        <v>55</v>
      </c>
      <c r="C43" s="17"/>
      <c r="D43" s="17"/>
      <c r="E43" s="17"/>
      <c r="F43" s="17"/>
      <c r="G43" s="17"/>
      <c r="H43" s="17"/>
      <c r="I43" s="16" t="s">
        <v>57</v>
      </c>
      <c r="J43" s="64">
        <v>210</v>
      </c>
      <c r="K43" s="15" t="s">
        <v>59</v>
      </c>
      <c r="L43" s="3"/>
    </row>
    <row r="44" spans="1:22" ht="20.100000000000001" customHeight="1" outlineLevel="1">
      <c r="A44" s="9" t="s">
        <v>39</v>
      </c>
      <c r="B44" s="8" t="s">
        <v>56</v>
      </c>
      <c r="C44" s="8"/>
      <c r="D44" s="8"/>
      <c r="E44" s="8"/>
      <c r="F44" s="8"/>
      <c r="G44" s="8"/>
      <c r="H44" s="8"/>
      <c r="I44" s="7" t="s">
        <v>58</v>
      </c>
      <c r="J44" s="62">
        <v>80.77</v>
      </c>
      <c r="K44" s="5" t="s">
        <v>59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112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114</v>
      </c>
      <c r="C47" s="8"/>
      <c r="D47" s="8"/>
      <c r="E47" s="8"/>
      <c r="F47" s="8"/>
      <c r="G47" s="8"/>
      <c r="H47" s="8"/>
      <c r="I47" s="7"/>
      <c r="J47" s="61" t="s">
        <v>45</v>
      </c>
      <c r="K47" s="5"/>
      <c r="L47" s="3"/>
    </row>
    <row r="48" spans="1:22" ht="20.100000000000001" customHeight="1" outlineLevel="1">
      <c r="A48" s="9" t="s">
        <v>4</v>
      </c>
      <c r="B48" s="8" t="s">
        <v>114</v>
      </c>
      <c r="C48" s="8"/>
      <c r="D48" s="8"/>
      <c r="E48" s="8"/>
      <c r="F48" s="8"/>
      <c r="G48" s="8"/>
      <c r="H48" s="8"/>
      <c r="I48" s="7" t="s">
        <v>117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115</v>
      </c>
      <c r="C49" s="8"/>
      <c r="D49" s="8"/>
      <c r="E49" s="8"/>
      <c r="F49" s="8"/>
      <c r="G49" s="8"/>
      <c r="H49" s="8"/>
      <c r="I49" s="7" t="s">
        <v>118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116</v>
      </c>
      <c r="C50" s="8"/>
      <c r="D50" s="8"/>
      <c r="E50" s="8"/>
      <c r="F50" s="8"/>
      <c r="G50" s="8"/>
      <c r="H50" s="8"/>
      <c r="I50" s="7" t="s">
        <v>119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42</v>
      </c>
      <c r="C51" s="8"/>
      <c r="D51" s="8"/>
      <c r="E51" s="8"/>
      <c r="F51" s="8"/>
      <c r="G51" s="8"/>
      <c r="H51" s="8"/>
      <c r="I51" s="7" t="s">
        <v>44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34</v>
      </c>
      <c r="B52" s="8" t="s">
        <v>120</v>
      </c>
      <c r="C52" s="8"/>
      <c r="D52" s="8"/>
      <c r="E52" s="8"/>
      <c r="F52" s="8"/>
      <c r="G52" s="8"/>
      <c r="H52" s="8"/>
      <c r="I52" s="7" t="s">
        <v>122</v>
      </c>
      <c r="J52" s="61">
        <v>900</v>
      </c>
      <c r="K52" s="15" t="s">
        <v>101</v>
      </c>
      <c r="L52" s="3"/>
    </row>
    <row r="53" spans="1:12" ht="20.100000000000001" customHeight="1" outlineLevel="1">
      <c r="A53" s="9" t="s">
        <v>38</v>
      </c>
      <c r="B53" s="17" t="s">
        <v>121</v>
      </c>
      <c r="C53" s="17"/>
      <c r="D53" s="17"/>
      <c r="E53" s="17"/>
      <c r="F53" s="17"/>
      <c r="G53" s="17"/>
      <c r="H53" s="17"/>
      <c r="I53" s="16" t="s">
        <v>123</v>
      </c>
      <c r="J53" s="65">
        <v>1000</v>
      </c>
      <c r="K53" s="15" t="s">
        <v>101</v>
      </c>
      <c r="L53" s="3"/>
    </row>
    <row r="54" spans="1:12" ht="20.100000000000001" customHeight="1" outlineLevel="1">
      <c r="A54" s="9" t="s">
        <v>39</v>
      </c>
      <c r="B54" s="17" t="s">
        <v>124</v>
      </c>
      <c r="C54" s="17"/>
      <c r="D54" s="17"/>
      <c r="E54" s="17"/>
      <c r="F54" s="17"/>
      <c r="G54" s="17"/>
      <c r="H54" s="17"/>
      <c r="I54" s="16" t="s">
        <v>57</v>
      </c>
      <c r="J54" s="65">
        <v>210</v>
      </c>
      <c r="K54" s="15" t="s">
        <v>59</v>
      </c>
      <c r="L54" s="3"/>
    </row>
    <row r="55" spans="1:12" ht="20.100000000000001" customHeight="1" outlineLevel="1">
      <c r="A55" s="9" t="s">
        <v>40</v>
      </c>
      <c r="B55" s="17" t="s">
        <v>37</v>
      </c>
      <c r="C55" s="17"/>
      <c r="D55" s="17"/>
      <c r="E55" s="17"/>
      <c r="F55" s="17"/>
      <c r="G55" s="17"/>
      <c r="H55" s="17"/>
      <c r="I55" s="16" t="s">
        <v>41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43</v>
      </c>
      <c r="B56" s="8" t="s">
        <v>46</v>
      </c>
      <c r="C56" s="8"/>
      <c r="D56" s="8"/>
      <c r="E56" s="8"/>
      <c r="F56" s="8"/>
      <c r="G56" s="8"/>
      <c r="H56" s="8"/>
      <c r="I56" s="7" t="s">
        <v>52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54</v>
      </c>
      <c r="B57" s="8" t="s">
        <v>47</v>
      </c>
      <c r="C57" s="8"/>
      <c r="D57" s="8"/>
      <c r="E57" s="8"/>
      <c r="F57" s="8"/>
      <c r="G57" s="8"/>
      <c r="H57" s="8"/>
      <c r="I57" s="7" t="s">
        <v>53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113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48</v>
      </c>
      <c r="C60" s="11"/>
      <c r="D60" s="11"/>
      <c r="E60" s="11"/>
      <c r="F60" s="11"/>
      <c r="G60" s="11"/>
      <c r="H60" s="11"/>
      <c r="I60" s="10" t="s">
        <v>51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49</v>
      </c>
      <c r="C61" s="8"/>
      <c r="D61" s="8"/>
      <c r="E61" s="8"/>
      <c r="F61" s="8"/>
      <c r="G61" s="8"/>
      <c r="H61" s="8"/>
      <c r="I61" s="7" t="s">
        <v>50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60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125</v>
      </c>
      <c r="O66" s="71">
        <v>-865.76141349645172</v>
      </c>
      <c r="P66" s="71">
        <v>-840.83808343308817</v>
      </c>
      <c r="Q66" s="71">
        <v>-815.91475336972474</v>
      </c>
      <c r="R66" s="71">
        <v>-790.9914233063613</v>
      </c>
      <c r="S66" s="71">
        <v>-766.06809324299775</v>
      </c>
      <c r="T66" s="71">
        <v>-741.1447631796342</v>
      </c>
      <c r="U66" s="71">
        <v>-716.22143311627076</v>
      </c>
      <c r="V66" s="71">
        <v>-691.29810305290744</v>
      </c>
      <c r="W66" s="71">
        <v>-666.37477298954389</v>
      </c>
      <c r="X66" s="71">
        <v>-641.45144292618033</v>
      </c>
      <c r="Y66" s="71">
        <v>-616.5281128628169</v>
      </c>
      <c r="Z66" s="71">
        <v>-591.60478279945346</v>
      </c>
      <c r="AA66" s="71">
        <v>-566.68145273608991</v>
      </c>
      <c r="AB66" s="71">
        <v>-541.75812267272636</v>
      </c>
      <c r="AC66" s="71">
        <v>-516.83479260936303</v>
      </c>
      <c r="AD66" s="71">
        <v>-491.91146254599948</v>
      </c>
      <c r="AE66" s="71">
        <v>-466.98813248263605</v>
      </c>
      <c r="AF66" s="71">
        <v>-442.06480241927255</v>
      </c>
      <c r="AG66" s="71">
        <v>-417.14147235590906</v>
      </c>
      <c r="AH66" s="71">
        <v>-392.21814229254556</v>
      </c>
      <c r="AI66" s="71">
        <v>-367.29481222918213</v>
      </c>
      <c r="AJ66" s="71">
        <v>-342.37148216581863</v>
      </c>
      <c r="AK66" s="71">
        <v>-317.44815210245514</v>
      </c>
      <c r="AL66" s="71">
        <v>-292.5248220390917</v>
      </c>
      <c r="AM66" s="71">
        <v>-267.60149197572821</v>
      </c>
      <c r="AN66" s="71">
        <v>-242.67816191236466</v>
      </c>
      <c r="AO66" s="71">
        <v>-217.75483184900122</v>
      </c>
      <c r="AP66" s="71">
        <v>-192.83150178563781</v>
      </c>
      <c r="AQ66" s="71">
        <v>-167.90817172227426</v>
      </c>
      <c r="AR66" s="71">
        <v>-142.98484165891074</v>
      </c>
      <c r="AS66" s="71">
        <v>-118.06151159554732</v>
      </c>
      <c r="AT66" s="71">
        <v>-93.138181532183893</v>
      </c>
      <c r="AU66" s="71">
        <v>-68.214851468820356</v>
      </c>
      <c r="AV66" s="71">
        <v>-43.29152140545682</v>
      </c>
      <c r="AW66" s="71">
        <v>-18.3681913420934</v>
      </c>
      <c r="AX66" s="71">
        <v>6.555138721270021</v>
      </c>
      <c r="AY66" s="71">
        <v>31.478468784633559</v>
      </c>
      <c r="AZ66" s="71">
        <v>56.401798847997092</v>
      </c>
      <c r="BA66" s="71">
        <v>81.325128911360522</v>
      </c>
      <c r="BB66" s="71">
        <v>106.24845897472393</v>
      </c>
      <c r="BC66" s="71">
        <v>131.17178903808747</v>
      </c>
      <c r="BD66" s="71">
        <v>156.09511910145102</v>
      </c>
      <c r="BE66" s="71">
        <v>181.01844916481443</v>
      </c>
      <c r="BF66" s="71">
        <v>205.94177922817786</v>
      </c>
      <c r="BG66" s="71">
        <v>230.86510929154139</v>
      </c>
      <c r="BH66" s="71">
        <v>255.78843935490494</v>
      </c>
      <c r="BI66" s="71">
        <v>280.7117694182682</v>
      </c>
      <c r="BJ66" s="71">
        <v>305.63509948163176</v>
      </c>
      <c r="BK66" s="71">
        <v>330.55842954499531</v>
      </c>
      <c r="BL66" s="71">
        <v>355.48175960835886</v>
      </c>
      <c r="BM66" s="71">
        <v>380.40508967172241</v>
      </c>
      <c r="BN66" s="71">
        <v>405.32841973508567</v>
      </c>
      <c r="BO66" s="71">
        <v>430.25174979844923</v>
      </c>
      <c r="BP66" s="71">
        <v>455.17507986181278</v>
      </c>
      <c r="BQ66" s="71">
        <v>480.09840992517604</v>
      </c>
      <c r="BR66" s="71">
        <v>505.02173998853959</v>
      </c>
      <c r="BS66" s="71">
        <v>529.94507005190314</v>
      </c>
      <c r="BT66" s="71">
        <v>554.8684001152667</v>
      </c>
      <c r="BU66" s="71">
        <v>579.79173017863025</v>
      </c>
      <c r="BV66" s="71">
        <v>604.71506024199357</v>
      </c>
      <c r="BW66" s="71">
        <v>629.63839030535701</v>
      </c>
      <c r="BX66" s="71">
        <v>654.56172036872056</v>
      </c>
      <c r="BY66" s="71">
        <v>679.48505043208388</v>
      </c>
      <c r="BZ66" s="71">
        <v>704.40838049544743</v>
      </c>
      <c r="CA66" s="71">
        <v>729.33171055881098</v>
      </c>
      <c r="CB66" s="71">
        <v>754.25504062217453</v>
      </c>
      <c r="CC66" s="71">
        <v>779.17837068553808</v>
      </c>
      <c r="CD66" s="71">
        <v>804.10170074890129</v>
      </c>
      <c r="CE66" s="71">
        <v>829.02503081226484</v>
      </c>
      <c r="CF66" s="71">
        <v>853.9483608756284</v>
      </c>
      <c r="CG66" s="71">
        <v>878.87169093899172</v>
      </c>
      <c r="CH66" s="71">
        <v>903.79502100235527</v>
      </c>
      <c r="CI66" s="71">
        <v>928.71835106571882</v>
      </c>
      <c r="CJ66" s="71">
        <v>953.64168112908237</v>
      </c>
      <c r="CK66" s="71">
        <v>978.56501119244592</v>
      </c>
      <c r="CL66" s="71">
        <v>1003.4883412558091</v>
      </c>
      <c r="CM66" s="71">
        <v>1028.4116713191727</v>
      </c>
      <c r="CN66" s="71">
        <v>1053.3350013825363</v>
      </c>
      <c r="CO66" s="71">
        <v>1078.2583314458996</v>
      </c>
      <c r="CP66" s="71">
        <v>1103.181661509263</v>
      </c>
      <c r="CQ66" s="71">
        <v>1128.1049915726267</v>
      </c>
      <c r="CR66" s="71">
        <v>1153.0283216359901</v>
      </c>
      <c r="CS66" s="71">
        <v>1177.9516516993538</v>
      </c>
      <c r="CT66" s="71">
        <v>1202.874981762717</v>
      </c>
      <c r="CU66" s="71">
        <v>1227.7983118260806</v>
      </c>
      <c r="CV66" s="71">
        <v>1252.7216418894438</v>
      </c>
      <c r="CW66" s="71">
        <v>1277.6449719528073</v>
      </c>
      <c r="CX66" s="71">
        <v>1302.5683020161709</v>
      </c>
      <c r="CY66" s="71">
        <v>1327.4916320795344</v>
      </c>
      <c r="CZ66" s="71">
        <v>1352.414962142898</v>
      </c>
      <c r="DA66" s="71">
        <v>1377.3382922062615</v>
      </c>
      <c r="DB66" s="71">
        <v>1402.2616222696251</v>
      </c>
      <c r="DC66" s="71">
        <v>1427.1849523329881</v>
      </c>
      <c r="DD66" s="71">
        <v>1452.1082823963518</v>
      </c>
      <c r="DE66" s="71">
        <v>1477.0316124597152</v>
      </c>
      <c r="DF66" s="71">
        <v>1501.9549425230787</v>
      </c>
      <c r="DG66" s="71">
        <v>1526.8782725864423</v>
      </c>
      <c r="DH66" s="71">
        <v>1551.8016026498058</v>
      </c>
      <c r="DI66" s="71">
        <v>1576.7249327131694</v>
      </c>
      <c r="DJ66" s="71">
        <v>1601.6482627765331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126</v>
      </c>
      <c r="O67" s="71">
        <v>2845.5513448487636</v>
      </c>
      <c r="P67" s="71">
        <v>2845.5513448487636</v>
      </c>
      <c r="Q67" s="71">
        <v>2845.5562488887995</v>
      </c>
      <c r="R67" s="71">
        <v>2845.6256052610015</v>
      </c>
      <c r="S67" s="71">
        <v>2845.7769569504185</v>
      </c>
      <c r="T67" s="71">
        <v>2846.0103039570508</v>
      </c>
      <c r="U67" s="71">
        <v>2846.3256462808977</v>
      </c>
      <c r="V67" s="71">
        <v>2846.722983921959</v>
      </c>
      <c r="W67" s="71">
        <v>2847.2023168802361</v>
      </c>
      <c r="X67" s="71">
        <v>2847.7636451557269</v>
      </c>
      <c r="Y67" s="71">
        <v>2848.406968748433</v>
      </c>
      <c r="Z67" s="71">
        <v>2849.1322876583545</v>
      </c>
      <c r="AA67" s="71">
        <v>2849.93960188549</v>
      </c>
      <c r="AB67" s="71">
        <v>2850.8289114298409</v>
      </c>
      <c r="AC67" s="71">
        <v>2851.8002162914067</v>
      </c>
      <c r="AD67" s="71">
        <v>2852.8535164701871</v>
      </c>
      <c r="AE67" s="71">
        <v>2853.9888119661823</v>
      </c>
      <c r="AF67" s="71">
        <v>2855.2061027793925</v>
      </c>
      <c r="AG67" s="71">
        <v>2856.5053889098176</v>
      </c>
      <c r="AH67" s="71">
        <v>2857.8866703574572</v>
      </c>
      <c r="AI67" s="71">
        <v>2859.3499471223122</v>
      </c>
      <c r="AJ67" s="71">
        <v>2860.8952192043816</v>
      </c>
      <c r="AK67" s="71">
        <v>2862.522486603666</v>
      </c>
      <c r="AL67" s="71">
        <v>2864.2317493201654</v>
      </c>
      <c r="AM67" s="71">
        <v>2866.0230073538796</v>
      </c>
      <c r="AN67" s="71">
        <v>2867.8962607048084</v>
      </c>
      <c r="AO67" s="71">
        <v>2869.8515093729525</v>
      </c>
      <c r="AP67" s="71">
        <v>2871.8887533583111</v>
      </c>
      <c r="AQ67" s="71">
        <v>2874.0079926608842</v>
      </c>
      <c r="AR67" s="71">
        <v>2876.2092272806726</v>
      </c>
      <c r="AS67" s="71">
        <v>2876.4898278408277</v>
      </c>
      <c r="AT67" s="71">
        <v>2878.9806113401901</v>
      </c>
      <c r="AU67" s="71">
        <v>2881.730270181984</v>
      </c>
      <c r="AV67" s="71">
        <v>2884.7388043662099</v>
      </c>
      <c r="AW67" s="71">
        <v>2888.0062138928674</v>
      </c>
      <c r="AX67" s="71">
        <v>2891.532498761956</v>
      </c>
      <c r="AY67" s="71">
        <v>2895.3176589734762</v>
      </c>
      <c r="AZ67" s="71">
        <v>2899.361694527428</v>
      </c>
      <c r="BA67" s="71">
        <v>2903.6646054238113</v>
      </c>
      <c r="BB67" s="71">
        <v>2908.2263916626262</v>
      </c>
      <c r="BC67" s="71">
        <v>2913.0470532438726</v>
      </c>
      <c r="BD67" s="71">
        <v>2918.1265901675511</v>
      </c>
      <c r="BE67" s="71">
        <v>2923.4650024336606</v>
      </c>
      <c r="BF67" s="71">
        <v>2929.0622900422009</v>
      </c>
      <c r="BG67" s="71">
        <v>2934.918452993174</v>
      </c>
      <c r="BH67" s="71">
        <v>2941.0334912865783</v>
      </c>
      <c r="BI67" s="71">
        <v>2947.4074049224137</v>
      </c>
      <c r="BJ67" s="71">
        <v>2954.0401939006811</v>
      </c>
      <c r="BK67" s="71">
        <v>2960.9318582213796</v>
      </c>
      <c r="BL67" s="71">
        <v>2968.0823978845101</v>
      </c>
      <c r="BM67" s="71">
        <v>2975.4918128900717</v>
      </c>
      <c r="BN67" s="71">
        <v>2983.1601032380654</v>
      </c>
      <c r="BO67" s="71">
        <v>2991.0872689284902</v>
      </c>
      <c r="BP67" s="71">
        <v>2999.273309961347</v>
      </c>
      <c r="BQ67" s="71">
        <v>3007.7182263366349</v>
      </c>
      <c r="BR67" s="71">
        <v>3016.4220180543543</v>
      </c>
      <c r="BS67" s="71">
        <v>3025.3846851145054</v>
      </c>
      <c r="BT67" s="71">
        <v>3034.606227517088</v>
      </c>
      <c r="BU67" s="71">
        <v>3044.0866452621021</v>
      </c>
      <c r="BV67" s="71">
        <v>3053.8259383495479</v>
      </c>
      <c r="BW67" s="71">
        <v>3063.8241067794256</v>
      </c>
      <c r="BX67" s="71">
        <v>3074.081150551734</v>
      </c>
      <c r="BY67" s="71">
        <v>3084.597069666474</v>
      </c>
      <c r="BZ67" s="71">
        <v>3095.371864123646</v>
      </c>
      <c r="CA67" s="71">
        <v>3106.4055339232495</v>
      </c>
      <c r="CB67" s="71">
        <v>3117.6980790652847</v>
      </c>
      <c r="CC67" s="71">
        <v>3129.2494995497514</v>
      </c>
      <c r="CD67" s="71">
        <v>3141.0597953766492</v>
      </c>
      <c r="CE67" s="71">
        <v>3153.128966545979</v>
      </c>
      <c r="CF67" s="71">
        <v>3165.4570130577399</v>
      </c>
      <c r="CG67" s="71">
        <v>3178.0439349119329</v>
      </c>
      <c r="CH67" s="71">
        <v>3190.8897321085569</v>
      </c>
      <c r="CI67" s="71">
        <v>3203.994404647613</v>
      </c>
      <c r="CJ67" s="71">
        <v>3217.3579525291002</v>
      </c>
      <c r="CK67" s="71">
        <v>3230.980375753019</v>
      </c>
      <c r="CL67" s="71">
        <v>3244.8616743193693</v>
      </c>
      <c r="CM67" s="71">
        <v>3259.0018482281516</v>
      </c>
      <c r="CN67" s="71">
        <v>3273.4008974793646</v>
      </c>
      <c r="CO67" s="71">
        <v>3288.0588220730097</v>
      </c>
      <c r="CP67" s="71">
        <v>3302.9756220090862</v>
      </c>
      <c r="CQ67" s="71">
        <v>3318.1512972875944</v>
      </c>
      <c r="CR67" s="71">
        <v>3333.5858479085341</v>
      </c>
      <c r="CS67" s="71">
        <v>3349.2792738719054</v>
      </c>
      <c r="CT67" s="71">
        <v>3365.2315751777078</v>
      </c>
      <c r="CU67" s="71">
        <v>3381.4427518259422</v>
      </c>
      <c r="CV67" s="71">
        <v>3397.9128038166082</v>
      </c>
      <c r="CW67" s="71">
        <v>3414.6417311497057</v>
      </c>
      <c r="CX67" s="71">
        <v>3431.6295338252339</v>
      </c>
      <c r="CY67" s="71">
        <v>3448.8762118431946</v>
      </c>
      <c r="CZ67" s="71">
        <v>3466.3817652035868</v>
      </c>
      <c r="DA67" s="71">
        <v>3484.1461939064106</v>
      </c>
      <c r="DB67" s="71">
        <v>3502.1694979516656</v>
      </c>
      <c r="DC67" s="71">
        <v>3520.4516773393516</v>
      </c>
      <c r="DD67" s="71">
        <v>3538.9927320694701</v>
      </c>
      <c r="DE67" s="71">
        <v>3557.7926621420197</v>
      </c>
      <c r="DF67" s="71">
        <v>3576.8514675570009</v>
      </c>
      <c r="DG67" s="71">
        <v>3596.1691483144136</v>
      </c>
      <c r="DH67" s="71">
        <v>3615.7457044142579</v>
      </c>
      <c r="DI67" s="71">
        <v>3635.5811358565338</v>
      </c>
      <c r="DJ67" s="71">
        <v>3655.6754426412413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61</v>
      </c>
      <c r="O68" s="71">
        <v>-212.0653963850167</v>
      </c>
      <c r="P68" s="71">
        <v>-212.0653963850167</v>
      </c>
      <c r="Q68" s="71">
        <v>-212.03638856941836</v>
      </c>
      <c r="R68" s="71">
        <v>-211.6261397050755</v>
      </c>
      <c r="S68" s="71">
        <v>-210.73088153732294</v>
      </c>
      <c r="T68" s="71">
        <v>-209.35061406616069</v>
      </c>
      <c r="U68" s="71">
        <v>-207.48533729158885</v>
      </c>
      <c r="V68" s="71">
        <v>-205.13505121360731</v>
      </c>
      <c r="W68" s="71">
        <v>-202.29975583221602</v>
      </c>
      <c r="X68" s="71">
        <v>-198.97945114741512</v>
      </c>
      <c r="Y68" s="71">
        <v>-195.17413715920455</v>
      </c>
      <c r="Z68" s="71">
        <v>-190.88381386758431</v>
      </c>
      <c r="AA68" s="71">
        <v>-186.10848127255434</v>
      </c>
      <c r="AB68" s="71">
        <v>-180.84813937411468</v>
      </c>
      <c r="AC68" s="71">
        <v>-175.10278817226543</v>
      </c>
      <c r="AD68" s="71">
        <v>-168.87242766700646</v>
      </c>
      <c r="AE68" s="71">
        <v>-162.15705785833782</v>
      </c>
      <c r="AF68" s="71">
        <v>-154.95667874625951</v>
      </c>
      <c r="AG68" s="71">
        <v>-147.27129033077154</v>
      </c>
      <c r="AH68" s="71">
        <v>-139.10089261187383</v>
      </c>
      <c r="AI68" s="71">
        <v>-130.44548558956654</v>
      </c>
      <c r="AJ68" s="71">
        <v>-121.3050692638495</v>
      </c>
      <c r="AK68" s="71">
        <v>-111.67964363472282</v>
      </c>
      <c r="AL68" s="71">
        <v>-101.56920870218647</v>
      </c>
      <c r="AM68" s="71">
        <v>-90.973764466240397</v>
      </c>
      <c r="AN68" s="71">
        <v>-79.893310926884652</v>
      </c>
      <c r="AO68" s="71">
        <v>-68.327848084119296</v>
      </c>
      <c r="AP68" s="71">
        <v>-56.277375937944257</v>
      </c>
      <c r="AQ68" s="71">
        <v>-43.741894488359478</v>
      </c>
      <c r="AR68" s="71">
        <v>-30.721403735365044</v>
      </c>
      <c r="AS68" s="71">
        <v>-29.077589621177403</v>
      </c>
      <c r="AT68" s="71">
        <v>-14.858994133200248</v>
      </c>
      <c r="AU68" s="71">
        <v>0.16592671397172865</v>
      </c>
      <c r="AV68" s="71">
        <v>15.997172920338489</v>
      </c>
      <c r="AW68" s="71">
        <v>32.634744485899937</v>
      </c>
      <c r="AX68" s="71">
        <v>50.078641410656147</v>
      </c>
      <c r="AY68" s="71">
        <v>68.328863694607207</v>
      </c>
      <c r="AZ68" s="71">
        <v>87.385411337753041</v>
      </c>
      <c r="BA68" s="71">
        <v>107.24828434009355</v>
      </c>
      <c r="BB68" s="71">
        <v>127.91748270162881</v>
      </c>
      <c r="BC68" s="71">
        <v>149.39300642235895</v>
      </c>
      <c r="BD68" s="71">
        <v>171.67485550228386</v>
      </c>
      <c r="BE68" s="71">
        <v>194.76302994140343</v>
      </c>
      <c r="BF68" s="71">
        <v>218.65752973971777</v>
      </c>
      <c r="BG68" s="71">
        <v>243.35835489722697</v>
      </c>
      <c r="BH68" s="71">
        <v>268.86550541393098</v>
      </c>
      <c r="BI68" s="71">
        <v>295.17898128982949</v>
      </c>
      <c r="BJ68" s="71">
        <v>322.29878252492301</v>
      </c>
      <c r="BK68" s="71">
        <v>350.2249091192113</v>
      </c>
      <c r="BL68" s="71">
        <v>378.95736107269437</v>
      </c>
      <c r="BM68" s="71">
        <v>408.49613838537221</v>
      </c>
      <c r="BN68" s="71">
        <v>438.84124105724447</v>
      </c>
      <c r="BO68" s="71">
        <v>469.99266908831186</v>
      </c>
      <c r="BP68" s="71">
        <v>501.95042247857401</v>
      </c>
      <c r="BQ68" s="71">
        <v>534.7145012280306</v>
      </c>
      <c r="BR68" s="71">
        <v>568.2849053366823</v>
      </c>
      <c r="BS68" s="71">
        <v>602.66163480452883</v>
      </c>
      <c r="BT68" s="71">
        <v>637.84468963156996</v>
      </c>
      <c r="BU68" s="71">
        <v>673.83406981780593</v>
      </c>
      <c r="BV68" s="71">
        <v>710.62977536323638</v>
      </c>
      <c r="BW68" s="71">
        <v>748.23180626786188</v>
      </c>
      <c r="BX68" s="71">
        <v>786.64016253168222</v>
      </c>
      <c r="BY68" s="71">
        <v>825.85484415469693</v>
      </c>
      <c r="BZ68" s="71">
        <v>865.8758511369067</v>
      </c>
      <c r="CA68" s="71">
        <v>906.7031834783113</v>
      </c>
      <c r="CB68" s="71">
        <v>948.33684117891062</v>
      </c>
      <c r="CC68" s="71">
        <v>990.77682423870476</v>
      </c>
      <c r="CD68" s="71">
        <v>1034.0231326576934</v>
      </c>
      <c r="CE68" s="71">
        <v>1078.0757664358769</v>
      </c>
      <c r="CF68" s="71">
        <v>1122.9347255732555</v>
      </c>
      <c r="CG68" s="71">
        <v>1168.6000100698282</v>
      </c>
      <c r="CH68" s="71">
        <v>1215.0716199255962</v>
      </c>
      <c r="CI68" s="71">
        <v>1262.3495551405588</v>
      </c>
      <c r="CJ68" s="71">
        <v>1310.4338157147163</v>
      </c>
      <c r="CK68" s="71">
        <v>1359.3244016480685</v>
      </c>
      <c r="CL68" s="71">
        <v>1409.0213129406152</v>
      </c>
      <c r="CM68" s="71">
        <v>1459.5245495923571</v>
      </c>
      <c r="CN68" s="71">
        <v>1510.8341116032936</v>
      </c>
      <c r="CO68" s="71">
        <v>1562.9499989734245</v>
      </c>
      <c r="CP68" s="71">
        <v>1615.8722117027505</v>
      </c>
      <c r="CQ68" s="71">
        <v>1669.6007497912715</v>
      </c>
      <c r="CR68" s="71">
        <v>1724.1356132389872</v>
      </c>
      <c r="CS68" s="71">
        <v>1779.4768020458976</v>
      </c>
      <c r="CT68" s="71">
        <v>1835.6243162120024</v>
      </c>
      <c r="CU68" s="71">
        <v>1892.5781557373025</v>
      </c>
      <c r="CV68" s="71">
        <v>1950.3383206217966</v>
      </c>
      <c r="CW68" s="71">
        <v>2008.9048108654858</v>
      </c>
      <c r="CX68" s="71">
        <v>2068.2776264683703</v>
      </c>
      <c r="CY68" s="71">
        <v>2128.4567674304494</v>
      </c>
      <c r="CZ68" s="71">
        <v>2189.4422337517231</v>
      </c>
      <c r="DA68" s="71">
        <v>2251.2340254321916</v>
      </c>
      <c r="DB68" s="71">
        <v>2313.8321424718551</v>
      </c>
      <c r="DC68" s="71">
        <v>2377.2365848707122</v>
      </c>
      <c r="DD68" s="71">
        <v>2441.4473526287652</v>
      </c>
      <c r="DE68" s="71">
        <v>2506.4644457460126</v>
      </c>
      <c r="DF68" s="71">
        <v>2572.287864222455</v>
      </c>
      <c r="DG68" s="71">
        <v>2638.9176080580924</v>
      </c>
      <c r="DH68" s="71">
        <v>2706.3536772529242</v>
      </c>
      <c r="DI68" s="71">
        <v>2774.5960718069509</v>
      </c>
      <c r="DJ68" s="71">
        <v>2843.6447917201731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62</v>
      </c>
      <c r="C82" s="12"/>
      <c r="D82" s="12"/>
      <c r="E82" s="12"/>
      <c r="F82" s="12"/>
      <c r="G82" s="12"/>
      <c r="H82" s="12"/>
      <c r="I82" s="12"/>
      <c r="J82" s="77" t="s">
        <v>63</v>
      </c>
      <c r="K82" s="78" t="s">
        <v>64</v>
      </c>
      <c r="L82" s="3"/>
    </row>
    <row r="83" spans="1:14" ht="20.100000000000001" customHeight="1" outlineLevel="1">
      <c r="A83" s="9" t="s">
        <v>5</v>
      </c>
      <c r="B83" s="11" t="s">
        <v>65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66</v>
      </c>
      <c r="C84" s="8"/>
      <c r="D84" s="8"/>
      <c r="E84" s="8"/>
      <c r="F84" s="8"/>
      <c r="G84" s="8"/>
      <c r="H84" s="8"/>
      <c r="I84" s="7"/>
      <c r="J84" s="79">
        <v>1525.3792978824126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67</v>
      </c>
      <c r="C85" s="8"/>
      <c r="D85" s="8"/>
      <c r="E85" s="8"/>
      <c r="F85" s="8"/>
      <c r="G85" s="8"/>
      <c r="H85" s="8"/>
      <c r="I85" s="7"/>
      <c r="J85" s="79">
        <v>115.3931245076717</v>
      </c>
      <c r="K85" s="79">
        <v>2909.9650828379672</v>
      </c>
      <c r="L85" s="3"/>
    </row>
    <row r="86" spans="1:14" ht="20.100000000000001" customHeight="1" outlineLevel="1">
      <c r="A86" s="9" t="s">
        <v>7</v>
      </c>
      <c r="B86" s="8" t="s">
        <v>69</v>
      </c>
      <c r="C86" s="8"/>
      <c r="D86" s="8"/>
      <c r="E86" s="8"/>
      <c r="F86" s="8"/>
      <c r="G86" s="8"/>
      <c r="H86" s="8"/>
      <c r="I86" s="7"/>
      <c r="J86" s="79">
        <v>-824.53467952043013</v>
      </c>
      <c r="K86" s="79">
        <v>2845.5513448487636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68</v>
      </c>
      <c r="C88" s="12"/>
      <c r="D88" s="12"/>
      <c r="E88" s="12"/>
      <c r="F88" s="12"/>
      <c r="G88" s="12"/>
      <c r="H88" s="12"/>
      <c r="I88" s="78" t="s">
        <v>100</v>
      </c>
      <c r="J88" s="77" t="s">
        <v>73</v>
      </c>
      <c r="K88" s="78" t="s">
        <v>74</v>
      </c>
      <c r="L88" s="3"/>
    </row>
    <row r="89" spans="1:14" ht="20.100000000000001" customHeight="1" outlineLevel="1">
      <c r="A89" s="9" t="s">
        <v>5</v>
      </c>
      <c r="B89" s="11" t="s">
        <v>70</v>
      </c>
      <c r="C89" s="11"/>
      <c r="D89" s="11"/>
      <c r="E89" s="11"/>
      <c r="F89" s="11"/>
      <c r="G89" s="11"/>
      <c r="H89" s="11"/>
      <c r="I89" s="80">
        <v>2890579.9532045098</v>
      </c>
      <c r="J89" s="80">
        <v>0.14394686303114304</v>
      </c>
      <c r="K89" s="80">
        <v>2.083764106095244E-7</v>
      </c>
      <c r="L89" s="3"/>
    </row>
    <row r="90" spans="1:14" ht="20.100000000000001" customHeight="1" outlineLevel="1">
      <c r="A90" s="9" t="s">
        <v>4</v>
      </c>
      <c r="B90" s="8" t="s">
        <v>71</v>
      </c>
      <c r="C90" s="8"/>
      <c r="D90" s="8"/>
      <c r="E90" s="8"/>
      <c r="F90" s="8"/>
      <c r="G90" s="8"/>
      <c r="H90" s="8"/>
      <c r="I90" s="80">
        <v>2890422.2437591529</v>
      </c>
      <c r="J90" s="80">
        <v>0.10883932483346191</v>
      </c>
      <c r="K90" s="80">
        <v>6.6000453065700982E-8</v>
      </c>
      <c r="L90" s="3"/>
    </row>
    <row r="91" spans="1:14" ht="20.100000000000001" customHeight="1" outlineLevel="1">
      <c r="A91" s="9" t="s">
        <v>3</v>
      </c>
      <c r="B91" s="8" t="s">
        <v>72</v>
      </c>
      <c r="C91" s="8"/>
      <c r="D91" s="8"/>
      <c r="E91" s="8"/>
      <c r="F91" s="8"/>
      <c r="G91" s="8"/>
      <c r="H91" s="8"/>
      <c r="I91" s="80">
        <v>2845551.3448487637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75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62</v>
      </c>
      <c r="C112" s="12"/>
      <c r="D112" s="12"/>
      <c r="E112" s="12"/>
      <c r="F112" s="12"/>
      <c r="G112" s="12"/>
      <c r="H112" s="12"/>
      <c r="I112" s="12"/>
      <c r="J112" s="77" t="s">
        <v>63</v>
      </c>
      <c r="K112" s="78" t="s">
        <v>76</v>
      </c>
      <c r="L112" s="3"/>
    </row>
    <row r="113" spans="1:21" ht="20.100000000000001" customHeight="1" outlineLevel="1">
      <c r="A113" s="9" t="s">
        <v>5</v>
      </c>
      <c r="B113" s="11" t="s">
        <v>65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-31.959000967745578</v>
      </c>
      <c r="L113" s="3"/>
    </row>
    <row r="114" spans="1:21" ht="20.100000000000001" customHeight="1" outlineLevel="1">
      <c r="A114" s="9" t="s">
        <v>4</v>
      </c>
      <c r="B114" s="8" t="s">
        <v>66</v>
      </c>
      <c r="C114" s="8"/>
      <c r="D114" s="8"/>
      <c r="E114" s="8"/>
      <c r="F114" s="8"/>
      <c r="G114" s="8"/>
      <c r="H114" s="8"/>
      <c r="I114" s="7"/>
      <c r="J114" s="79">
        <f>point2.Z</f>
        <v>1525.3792978824126</v>
      </c>
      <c r="K114" s="79">
        <v>2634.88747707534</v>
      </c>
      <c r="L114" s="3"/>
    </row>
    <row r="115" spans="1:21" ht="20.100000000000001" customHeight="1" outlineLevel="1">
      <c r="A115" s="9" t="s">
        <v>3</v>
      </c>
      <c r="B115" s="8" t="s">
        <v>67</v>
      </c>
      <c r="C115" s="8"/>
      <c r="D115" s="8"/>
      <c r="E115" s="8"/>
      <c r="F115" s="8"/>
      <c r="G115" s="8"/>
      <c r="H115" s="8"/>
      <c r="I115" s="7"/>
      <c r="J115" s="79">
        <f>point3.Z</f>
        <v>115.3931245076717</v>
      </c>
      <c r="K115" s="79">
        <v>135.70345750634306</v>
      </c>
      <c r="L115" s="3"/>
    </row>
    <row r="116" spans="1:21" ht="20.100000000000001" customHeight="1" outlineLevel="1">
      <c r="A116" s="9" t="s">
        <v>7</v>
      </c>
      <c r="B116" s="8" t="s">
        <v>69</v>
      </c>
      <c r="C116" s="8"/>
      <c r="D116" s="8"/>
      <c r="E116" s="8"/>
      <c r="F116" s="8"/>
      <c r="G116" s="8"/>
      <c r="H116" s="8"/>
      <c r="I116" s="7"/>
      <c r="J116" s="79">
        <f>point4.Z</f>
        <v>-824.53467952043013</v>
      </c>
      <c r="K116" s="79">
        <v>-212.0653963850167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68</v>
      </c>
      <c r="C118" s="12"/>
      <c r="D118" s="12"/>
      <c r="E118" s="12"/>
      <c r="F118" s="12"/>
      <c r="G118" s="12"/>
      <c r="H118" s="12"/>
      <c r="I118" s="78" t="s">
        <v>100</v>
      </c>
      <c r="J118" s="77" t="s">
        <v>73</v>
      </c>
      <c r="K118" s="78" t="s">
        <v>74</v>
      </c>
      <c r="L118" s="3"/>
    </row>
    <row r="119" spans="1:21" ht="20.100000000000001" customHeight="1" outlineLevel="1">
      <c r="A119" s="9" t="s">
        <v>5</v>
      </c>
      <c r="B119" s="11" t="s">
        <v>70</v>
      </c>
      <c r="C119" s="11"/>
      <c r="D119" s="11"/>
      <c r="E119" s="11"/>
      <c r="F119" s="11"/>
      <c r="G119" s="11"/>
      <c r="H119" s="11"/>
      <c r="I119" s="80">
        <v>45.412536760924532</v>
      </c>
      <c r="J119" s="80">
        <v>7.0756942150538172E-4</v>
      </c>
      <c r="K119" s="80">
        <v>6.490351014286849E-10</v>
      </c>
      <c r="L119" s="3"/>
    </row>
    <row r="120" spans="1:21" ht="20.100000000000001" customHeight="1" outlineLevel="1">
      <c r="A120" s="9" t="s">
        <v>4</v>
      </c>
      <c r="B120" s="8" t="s">
        <v>71</v>
      </c>
      <c r="C120" s="8"/>
      <c r="D120" s="8"/>
      <c r="E120" s="8"/>
      <c r="F120" s="8"/>
      <c r="G120" s="8"/>
      <c r="H120" s="8"/>
      <c r="I120" s="80">
        <v>53.34980247163071</v>
      </c>
      <c r="J120" s="80">
        <v>6.4379390084846259E-4</v>
      </c>
      <c r="K120" s="80">
        <v>3.9039831606774201E-10</v>
      </c>
      <c r="L120" s="3"/>
    </row>
    <row r="121" spans="1:21" ht="20.100000000000001" customHeight="1" outlineLevel="1">
      <c r="A121" s="9" t="s">
        <v>3</v>
      </c>
      <c r="B121" s="8" t="s">
        <v>72</v>
      </c>
      <c r="C121" s="8"/>
      <c r="D121" s="8"/>
      <c r="E121" s="8"/>
      <c r="F121" s="8"/>
      <c r="G121" s="8"/>
      <c r="H121" s="8"/>
      <c r="I121" s="80">
        <v>-212.0653963850167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263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266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271</v>
      </c>
      <c r="C127" s="11"/>
      <c r="D127" s="11"/>
      <c r="E127" s="11"/>
      <c r="F127" s="11"/>
      <c r="G127" s="11"/>
      <c r="H127" s="11"/>
      <c r="I127" s="10" t="s">
        <v>272</v>
      </c>
      <c r="J127" s="130">
        <v>1.4</v>
      </c>
      <c r="K127" s="93" t="s">
        <v>273</v>
      </c>
      <c r="L127" s="3"/>
      <c r="U127" s="99"/>
    </row>
    <row r="128" spans="1:21" ht="20.100000000000001" customHeight="1">
      <c r="A128" s="9" t="s">
        <v>4</v>
      </c>
      <c r="B128" s="11" t="s">
        <v>267</v>
      </c>
      <c r="C128" s="11"/>
      <c r="D128" s="11"/>
      <c r="E128" s="11"/>
      <c r="F128" s="11"/>
      <c r="G128" s="11"/>
      <c r="H128" s="11"/>
      <c r="I128" s="10" t="s">
        <v>268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269</v>
      </c>
      <c r="C129" s="8"/>
      <c r="D129" s="8"/>
      <c r="E129" s="8"/>
      <c r="F129" s="8"/>
      <c r="G129" s="8"/>
      <c r="H129" s="8"/>
      <c r="I129" s="7" t="s">
        <v>270</v>
      </c>
      <c r="J129" s="131">
        <v>0.44400000000000001</v>
      </c>
      <c r="K129" s="5" t="s">
        <v>92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250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251</v>
      </c>
      <c r="C132" s="8"/>
      <c r="D132" s="8"/>
      <c r="E132" s="8"/>
      <c r="F132" s="8"/>
      <c r="G132" s="8"/>
      <c r="H132" s="8"/>
      <c r="I132" s="7" t="s">
        <v>252</v>
      </c>
      <c r="J132" s="152">
        <v>2.9005212999999999</v>
      </c>
      <c r="K132" s="5" t="s">
        <v>92</v>
      </c>
      <c r="L132" s="3"/>
      <c r="U132" s="99"/>
    </row>
    <row r="133" spans="1:21" ht="20.100000000000001" customHeight="1">
      <c r="A133" s="9" t="s">
        <v>4</v>
      </c>
      <c r="B133" s="8" t="s">
        <v>253</v>
      </c>
      <c r="C133" s="8"/>
      <c r="D133" s="8"/>
      <c r="E133" s="8"/>
      <c r="F133" s="8"/>
      <c r="G133" s="8"/>
      <c r="H133" s="8"/>
      <c r="I133" s="7" t="s">
        <v>254</v>
      </c>
      <c r="J133" s="129">
        <v>809.77</v>
      </c>
      <c r="K133" s="5" t="s">
        <v>87</v>
      </c>
      <c r="L133" s="3"/>
      <c r="U133" s="99"/>
    </row>
    <row r="134" spans="1:21" ht="20.100000000000001" customHeight="1">
      <c r="A134" s="9" t="s">
        <v>3</v>
      </c>
      <c r="B134" s="8" t="s">
        <v>294</v>
      </c>
      <c r="C134" s="8"/>
      <c r="D134" s="8"/>
      <c r="E134" s="8"/>
      <c r="F134" s="8"/>
      <c r="G134" s="8"/>
      <c r="H134" s="8"/>
      <c r="I134" s="7" t="s">
        <v>295</v>
      </c>
      <c r="J134" s="145">
        <v>87000</v>
      </c>
      <c r="K134" s="5" t="s">
        <v>228</v>
      </c>
      <c r="L134" s="3"/>
      <c r="U134" s="99"/>
    </row>
    <row r="135" spans="1:21" ht="20.100000000000001" customHeight="1">
      <c r="A135" s="9" t="s">
        <v>7</v>
      </c>
      <c r="B135" s="8" t="s">
        <v>296</v>
      </c>
      <c r="C135" s="8"/>
      <c r="D135" s="8"/>
      <c r="E135" s="8"/>
      <c r="F135" s="8"/>
      <c r="G135" s="8"/>
      <c r="H135" s="8"/>
      <c r="I135" s="7" t="s">
        <v>297</v>
      </c>
      <c r="J135" s="146">
        <v>290000000</v>
      </c>
      <c r="K135" s="5" t="s">
        <v>298</v>
      </c>
      <c r="L135" s="3"/>
      <c r="U135" s="99"/>
    </row>
    <row r="136" spans="1:21" ht="20.100000000000001" customHeight="1">
      <c r="A136" s="9" t="s">
        <v>6</v>
      </c>
      <c r="B136" s="8" t="s">
        <v>255</v>
      </c>
      <c r="C136" s="8"/>
      <c r="D136" s="8"/>
      <c r="E136" s="8"/>
      <c r="F136" s="8"/>
      <c r="G136" s="8"/>
      <c r="H136" s="8"/>
      <c r="I136" s="7" t="s">
        <v>256</v>
      </c>
      <c r="J136" s="128">
        <v>6.34</v>
      </c>
      <c r="K136" s="5" t="s">
        <v>87</v>
      </c>
      <c r="L136" s="3"/>
      <c r="U136" s="99"/>
    </row>
    <row r="137" spans="1:21" ht="20.100000000000001" customHeight="1">
      <c r="A137" s="9" t="s">
        <v>34</v>
      </c>
      <c r="B137" s="8" t="s">
        <v>85</v>
      </c>
      <c r="C137" s="8"/>
      <c r="D137" s="8"/>
      <c r="E137" s="8"/>
      <c r="F137" s="8"/>
      <c r="G137" s="8"/>
      <c r="H137" s="8"/>
      <c r="I137" s="7" t="s">
        <v>86</v>
      </c>
      <c r="J137" s="62">
        <v>1823.4029191902036</v>
      </c>
      <c r="K137" s="5" t="s">
        <v>87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260</v>
      </c>
      <c r="C140" s="8"/>
      <c r="D140" s="8"/>
      <c r="E140" s="8"/>
      <c r="F140" s="8"/>
      <c r="G140" s="8"/>
      <c r="H140" s="8"/>
      <c r="I140" s="7" t="s">
        <v>261</v>
      </c>
      <c r="J140" s="130">
        <v>0.44700000000000001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257</v>
      </c>
      <c r="C141" s="8"/>
      <c r="D141" s="8"/>
      <c r="E141" s="8"/>
      <c r="F141" s="8"/>
      <c r="G141" s="8"/>
      <c r="H141" s="8"/>
      <c r="I141" s="7" t="s">
        <v>258</v>
      </c>
      <c r="J141" s="148">
        <v>15840.198371</v>
      </c>
      <c r="K141" s="5" t="s">
        <v>87</v>
      </c>
      <c r="L141" s="3"/>
      <c r="U141" s="99"/>
    </row>
    <row r="142" spans="1:21" ht="20.100000000000001" customHeight="1">
      <c r="A142" s="9" t="s">
        <v>3</v>
      </c>
      <c r="B142" s="8" t="s">
        <v>90</v>
      </c>
      <c r="C142" s="8"/>
      <c r="D142" s="8"/>
      <c r="E142" s="8"/>
      <c r="F142" s="8"/>
      <c r="G142" s="8"/>
      <c r="H142" s="8"/>
      <c r="I142" s="82" t="s">
        <v>91</v>
      </c>
      <c r="J142" s="6">
        <v>1.115851677561313</v>
      </c>
      <c r="K142" s="5" t="s">
        <v>92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262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79</v>
      </c>
      <c r="C145" s="8"/>
      <c r="D145" s="8"/>
      <c r="E145" s="8"/>
      <c r="F145" s="8"/>
      <c r="G145" s="8"/>
      <c r="H145" s="8"/>
      <c r="I145" s="7" t="s">
        <v>80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81</v>
      </c>
      <c r="C146" s="8"/>
      <c r="D146" s="8"/>
      <c r="E146" s="8"/>
      <c r="F146" s="8"/>
      <c r="G146" s="8"/>
      <c r="H146" s="8"/>
      <c r="I146" s="7" t="s">
        <v>82</v>
      </c>
      <c r="J146" s="62">
        <v>1367.0090107460514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88</v>
      </c>
      <c r="C147" s="8"/>
      <c r="D147" s="8"/>
      <c r="E147" s="8"/>
      <c r="F147" s="8"/>
      <c r="G147" s="8"/>
      <c r="H147" s="8"/>
      <c r="I147" s="81" t="s">
        <v>89</v>
      </c>
      <c r="J147" s="62">
        <v>-701.2430128537635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264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93</v>
      </c>
      <c r="C150" s="8"/>
      <c r="D150" s="8"/>
      <c r="E150" s="8"/>
      <c r="F150" s="8"/>
      <c r="G150" s="8"/>
      <c r="H150" s="8"/>
      <c r="I150" s="81" t="s">
        <v>94</v>
      </c>
      <c r="J150" s="67">
        <v>0.14230099316700437</v>
      </c>
      <c r="K150" s="5" t="s">
        <v>92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265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243</v>
      </c>
      <c r="N152" s="78" t="s">
        <v>236</v>
      </c>
      <c r="O152" s="78">
        <v>1</v>
      </c>
      <c r="P152" s="78" t="s">
        <v>237</v>
      </c>
      <c r="Q152" s="78" t="s">
        <v>238</v>
      </c>
      <c r="R152" s="78" t="s">
        <v>239</v>
      </c>
      <c r="S152" s="78" t="s">
        <v>240</v>
      </c>
      <c r="U152" s="99"/>
    </row>
    <row r="153" spans="1:21" ht="20.100000000000001" customHeight="1">
      <c r="A153" s="9" t="s">
        <v>5</v>
      </c>
      <c r="B153" s="8" t="s">
        <v>231</v>
      </c>
      <c r="C153" s="8"/>
      <c r="D153" s="8"/>
      <c r="E153" s="8"/>
      <c r="F153" s="8"/>
      <c r="G153" s="8"/>
      <c r="H153" s="8"/>
      <c r="I153" s="7" t="s">
        <v>244</v>
      </c>
      <c r="J153" s="62">
        <v>1710.5339527007882</v>
      </c>
      <c r="K153" s="5" t="s">
        <v>232</v>
      </c>
      <c r="L153" s="3"/>
      <c r="M153" s="70" t="s">
        <v>242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234</v>
      </c>
      <c r="U153" s="99"/>
    </row>
    <row r="154" spans="1:21" ht="20.100000000000001" customHeight="1">
      <c r="A154" s="9" t="s">
        <v>4</v>
      </c>
      <c r="B154" s="8" t="s">
        <v>83</v>
      </c>
      <c r="C154" s="8"/>
      <c r="D154" s="8"/>
      <c r="E154" s="8"/>
      <c r="F154" s="8"/>
      <c r="G154" s="8"/>
      <c r="H154" s="8"/>
      <c r="I154" s="7" t="s">
        <v>246</v>
      </c>
      <c r="J154" s="62">
        <v>600.85776552878792</v>
      </c>
      <c r="K154" s="5" t="s">
        <v>84</v>
      </c>
      <c r="L154" s="3"/>
      <c r="M154" s="70" t="s">
        <v>241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233</v>
      </c>
      <c r="U154" s="99"/>
    </row>
    <row r="155" spans="1:21" ht="20.100000000000001" customHeight="1">
      <c r="A155" s="9" t="s">
        <v>3</v>
      </c>
      <c r="B155" s="8" t="s">
        <v>293</v>
      </c>
      <c r="C155" s="8"/>
      <c r="D155" s="8"/>
      <c r="E155" s="8"/>
      <c r="F155" s="8"/>
      <c r="G155" s="8"/>
      <c r="H155" s="8"/>
      <c r="I155" s="7" t="s">
        <v>229</v>
      </c>
      <c r="J155" s="62">
        <v>4345.4702980651637</v>
      </c>
      <c r="K155" s="5" t="s">
        <v>228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247</v>
      </c>
      <c r="C158" s="11"/>
      <c r="D158" s="11"/>
      <c r="E158" s="11"/>
      <c r="F158" s="11"/>
      <c r="G158" s="11"/>
      <c r="H158" s="11"/>
      <c r="I158" s="10" t="s">
        <v>248</v>
      </c>
      <c r="J158" s="92">
        <v>119.99999999999999</v>
      </c>
      <c r="K158" s="93" t="s">
        <v>225</v>
      </c>
      <c r="L158" s="3"/>
      <c r="U158" s="99"/>
    </row>
    <row r="159" spans="1:21" ht="20.100000000000001" customHeight="1">
      <c r="A159" s="9" t="s">
        <v>4</v>
      </c>
      <c r="B159" s="8" t="s">
        <v>77</v>
      </c>
      <c r="C159" s="8"/>
      <c r="D159" s="8"/>
      <c r="E159" s="8"/>
      <c r="F159" s="8"/>
      <c r="G159" s="8"/>
      <c r="H159" s="8"/>
      <c r="I159" s="7" t="s">
        <v>78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307</v>
      </c>
      <c r="C160" s="8"/>
      <c r="D160" s="8"/>
      <c r="E160" s="8"/>
      <c r="F160" s="8"/>
      <c r="G160" s="8"/>
      <c r="H160" s="8"/>
      <c r="I160" s="7" t="s">
        <v>306</v>
      </c>
      <c r="J160" s="154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308</v>
      </c>
      <c r="C161" s="8"/>
      <c r="D161" s="8"/>
      <c r="E161" s="8"/>
      <c r="F161" s="8"/>
      <c r="G161" s="8"/>
      <c r="H161" s="8"/>
      <c r="I161" s="7" t="s">
        <v>309</v>
      </c>
      <c r="J161" s="156">
        <v>123831110</v>
      </c>
      <c r="K161" s="5" t="s">
        <v>298</v>
      </c>
      <c r="L161" s="3"/>
      <c r="U161" s="100"/>
    </row>
    <row r="162" spans="1:21" ht="20.100000000000001" customHeight="1">
      <c r="A162" s="9" t="s">
        <v>6</v>
      </c>
      <c r="B162" s="8" t="s">
        <v>235</v>
      </c>
      <c r="C162" s="8"/>
      <c r="D162" s="8"/>
      <c r="E162" s="8"/>
      <c r="F162" s="8"/>
      <c r="G162" s="8"/>
      <c r="H162" s="8"/>
      <c r="I162" s="7" t="s">
        <v>245</v>
      </c>
      <c r="J162" s="62">
        <v>10310.000230734646</v>
      </c>
      <c r="K162" s="5" t="s">
        <v>232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34</v>
      </c>
      <c r="B163" s="17" t="s">
        <v>95</v>
      </c>
      <c r="C163" s="17"/>
      <c r="D163" s="17"/>
      <c r="E163" s="17"/>
      <c r="F163" s="17"/>
      <c r="G163" s="17"/>
      <c r="H163" s="17"/>
      <c r="I163" s="83" t="s">
        <v>96</v>
      </c>
      <c r="J163" s="84">
        <v>9.2564713115011146E-2</v>
      </c>
      <c r="K163" s="15" t="s">
        <v>92</v>
      </c>
      <c r="L163" s="3"/>
    </row>
    <row r="164" spans="1:21" ht="20.100000000000001" customHeight="1">
      <c r="A164" s="9" t="s">
        <v>38</v>
      </c>
      <c r="B164" s="8" t="s">
        <v>97</v>
      </c>
      <c r="C164" s="8"/>
      <c r="D164" s="8"/>
      <c r="E164" s="8"/>
      <c r="F164" s="8"/>
      <c r="G164" s="8"/>
      <c r="H164" s="8"/>
      <c r="I164" s="7" t="s">
        <v>98</v>
      </c>
      <c r="J164" s="66">
        <v>0.54752818274475845</v>
      </c>
      <c r="K164" s="5" t="s">
        <v>92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5" priority="3" stopIfTrue="1" operator="between">
      <formula>0</formula>
      <formula>1</formula>
    </cfRule>
  </conditionalFormatting>
  <conditionalFormatting sqref="K94">
    <cfRule type="cellIs" dxfId="14" priority="2" stopIfTrue="1" operator="between">
      <formula>0</formula>
      <formula>1</formula>
    </cfRule>
  </conditionalFormatting>
  <conditionalFormatting sqref="K124">
    <cfRule type="cellIs" dxfId="1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tabSelected="1" zoomScaleNormal="100" workbookViewId="0">
      <pane ySplit="26" topLeftCell="A63" activePane="bottomLeft" state="frozen"/>
      <selection pane="bottomLeft" activeCell="H76" sqref="H76"/>
    </sheetView>
  </sheetViews>
  <sheetFormatPr defaultColWidth="11.44140625" defaultRowHeight="13.2"/>
  <cols>
    <col min="1" max="1" width="2.6640625" customWidth="1"/>
    <col min="3" max="3" width="14.88671875" customWidth="1"/>
    <col min="4" max="7" width="16.88671875" customWidth="1"/>
    <col min="8" max="8" width="68.109375" bestFit="1" customWidth="1"/>
  </cols>
  <sheetData>
    <row r="2" spans="2:14">
      <c r="B2" s="117" t="s">
        <v>224</v>
      </c>
      <c r="N2" s="117" t="s">
        <v>292</v>
      </c>
    </row>
    <row r="4" spans="2:14">
      <c r="B4" s="117" t="s">
        <v>291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>
      <c r="B13" s="135"/>
      <c r="C13" s="134"/>
      <c r="D13" s="143"/>
      <c r="E13" s="134"/>
      <c r="F13" s="134"/>
      <c r="G13" s="134"/>
      <c r="H13" s="136"/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 ht="13.8">
      <c r="B20" s="106"/>
      <c r="C20" s="103"/>
      <c r="D20" s="138"/>
      <c r="E20" s="103"/>
      <c r="F20" s="103"/>
      <c r="G20" s="149" t="s">
        <v>299</v>
      </c>
    </row>
    <row r="21" spans="2:17" ht="18">
      <c r="B21" s="106"/>
      <c r="C21" s="103"/>
      <c r="D21" s="139"/>
      <c r="E21" s="103"/>
      <c r="F21" s="103"/>
      <c r="G21" s="150">
        <v>60</v>
      </c>
    </row>
    <row r="22" spans="2:17">
      <c r="B22" s="106"/>
      <c r="C22" s="103"/>
      <c r="D22" s="139"/>
      <c r="E22" s="103"/>
      <c r="F22" s="103"/>
      <c r="G22" s="151">
        <f>MATCH(gap_angle,N48:Q48,0)</f>
        <v>2</v>
      </c>
    </row>
    <row r="23" spans="2:17">
      <c r="B23" s="106"/>
      <c r="C23" s="103"/>
      <c r="D23" s="139"/>
      <c r="E23" s="103"/>
      <c r="F23" s="103"/>
      <c r="G23" s="151" t="str">
        <f>"Gap"&amp;gap_angle&amp;"deg"</f>
        <v>Gap60deg</v>
      </c>
    </row>
    <row r="24" spans="2:17">
      <c r="B24" s="106"/>
      <c r="C24" s="103"/>
      <c r="D24" s="138"/>
      <c r="E24" s="103"/>
      <c r="F24" s="103"/>
      <c r="G24" s="103"/>
    </row>
    <row r="25" spans="2:17">
      <c r="B25" s="106"/>
      <c r="C25" s="103"/>
      <c r="E25" s="103"/>
      <c r="F25" s="103"/>
      <c r="G25" s="103"/>
    </row>
    <row r="26" spans="2:17">
      <c r="B26" s="116" t="s">
        <v>223</v>
      </c>
      <c r="C26" s="116" t="s">
        <v>222</v>
      </c>
      <c r="D26" s="116" t="s">
        <v>221</v>
      </c>
      <c r="E26" s="116" t="s">
        <v>226</v>
      </c>
      <c r="F26" s="116" t="s">
        <v>227</v>
      </c>
      <c r="G26" s="116" t="s">
        <v>230</v>
      </c>
      <c r="H26" s="116" t="s">
        <v>220</v>
      </c>
      <c r="I26" s="115"/>
      <c r="J26" s="115"/>
      <c r="K26" s="116" t="s">
        <v>223</v>
      </c>
      <c r="L26" s="116" t="s">
        <v>222</v>
      </c>
      <c r="M26" s="116" t="s">
        <v>221</v>
      </c>
      <c r="N26" s="116" t="s">
        <v>290</v>
      </c>
      <c r="O26" s="137" t="s">
        <v>289</v>
      </c>
      <c r="P26" s="137" t="s">
        <v>288</v>
      </c>
      <c r="Q26" s="137" t="s">
        <v>287</v>
      </c>
    </row>
    <row r="27" spans="2:17" ht="15.6">
      <c r="B27" s="106">
        <v>1</v>
      </c>
      <c r="C27" s="103" t="s">
        <v>207</v>
      </c>
      <c r="E27" s="104"/>
      <c r="F27" s="107" t="s">
        <v>92</v>
      </c>
      <c r="G27" s="104"/>
      <c r="H27" t="s">
        <v>219</v>
      </c>
      <c r="K27" s="106">
        <v>1</v>
      </c>
      <c r="L27" s="103" t="s">
        <v>207</v>
      </c>
      <c r="N27" s="104"/>
      <c r="O27" s="104"/>
      <c r="P27" s="104"/>
      <c r="Q27" s="104"/>
    </row>
    <row r="28" spans="2:17" ht="15.6">
      <c r="B28" s="106">
        <v>2</v>
      </c>
      <c r="C28" s="105" t="s">
        <v>218</v>
      </c>
      <c r="D28" s="103" t="s">
        <v>136</v>
      </c>
      <c r="E28" s="107" cm="1">
        <f t="array" ref="E28">INDEX(N28:Q28,case_number)</f>
        <v>153.69999999999999</v>
      </c>
      <c r="F28" s="107" t="s">
        <v>92</v>
      </c>
      <c r="G28" s="107"/>
      <c r="H28" t="s">
        <v>217</v>
      </c>
      <c r="K28" s="106">
        <v>2</v>
      </c>
      <c r="L28" s="105" t="s">
        <v>218</v>
      </c>
      <c r="M28" s="103" t="s">
        <v>136</v>
      </c>
      <c r="N28" s="107">
        <v>153.69999999999999</v>
      </c>
      <c r="O28" s="107">
        <v>153.69999999999999</v>
      </c>
      <c r="P28" s="107">
        <v>153.69999999999999</v>
      </c>
      <c r="Q28" s="107">
        <v>153.69999999999999</v>
      </c>
    </row>
    <row r="29" spans="2:17" ht="15.6">
      <c r="B29" s="106"/>
      <c r="C29" s="105" t="s">
        <v>216</v>
      </c>
      <c r="D29" s="103" t="s">
        <v>215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214</v>
      </c>
      <c r="K29" s="106"/>
      <c r="L29" s="105" t="s">
        <v>216</v>
      </c>
      <c r="M29" s="103" t="s">
        <v>215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6">
      <c r="B30" s="106"/>
      <c r="C30" s="105" t="s">
        <v>213</v>
      </c>
      <c r="D30" s="103" t="s">
        <v>152</v>
      </c>
      <c r="E30" s="107" cm="1">
        <f t="array" ref="E30">INDEX(N30:Q30,case_number)</f>
        <v>4344.1000000000004</v>
      </c>
      <c r="F30" s="107" cm="1">
        <f t="array" aca="1" ref="F30" ca="1">INDIRECT(sheet_name&amp;"!bolt.As")</f>
        <v>4345.4702980651637</v>
      </c>
      <c r="G30" s="118">
        <f ca="1">(F30-E30)/E30</f>
        <v>3.1543888611295707E-4</v>
      </c>
      <c r="K30" s="106"/>
      <c r="L30" s="105" t="s">
        <v>213</v>
      </c>
      <c r="M30" s="103" t="s">
        <v>152</v>
      </c>
      <c r="N30" s="107">
        <v>4344.1000000000004</v>
      </c>
      <c r="O30" s="107">
        <v>4344.1000000000004</v>
      </c>
      <c r="P30" s="107">
        <v>4344.1000000000004</v>
      </c>
      <c r="Q30" s="107">
        <v>4344.1000000000004</v>
      </c>
    </row>
    <row r="31" spans="2:17" ht="15.6">
      <c r="B31" s="106">
        <v>3</v>
      </c>
      <c r="C31" s="103" t="s">
        <v>207</v>
      </c>
      <c r="D31" s="103" t="s">
        <v>136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212</v>
      </c>
      <c r="K31" s="106">
        <v>3</v>
      </c>
      <c r="L31" s="103" t="s">
        <v>207</v>
      </c>
      <c r="M31" s="103" t="s">
        <v>136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6">
      <c r="B32" s="106"/>
      <c r="C32" s="103" t="s">
        <v>211</v>
      </c>
      <c r="D32" s="103" t="s">
        <v>136</v>
      </c>
      <c r="E32" s="107" cm="1">
        <f t="array" ref="E32">INDEX(N32:Q32,case_number)</f>
        <v>3144.2</v>
      </c>
      <c r="F32" s="107" t="s">
        <v>92</v>
      </c>
      <c r="G32" s="107"/>
      <c r="K32" s="106"/>
      <c r="L32" s="103" t="s">
        <v>211</v>
      </c>
      <c r="M32" s="103" t="s">
        <v>136</v>
      </c>
      <c r="N32" s="107">
        <v>3144.2</v>
      </c>
      <c r="O32" s="107">
        <v>3144.2</v>
      </c>
      <c r="P32" s="107">
        <v>3144.2</v>
      </c>
      <c r="Q32" s="107">
        <v>3144.2</v>
      </c>
    </row>
    <row r="33" spans="2:17" ht="15.6">
      <c r="B33" s="106"/>
      <c r="C33" s="103" t="s">
        <v>210</v>
      </c>
      <c r="D33" s="103" t="s">
        <v>129</v>
      </c>
      <c r="E33" s="109" cm="1">
        <f t="array" ref="E33">INDEX(N33:Q33,case_number)</f>
        <v>0.03</v>
      </c>
      <c r="F33" s="109" t="s">
        <v>92</v>
      </c>
      <c r="G33" s="109"/>
      <c r="K33" s="106"/>
      <c r="L33" s="103" t="s">
        <v>210</v>
      </c>
      <c r="M33" s="103" t="s">
        <v>129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6">
      <c r="B34" s="106"/>
      <c r="C34" s="103" t="s">
        <v>209</v>
      </c>
      <c r="D34" s="103" t="s">
        <v>136</v>
      </c>
      <c r="E34" s="107" cm="1">
        <f t="array" ref="E34">INDEX(N34:Q34,case_number)</f>
        <v>3074.8</v>
      </c>
      <c r="F34" s="107" t="s">
        <v>92</v>
      </c>
      <c r="G34" s="107"/>
      <c r="H34" t="s">
        <v>208</v>
      </c>
      <c r="K34" s="106"/>
      <c r="L34" s="103" t="s">
        <v>209</v>
      </c>
      <c r="M34" s="103" t="s">
        <v>136</v>
      </c>
      <c r="N34" s="107">
        <v>3074.8</v>
      </c>
      <c r="O34" s="107">
        <v>3074.8</v>
      </c>
      <c r="P34" s="107">
        <v>3074.8</v>
      </c>
      <c r="Q34" s="107">
        <v>3074.8</v>
      </c>
    </row>
    <row r="35" spans="2:17" ht="15.6">
      <c r="B35" s="135">
        <v>4</v>
      </c>
      <c r="C35" s="134" t="s">
        <v>286</v>
      </c>
      <c r="D35" s="134" t="s">
        <v>136</v>
      </c>
      <c r="E35" s="133" cm="1">
        <f t="array" ref="E35">INDEX(N35:Q35,case_number)</f>
        <v>2466</v>
      </c>
      <c r="F35" s="133" t="s">
        <v>92</v>
      </c>
      <c r="G35" s="133"/>
      <c r="H35" s="136" t="s">
        <v>206</v>
      </c>
      <c r="I35" s="136"/>
      <c r="K35" s="135">
        <v>4</v>
      </c>
      <c r="L35" s="134" t="s">
        <v>286</v>
      </c>
      <c r="M35" s="134" t="s">
        <v>136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6">
      <c r="B36" s="106"/>
      <c r="C36" s="105" t="s">
        <v>205</v>
      </c>
      <c r="D36" s="103" t="s">
        <v>285</v>
      </c>
      <c r="E36" s="114" cm="1">
        <f t="array" ref="E36">INDEX(N36:Q36,case_number)</f>
        <v>5.8500000000000005E-10</v>
      </c>
      <c r="F36" s="114" cm="1">
        <f t="array" aca="1" ref="F36" ca="1">ROUND(1/(INDIRECT(sheet_name&amp;"!bolt.axial_stiffness")*1000000),12)</f>
        <v>5.8500000000000005E-10</v>
      </c>
      <c r="G36" s="118">
        <f ca="1">(F36-E36)/E36</f>
        <v>0</v>
      </c>
      <c r="K36" s="106"/>
      <c r="L36" s="105" t="s">
        <v>205</v>
      </c>
      <c r="M36" s="103" t="s">
        <v>285</v>
      </c>
      <c r="N36" s="114">
        <v>5.8500000000000005E-10</v>
      </c>
      <c r="O36" s="114">
        <v>5.8500000000000005E-10</v>
      </c>
      <c r="P36" s="114">
        <v>5.8500000000000005E-10</v>
      </c>
      <c r="Q36" s="114">
        <v>5.8500000000000005E-10</v>
      </c>
    </row>
    <row r="37" spans="2:17" ht="15.6">
      <c r="B37" s="106"/>
      <c r="C37" s="105" t="s">
        <v>204</v>
      </c>
      <c r="D37" s="103" t="s">
        <v>285</v>
      </c>
      <c r="E37" s="114" cm="1">
        <f t="array" ref="E37">INDEX(N37:Q37,case_number)</f>
        <v>9.7000000000000001E-11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-7.0017478470149383E-5</v>
      </c>
      <c r="K37" s="106"/>
      <c r="L37" s="105" t="s">
        <v>204</v>
      </c>
      <c r="M37" s="103" t="s">
        <v>285</v>
      </c>
      <c r="N37" s="114">
        <v>9.7000000000000001E-11</v>
      </c>
      <c r="O37" s="114">
        <v>9.7000000000000001E-11</v>
      </c>
      <c r="P37" s="114">
        <v>9.7000000000000001E-11</v>
      </c>
      <c r="Q37" s="114">
        <v>9.7000000000000001E-11</v>
      </c>
    </row>
    <row r="38" spans="2:17">
      <c r="B38" s="106"/>
      <c r="C38" s="105" t="s">
        <v>203</v>
      </c>
      <c r="D38" s="103" t="s">
        <v>129</v>
      </c>
      <c r="E38" s="109" cm="1">
        <f t="array" ref="E38">INDEX(N38:Q38,case_number)</f>
        <v>0.14199999999999999</v>
      </c>
      <c r="F38" s="109" cm="1">
        <f t="array" aca="1" ref="F38" ca="1">ROUND(INDIRECT(sheet_name&amp;"!bolt.axial_stiffness")/(INDIRECT(sheet_name&amp;"!bolt.axial_stiffness")+INDIRECT(sheet_name&amp;"!clamped_parts_stiffness")),3)</f>
        <v>0.14199999999999999</v>
      </c>
      <c r="G38" s="118">
        <f ca="1">(F38-E38)/E38</f>
        <v>0</v>
      </c>
      <c r="K38" s="106"/>
      <c r="L38" s="105" t="s">
        <v>203</v>
      </c>
      <c r="M38" s="103" t="s">
        <v>129</v>
      </c>
      <c r="N38" s="109">
        <v>0.14199999999999999</v>
      </c>
      <c r="O38" s="109">
        <v>0.14199999999999999</v>
      </c>
      <c r="P38" s="109">
        <v>0.14199999999999999</v>
      </c>
      <c r="Q38" s="109">
        <v>0.14199999999999999</v>
      </c>
    </row>
    <row r="39" spans="2:17" ht="15.6">
      <c r="B39" s="106">
        <v>5</v>
      </c>
      <c r="C39" s="105" t="s">
        <v>202</v>
      </c>
      <c r="D39" s="103" t="s">
        <v>136</v>
      </c>
      <c r="E39" s="108" cm="1">
        <f t="array" ref="E39">INDEX(N39:Q39,case_number)</f>
        <v>48.86</v>
      </c>
      <c r="F39" s="108" t="s">
        <v>92</v>
      </c>
      <c r="G39" s="108"/>
      <c r="K39" s="106">
        <v>5</v>
      </c>
      <c r="L39" s="105" t="s">
        <v>202</v>
      </c>
      <c r="M39" s="103" t="s">
        <v>136</v>
      </c>
      <c r="N39" s="108">
        <v>48.86</v>
      </c>
      <c r="O39" s="108">
        <v>48.86</v>
      </c>
      <c r="P39" s="108">
        <v>48.86</v>
      </c>
      <c r="Q39" s="108">
        <v>48.86</v>
      </c>
    </row>
    <row r="40" spans="2:17" ht="15.6">
      <c r="B40" s="106"/>
      <c r="C40" s="105" t="s">
        <v>201</v>
      </c>
      <c r="D40" s="103" t="s">
        <v>284</v>
      </c>
      <c r="E40" s="107" cm="1">
        <f t="array" ref="E40">INDEX(N40:Q40,case_number)</f>
        <v>200</v>
      </c>
      <c r="F40" s="107" t="s">
        <v>92</v>
      </c>
      <c r="G40" s="107"/>
      <c r="K40" s="106"/>
      <c r="L40" s="105" t="s">
        <v>201</v>
      </c>
      <c r="M40" s="103" t="s">
        <v>284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6">
      <c r="B41" s="106">
        <v>6</v>
      </c>
      <c r="C41" s="103" t="s">
        <v>200</v>
      </c>
      <c r="D41" s="103" t="s">
        <v>284</v>
      </c>
      <c r="E41" s="107" cm="1">
        <f t="array" ref="E41">INDEX(N41:Q41,case_number)</f>
        <v>33.299999999999997</v>
      </c>
      <c r="F41" s="107" t="s">
        <v>92</v>
      </c>
      <c r="G41" s="107"/>
      <c r="H41" t="s">
        <v>199</v>
      </c>
      <c r="K41" s="106">
        <v>6</v>
      </c>
      <c r="L41" s="103" t="s">
        <v>200</v>
      </c>
      <c r="M41" s="103" t="s">
        <v>284</v>
      </c>
      <c r="N41" s="107">
        <v>33.299999999999997</v>
      </c>
      <c r="O41" s="107">
        <v>33.299999999999997</v>
      </c>
      <c r="P41" s="107">
        <v>33.299999999999997</v>
      </c>
      <c r="Q41" s="107">
        <v>33.299999999999997</v>
      </c>
    </row>
    <row r="42" spans="2:17" ht="15.6">
      <c r="B42" s="106">
        <v>7</v>
      </c>
      <c r="C42" s="103" t="s">
        <v>198</v>
      </c>
      <c r="D42" s="103" t="s">
        <v>136</v>
      </c>
      <c r="E42" s="111" cm="1">
        <f t="array" ref="E42">INDEX(N42:Q42,case_number)</f>
        <v>3323</v>
      </c>
      <c r="F42" s="111" t="s">
        <v>92</v>
      </c>
      <c r="G42" s="111"/>
      <c r="K42" s="106">
        <v>7</v>
      </c>
      <c r="L42" s="103" t="s">
        <v>198</v>
      </c>
      <c r="M42" s="103" t="s">
        <v>136</v>
      </c>
      <c r="N42" s="111">
        <v>3323</v>
      </c>
      <c r="O42" s="111">
        <v>3323</v>
      </c>
      <c r="P42" s="111">
        <v>3323</v>
      </c>
      <c r="Q42" s="111">
        <v>3323</v>
      </c>
    </row>
    <row r="43" spans="2:17" ht="15.6">
      <c r="B43" s="106">
        <v>8</v>
      </c>
      <c r="C43" s="103" t="s">
        <v>197</v>
      </c>
      <c r="D43" s="103" t="s">
        <v>193</v>
      </c>
      <c r="E43" s="107" cm="1">
        <f t="array" ref="E43">INDEX(N43:Q43,case_number)</f>
        <v>311.2</v>
      </c>
      <c r="F43" s="107" t="s">
        <v>92</v>
      </c>
      <c r="G43" s="107"/>
      <c r="H43" t="s">
        <v>196</v>
      </c>
      <c r="K43" s="106">
        <v>8</v>
      </c>
      <c r="L43" s="103" t="s">
        <v>197</v>
      </c>
      <c r="M43" s="103" t="s">
        <v>193</v>
      </c>
      <c r="N43" s="107">
        <v>311.2</v>
      </c>
      <c r="O43" s="107">
        <v>311.2</v>
      </c>
      <c r="P43" s="107">
        <v>311.2</v>
      </c>
      <c r="Q43" s="107">
        <v>311.2</v>
      </c>
    </row>
    <row r="44" spans="2:17" ht="15.6">
      <c r="B44" s="106">
        <v>9</v>
      </c>
      <c r="C44" s="103" t="s">
        <v>195</v>
      </c>
      <c r="D44" s="103" t="s">
        <v>193</v>
      </c>
      <c r="E44" s="107" cm="1">
        <f t="array" ref="E44">INDEX(N44:Q44,case_number)</f>
        <v>311.2</v>
      </c>
      <c r="F44" s="107" t="s">
        <v>92</v>
      </c>
      <c r="G44" s="107"/>
      <c r="K44" s="106">
        <v>9</v>
      </c>
      <c r="L44" s="103" t="s">
        <v>195</v>
      </c>
      <c r="M44" s="103" t="s">
        <v>193</v>
      </c>
      <c r="N44" s="107">
        <v>311.2</v>
      </c>
      <c r="O44" s="107">
        <v>311.2</v>
      </c>
      <c r="P44" s="107">
        <v>311.2</v>
      </c>
      <c r="Q44" s="107">
        <v>311.2</v>
      </c>
    </row>
    <row r="45" spans="2:17" ht="15.6">
      <c r="B45" s="106">
        <v>10</v>
      </c>
      <c r="C45" s="103" t="s">
        <v>194</v>
      </c>
      <c r="D45" s="103" t="s">
        <v>193</v>
      </c>
      <c r="E45" s="107" cm="1">
        <f t="array" ref="E45">INDEX(N45:Q45,case_number)</f>
        <v>-303.89999999999998</v>
      </c>
      <c r="F45" s="107" t="s">
        <v>92</v>
      </c>
      <c r="G45" s="107"/>
      <c r="K45" s="106">
        <v>10</v>
      </c>
      <c r="L45" s="103" t="s">
        <v>194</v>
      </c>
      <c r="M45" s="103" t="s">
        <v>193</v>
      </c>
      <c r="N45" s="107">
        <v>-303.89999999999998</v>
      </c>
      <c r="O45" s="107">
        <v>-303.89999999999998</v>
      </c>
      <c r="P45" s="107">
        <v>-303.89999999999998</v>
      </c>
      <c r="Q45" s="107">
        <v>-303.89999999999998</v>
      </c>
    </row>
    <row r="46" spans="2:17" ht="15.6">
      <c r="B46" s="106"/>
      <c r="C46" s="103" t="s">
        <v>192</v>
      </c>
      <c r="D46" s="103" t="s">
        <v>136</v>
      </c>
      <c r="E46" s="111" cm="1">
        <f t="array" ref="E46">INDEX(N46:Q46,case_number)</f>
        <v>3332</v>
      </c>
      <c r="F46" s="111" t="s">
        <v>92</v>
      </c>
      <c r="G46" s="111"/>
      <c r="K46" s="106"/>
      <c r="L46" s="103" t="s">
        <v>192</v>
      </c>
      <c r="M46" s="103" t="s">
        <v>136</v>
      </c>
      <c r="N46" s="170">
        <v>3238</v>
      </c>
      <c r="O46" s="170">
        <v>3332</v>
      </c>
      <c r="P46" s="170">
        <v>3377</v>
      </c>
      <c r="Q46" s="170">
        <v>3403</v>
      </c>
    </row>
    <row r="47" spans="2:17" ht="15.6">
      <c r="B47" s="106">
        <v>11</v>
      </c>
      <c r="C47" s="103" t="s">
        <v>191</v>
      </c>
      <c r="D47" s="103" t="s">
        <v>129</v>
      </c>
      <c r="E47" s="104"/>
      <c r="F47" s="110" t="s">
        <v>92</v>
      </c>
      <c r="G47" s="104"/>
      <c r="K47" s="106">
        <v>11</v>
      </c>
      <c r="L47" s="103" t="s">
        <v>191</v>
      </c>
      <c r="M47" s="103" t="s">
        <v>129</v>
      </c>
      <c r="N47" s="104"/>
      <c r="O47" s="104"/>
      <c r="P47" s="104"/>
      <c r="Q47" s="104"/>
    </row>
    <row r="48" spans="2:17" ht="15.6">
      <c r="B48" s="106"/>
      <c r="C48" s="105" t="s">
        <v>190</v>
      </c>
      <c r="D48" s="103" t="s">
        <v>189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0">(F48-E48)/E48</f>
        <v>-1.1842378929335003E-16</v>
      </c>
      <c r="K48" s="106"/>
      <c r="L48" s="105" t="s">
        <v>190</v>
      </c>
      <c r="M48" s="103" t="s">
        <v>189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6">
      <c r="B49" s="106"/>
      <c r="C49" s="103" t="s">
        <v>188</v>
      </c>
      <c r="D49" s="103" t="s">
        <v>182</v>
      </c>
      <c r="E49" s="109" cm="1">
        <f t="array" ref="E49">INDEX(N49:Q49,case_number)</f>
        <v>3.927</v>
      </c>
      <c r="F49" s="109" cm="1">
        <f t="array" aca="1" ref="F49" ca="1">INDIRECT(sheet_name&amp;"!gap.L")/1000</f>
        <v>3.926990816987241</v>
      </c>
      <c r="G49" s="118">
        <f t="shared" ca="1" si="0"/>
        <v>-2.338429528672085E-6</v>
      </c>
      <c r="K49" s="106"/>
      <c r="L49" s="103" t="s">
        <v>188</v>
      </c>
      <c r="M49" s="103" t="s">
        <v>182</v>
      </c>
      <c r="N49" s="109">
        <v>1.9630000000000001</v>
      </c>
      <c r="O49" s="109">
        <v>3.927</v>
      </c>
      <c r="P49" s="109">
        <v>5.89</v>
      </c>
      <c r="Q49" s="109">
        <v>7.8540000000000001</v>
      </c>
    </row>
    <row r="50" spans="2:17">
      <c r="B50" s="106"/>
      <c r="C50" s="103" t="s">
        <v>99</v>
      </c>
      <c r="D50" s="103" t="s">
        <v>182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99</v>
      </c>
      <c r="M50" s="103" t="s">
        <v>182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6">
      <c r="B51" s="106"/>
      <c r="C51" s="103" t="s">
        <v>187</v>
      </c>
      <c r="D51" s="103" t="s">
        <v>186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187</v>
      </c>
      <c r="M51" s="103" t="s">
        <v>186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6">
      <c r="B52" s="106">
        <v>12</v>
      </c>
      <c r="C52" s="103" t="s">
        <v>185</v>
      </c>
      <c r="D52" s="103" t="s">
        <v>133</v>
      </c>
      <c r="E52" s="109" cm="1">
        <f t="array" ref="E52">INDEX(N52:Q52,case_number)</f>
        <v>0.74299999999999999</v>
      </c>
      <c r="F52" s="109" cm="1">
        <f t="array" aca="1" ref="F52" ca="1">INDIRECT(sheet_name&amp;"!gap.k_mean")</f>
        <v>0.74299999999999999</v>
      </c>
      <c r="G52" s="118">
        <f t="shared" ca="1" si="0"/>
        <v>0</v>
      </c>
      <c r="H52" s="153"/>
      <c r="K52" s="106">
        <v>12</v>
      </c>
      <c r="L52" s="103" t="s">
        <v>185</v>
      </c>
      <c r="M52" s="103" t="s">
        <v>133</v>
      </c>
      <c r="N52" s="109">
        <v>0.28799999999999998</v>
      </c>
      <c r="O52" s="109">
        <v>0.74299999999999999</v>
      </c>
      <c r="P52" s="109">
        <v>1.3640000000000001</v>
      </c>
      <c r="Q52" s="109">
        <v>2.153</v>
      </c>
    </row>
    <row r="53" spans="2:17" ht="15.6">
      <c r="B53" s="106">
        <v>13</v>
      </c>
      <c r="C53" s="103" t="s">
        <v>184</v>
      </c>
      <c r="D53" s="103" t="s">
        <v>129</v>
      </c>
      <c r="E53" s="109" cm="1">
        <f t="array" ref="E53">INDEX(N53:Q53,case_number)</f>
        <v>0.63600000000000001</v>
      </c>
      <c r="F53" s="109" cm="1">
        <f t="array" aca="1" ref="F53" ca="1">INDIRECT(sheet_name&amp;"!gap.COV")</f>
        <v>0.63600000000000001</v>
      </c>
      <c r="G53" s="118">
        <f t="shared" ca="1" si="0"/>
        <v>0</v>
      </c>
      <c r="K53" s="106">
        <v>13</v>
      </c>
      <c r="L53" s="103" t="s">
        <v>184</v>
      </c>
      <c r="M53" s="103" t="s">
        <v>129</v>
      </c>
      <c r="N53" s="109">
        <v>1.216</v>
      </c>
      <c r="O53" s="109">
        <v>0.63600000000000001</v>
      </c>
      <c r="P53" s="109">
        <v>0.499</v>
      </c>
      <c r="Q53" s="109">
        <v>0.44400000000000001</v>
      </c>
    </row>
    <row r="54" spans="2:17" ht="15.6">
      <c r="B54" s="106"/>
      <c r="C54" s="103" t="s">
        <v>183</v>
      </c>
      <c r="D54" s="103" t="s">
        <v>182</v>
      </c>
      <c r="E54" s="109" cm="1">
        <f t="array" ref="E54">INDEX(N54:Q54,case_number)</f>
        <v>1.9630000000000001</v>
      </c>
      <c r="F54" s="109" t="s">
        <v>92</v>
      </c>
      <c r="G54" s="109"/>
      <c r="K54" s="106"/>
      <c r="L54" s="103" t="s">
        <v>183</v>
      </c>
      <c r="M54" s="103" t="s">
        <v>182</v>
      </c>
      <c r="N54" s="109">
        <v>1.9630000000000001</v>
      </c>
      <c r="O54" s="109">
        <v>1.9630000000000001</v>
      </c>
      <c r="P54" s="109">
        <v>1.9630000000000001</v>
      </c>
      <c r="Q54" s="109">
        <v>1.9630000000000001</v>
      </c>
    </row>
    <row r="55" spans="2:17" ht="15.6">
      <c r="B55" s="106">
        <v>14</v>
      </c>
      <c r="C55" s="103" t="s">
        <v>181</v>
      </c>
      <c r="D55" s="103" t="s">
        <v>133</v>
      </c>
      <c r="E55" s="109" cm="1">
        <f t="array" ref="E55">INDEX(N55:Q55,case_number)</f>
        <v>1.962</v>
      </c>
      <c r="F55" s="109" t="s">
        <v>92</v>
      </c>
      <c r="G55" s="109"/>
      <c r="K55" s="106">
        <v>14</v>
      </c>
      <c r="L55" s="103" t="s">
        <v>181</v>
      </c>
      <c r="M55" s="103" t="s">
        <v>133</v>
      </c>
      <c r="N55" s="109">
        <v>1.962</v>
      </c>
      <c r="O55" s="109">
        <v>1.962</v>
      </c>
      <c r="P55" s="109">
        <v>1.962</v>
      </c>
      <c r="Q55" s="109">
        <v>1.962</v>
      </c>
    </row>
    <row r="56" spans="2:17" ht="15.6">
      <c r="B56" s="106">
        <v>15</v>
      </c>
      <c r="C56" s="103" t="s">
        <v>180</v>
      </c>
      <c r="D56" s="103" t="s">
        <v>133</v>
      </c>
      <c r="E56" s="109" cm="1">
        <f t="array" ref="E56">INDEX(N56:Q56,case_number)</f>
        <v>2.9430000000000001</v>
      </c>
      <c r="F56" s="109" t="s">
        <v>92</v>
      </c>
      <c r="G56" s="109"/>
      <c r="K56" s="106">
        <v>15</v>
      </c>
      <c r="L56" s="103" t="s">
        <v>180</v>
      </c>
      <c r="M56" s="103" t="s">
        <v>133</v>
      </c>
      <c r="N56" s="109">
        <v>2.9430000000000001</v>
      </c>
      <c r="O56" s="109">
        <v>2.9430000000000001</v>
      </c>
      <c r="P56" s="109">
        <v>2.9430000000000001</v>
      </c>
      <c r="Q56" s="109">
        <v>2.9430000000000001</v>
      </c>
    </row>
    <row r="57" spans="2:17" ht="15.6">
      <c r="B57" s="106">
        <v>16</v>
      </c>
      <c r="C57" s="105" t="s">
        <v>179</v>
      </c>
      <c r="D57" s="103"/>
      <c r="E57" s="109" cm="1">
        <f t="array" ref="E57">INDEX(N57:Q57,case_number)</f>
        <v>0.58299999999999996</v>
      </c>
      <c r="F57" s="109" t="s">
        <v>92</v>
      </c>
      <c r="G57" s="109"/>
      <c r="K57" s="106">
        <v>16</v>
      </c>
      <c r="L57" s="105" t="s">
        <v>179</v>
      </c>
      <c r="M57" s="103"/>
      <c r="N57" s="109">
        <v>0.95299999999999996</v>
      </c>
      <c r="O57" s="109">
        <v>0.58299999999999996</v>
      </c>
      <c r="P57" s="109">
        <v>0.47199999999999998</v>
      </c>
      <c r="Q57" s="109">
        <v>0.42399999999999999</v>
      </c>
    </row>
    <row r="58" spans="2:17" ht="15.6">
      <c r="B58" s="106">
        <v>17</v>
      </c>
      <c r="C58" s="105" t="s">
        <v>178</v>
      </c>
      <c r="D58" s="103"/>
      <c r="E58" s="109" cm="1">
        <f t="array" ref="E58">INDEX(N58:Q58,case_number)</f>
        <v>-0.46700000000000003</v>
      </c>
      <c r="F58" s="109" t="s">
        <v>92</v>
      </c>
      <c r="G58" s="109"/>
      <c r="K58" s="106">
        <v>17</v>
      </c>
      <c r="L58" s="105" t="s">
        <v>178</v>
      </c>
      <c r="M58" s="103"/>
      <c r="N58" s="109">
        <v>-1.7</v>
      </c>
      <c r="O58" s="109">
        <v>-0.46700000000000003</v>
      </c>
      <c r="P58" s="109">
        <v>0.19900000000000001</v>
      </c>
      <c r="Q58" s="109">
        <v>0.67700000000000005</v>
      </c>
    </row>
    <row r="59" spans="2:17" ht="15.6">
      <c r="B59" s="106">
        <v>18</v>
      </c>
      <c r="C59" s="103" t="s">
        <v>177</v>
      </c>
      <c r="D59" s="103"/>
      <c r="E59" s="109" cm="1">
        <f t="array" ref="E59">INDEX(N59:Q59,case_number)</f>
        <v>0.49099999999999999</v>
      </c>
      <c r="F59" s="113" t="s">
        <v>92</v>
      </c>
      <c r="G59" s="109"/>
      <c r="K59" s="106">
        <v>18</v>
      </c>
      <c r="L59" s="103" t="s">
        <v>177</v>
      </c>
      <c r="M59" s="103"/>
      <c r="N59" s="109">
        <v>-0.13200000000000001</v>
      </c>
      <c r="O59" s="109">
        <v>0.49099999999999999</v>
      </c>
      <c r="P59" s="109">
        <v>0.97599999999999998</v>
      </c>
      <c r="Q59" s="109">
        <v>1.375</v>
      </c>
    </row>
    <row r="60" spans="2:17" ht="15.6">
      <c r="B60" s="106">
        <v>19</v>
      </c>
      <c r="C60" s="103" t="s">
        <v>176</v>
      </c>
      <c r="D60" s="103" t="s">
        <v>133</v>
      </c>
      <c r="E60" s="109" cm="1">
        <f t="array" ref="E60">INDEX(N60:Q60,case_number)</f>
        <v>1.6339999999999999</v>
      </c>
      <c r="F60" s="109" cm="1">
        <f t="array" aca="1" ref="F60" ca="1">INDIRECT(sheet_name&amp;"!gap.h")</f>
        <v>1.6338216149415536</v>
      </c>
      <c r="G60" s="118">
        <f t="shared" ref="G60:G61" ca="1" si="1">(F60-E60)/E60</f>
        <v>-1.0917078240284638E-4</v>
      </c>
      <c r="K60" s="106">
        <v>19</v>
      </c>
      <c r="L60" s="103" t="s">
        <v>176</v>
      </c>
      <c r="M60" s="103" t="s">
        <v>133</v>
      </c>
      <c r="N60" s="109">
        <v>0.876</v>
      </c>
      <c r="O60" s="109">
        <v>1.6339999999999999</v>
      </c>
      <c r="P60" s="109">
        <v>2.653</v>
      </c>
      <c r="Q60" s="109">
        <v>3.9550000000000001</v>
      </c>
    </row>
    <row r="61" spans="2:17" ht="15.6">
      <c r="B61" s="106"/>
      <c r="C61" s="103" t="s">
        <v>175</v>
      </c>
      <c r="D61" s="103" t="s">
        <v>133</v>
      </c>
      <c r="E61" s="109" cm="1">
        <f t="array" ref="E61">INDEX(N61:Q61,case_number)</f>
        <v>1.6339999999999999</v>
      </c>
      <c r="F61" s="109" cm="1">
        <f t="array" aca="1" ref="F61" ca="1">INDIRECT(sheet_name&amp;"!gap.h")</f>
        <v>1.6338216149415536</v>
      </c>
      <c r="G61" s="118">
        <f t="shared" ca="1" si="1"/>
        <v>-1.0917078240284638E-4</v>
      </c>
      <c r="H61" t="s">
        <v>174</v>
      </c>
      <c r="K61" s="106"/>
      <c r="L61" s="103" t="s">
        <v>175</v>
      </c>
      <c r="M61" s="103" t="s">
        <v>133</v>
      </c>
      <c r="N61" s="109">
        <v>0.876</v>
      </c>
      <c r="O61" s="109">
        <v>1.6339999999999999</v>
      </c>
      <c r="P61" s="109">
        <v>2.653</v>
      </c>
      <c r="Q61" s="109">
        <v>3.9550000000000001</v>
      </c>
    </row>
    <row r="62" spans="2:17">
      <c r="B62" s="106">
        <v>20</v>
      </c>
      <c r="C62" s="103" t="s">
        <v>173</v>
      </c>
      <c r="D62" s="103"/>
      <c r="E62" s="132"/>
      <c r="F62" s="132"/>
      <c r="G62" s="132"/>
      <c r="H62" t="s">
        <v>172</v>
      </c>
      <c r="K62" s="106">
        <v>20</v>
      </c>
      <c r="L62" s="103" t="s">
        <v>173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171</v>
      </c>
      <c r="D63" s="103"/>
      <c r="E63" s="132"/>
      <c r="F63" s="132"/>
      <c r="G63" s="132"/>
      <c r="H63" t="s">
        <v>170</v>
      </c>
      <c r="K63" s="106">
        <v>21</v>
      </c>
      <c r="L63" s="112" t="s">
        <v>171</v>
      </c>
      <c r="M63" s="103"/>
      <c r="N63" s="132"/>
      <c r="O63" s="132"/>
      <c r="P63" s="132"/>
      <c r="Q63" s="132"/>
    </row>
    <row r="64" spans="2:17" ht="15.6">
      <c r="B64" s="106">
        <v>22</v>
      </c>
      <c r="C64" s="103" t="s">
        <v>169</v>
      </c>
      <c r="D64" s="103"/>
      <c r="E64" s="104"/>
      <c r="F64" s="104"/>
      <c r="G64" s="104"/>
      <c r="K64" s="106">
        <v>22</v>
      </c>
      <c r="L64" s="103" t="s">
        <v>169</v>
      </c>
      <c r="M64" s="103"/>
      <c r="N64" s="104"/>
      <c r="O64" s="104"/>
      <c r="P64" s="104"/>
      <c r="Q64" s="104"/>
    </row>
    <row r="65" spans="2:17" ht="15.6">
      <c r="B65" s="106">
        <v>23</v>
      </c>
      <c r="C65" s="103" t="s">
        <v>168</v>
      </c>
      <c r="D65" s="103"/>
      <c r="E65" s="104"/>
      <c r="F65" s="104"/>
      <c r="G65" s="104"/>
      <c r="K65" s="106">
        <v>23</v>
      </c>
      <c r="L65" s="103" t="s">
        <v>168</v>
      </c>
      <c r="M65" s="103"/>
      <c r="N65" s="104"/>
      <c r="O65" s="104"/>
      <c r="P65" s="104"/>
      <c r="Q65" s="104"/>
    </row>
    <row r="66" spans="2:17" ht="15.6">
      <c r="B66" s="106">
        <v>24</v>
      </c>
      <c r="C66" s="103" t="s">
        <v>167</v>
      </c>
      <c r="D66" s="103"/>
      <c r="E66" s="132"/>
      <c r="F66" s="132"/>
      <c r="G66" s="132"/>
      <c r="H66" t="s">
        <v>166</v>
      </c>
      <c r="K66" s="106">
        <v>24</v>
      </c>
      <c r="L66" s="103" t="s">
        <v>167</v>
      </c>
      <c r="M66" s="103"/>
      <c r="N66" s="132"/>
      <c r="O66" s="132"/>
      <c r="P66" s="132"/>
      <c r="Q66" s="132"/>
    </row>
    <row r="67" spans="2:17" ht="15.6">
      <c r="B67" s="106">
        <v>25</v>
      </c>
      <c r="C67" s="105" t="s">
        <v>165</v>
      </c>
      <c r="D67" s="103" t="s">
        <v>136</v>
      </c>
      <c r="E67" s="107" cm="1">
        <f t="array" ref="E67">INDEX(N67:Q67,case_number)</f>
        <v>809.4</v>
      </c>
      <c r="F67" s="107" cm="1">
        <f t="array" aca="1" ref="F67" ca="1">-INDIRECT(sheet_name&amp;"!DZ_gap")</f>
        <v>824.87771355109476</v>
      </c>
      <c r="G67" s="118">
        <f ca="1">(F67-E67)/E67</f>
        <v>1.9122453114769927E-2</v>
      </c>
      <c r="K67" s="106">
        <v>25</v>
      </c>
      <c r="L67" s="105" t="s">
        <v>165</v>
      </c>
      <c r="M67" s="103" t="s">
        <v>136</v>
      </c>
      <c r="N67" s="170">
        <v>1255.7</v>
      </c>
      <c r="O67" s="170">
        <v>809.4</v>
      </c>
      <c r="P67" s="170">
        <v>713.7</v>
      </c>
      <c r="Q67" s="170">
        <v>681.3</v>
      </c>
    </row>
    <row r="68" spans="2:17" ht="15.6">
      <c r="B68" s="106"/>
      <c r="C68" s="103" t="s">
        <v>153</v>
      </c>
      <c r="D68" s="103" t="s">
        <v>152</v>
      </c>
      <c r="E68" s="111" cm="1">
        <f t="array" ref="E68">INDEX(N68:Q68,case_number)</f>
        <v>37149</v>
      </c>
      <c r="F68" s="111" t="s">
        <v>92</v>
      </c>
      <c r="G68" s="111"/>
      <c r="K68" s="106"/>
      <c r="L68" s="103" t="s">
        <v>153</v>
      </c>
      <c r="M68" s="103" t="s">
        <v>152</v>
      </c>
      <c r="N68" s="111">
        <v>37149</v>
      </c>
      <c r="O68" s="111">
        <v>37149</v>
      </c>
      <c r="P68" s="111">
        <v>37149</v>
      </c>
      <c r="Q68" s="111">
        <v>37149</v>
      </c>
    </row>
    <row r="69" spans="2:17" ht="16.8">
      <c r="B69" s="106"/>
      <c r="C69" s="103" t="s">
        <v>151</v>
      </c>
      <c r="D69" s="103" t="s">
        <v>283</v>
      </c>
      <c r="E69" s="114" cm="1">
        <f t="array" ref="E69">INDEX(N69:Q69,case_number)</f>
        <v>124000000</v>
      </c>
      <c r="F69" s="114" cm="1">
        <f t="array" aca="1" ref="F69" ca="1">INDIRECT(sheet_name&amp;"!I_tg")</f>
        <v>123831110</v>
      </c>
      <c r="G69" s="118">
        <f t="shared" ref="G69:G71" ca="1" si="2">(F69-E69)/E69</f>
        <v>-1.3620161290322582E-3</v>
      </c>
      <c r="K69" s="106"/>
      <c r="L69" s="103" t="s">
        <v>151</v>
      </c>
      <c r="M69" s="103" t="s">
        <v>283</v>
      </c>
      <c r="N69" s="114">
        <v>124000000</v>
      </c>
      <c r="O69" s="114">
        <v>124000000</v>
      </c>
      <c r="P69" s="114">
        <v>124000000</v>
      </c>
      <c r="Q69" s="114">
        <v>124000000</v>
      </c>
    </row>
    <row r="70" spans="2:17" ht="15.6">
      <c r="B70" s="106"/>
      <c r="C70" s="103" t="s">
        <v>158</v>
      </c>
      <c r="D70" s="103" t="s">
        <v>152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ca="1" si="2"/>
        <v>0</v>
      </c>
      <c r="K70" s="106"/>
      <c r="L70" s="103" t="s">
        <v>158</v>
      </c>
      <c r="M70" s="103" t="s">
        <v>152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6.8">
      <c r="B71" s="106"/>
      <c r="C71" s="103" t="s">
        <v>157</v>
      </c>
      <c r="D71" s="103" t="s">
        <v>283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2"/>
        <v>0</v>
      </c>
      <c r="K71" s="106"/>
      <c r="L71" s="103" t="s">
        <v>157</v>
      </c>
      <c r="M71" s="103" t="s">
        <v>283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6">
      <c r="B72" s="106">
        <v>26</v>
      </c>
      <c r="C72" s="103" t="s">
        <v>164</v>
      </c>
      <c r="D72" s="103" t="s">
        <v>143</v>
      </c>
      <c r="E72" s="111" cm="1">
        <f t="array" ref="E72">INDEX(N72:Q72,case_number)</f>
        <v>5105</v>
      </c>
      <c r="F72" s="111" cm="1">
        <f t="array" aca="1" ref="F72" ca="1">INDIRECT(sheet_name&amp;"!gap.stiffness")</f>
        <v>5192.474909409766</v>
      </c>
      <c r="G72" s="118">
        <f ca="1">(F72-E72)/E72</f>
        <v>1.7135143860874835E-2</v>
      </c>
      <c r="K72" s="106">
        <v>26</v>
      </c>
      <c r="L72" s="103" t="s">
        <v>164</v>
      </c>
      <c r="M72" s="103" t="s">
        <v>143</v>
      </c>
      <c r="N72" s="170">
        <v>14770</v>
      </c>
      <c r="O72" s="170">
        <v>5105</v>
      </c>
      <c r="P72" s="170">
        <v>2773</v>
      </c>
      <c r="Q72" s="170">
        <v>1775</v>
      </c>
    </row>
    <row r="73" spans="2:17" ht="15.6">
      <c r="B73" s="106">
        <v>27</v>
      </c>
      <c r="C73" s="103" t="s">
        <v>161</v>
      </c>
      <c r="D73" s="103" t="s">
        <v>143</v>
      </c>
      <c r="E73" s="111" cm="1">
        <f t="array" ref="E73">INDEX(N73:Q73,case_number)</f>
        <v>2045</v>
      </c>
      <c r="F73" s="111" t="s">
        <v>92</v>
      </c>
      <c r="G73" s="111"/>
      <c r="H73" t="s">
        <v>163</v>
      </c>
      <c r="K73" s="106">
        <v>27</v>
      </c>
      <c r="L73" s="103" t="s">
        <v>161</v>
      </c>
      <c r="M73" s="103" t="s">
        <v>143</v>
      </c>
      <c r="N73" s="170">
        <v>4864</v>
      </c>
      <c r="O73" s="170">
        <v>2045</v>
      </c>
      <c r="P73" s="170">
        <v>1081</v>
      </c>
      <c r="Q73" s="170">
        <v>611</v>
      </c>
    </row>
    <row r="74" spans="2:17" ht="15.6">
      <c r="B74" s="106"/>
      <c r="C74" s="103" t="s">
        <v>161</v>
      </c>
      <c r="D74" s="103" t="s">
        <v>143</v>
      </c>
      <c r="E74" s="111" cm="1">
        <f t="array" ref="E74">INDEX(N74:Q74,case_number)</f>
        <v>2220</v>
      </c>
      <c r="F74" s="111" cm="1">
        <f t="array" aca="1" ref="F74" ca="1">INDIRECT(sheet_name&amp;"!gap.k_shell")</f>
        <v>2236.63</v>
      </c>
      <c r="G74" s="118">
        <f ca="1">(F74-E74)/E74</f>
        <v>7.4909909909910404E-3</v>
      </c>
      <c r="H74" t="s">
        <v>162</v>
      </c>
      <c r="K74" s="106"/>
      <c r="L74" s="103" t="s">
        <v>161</v>
      </c>
      <c r="M74" s="103" t="s">
        <v>143</v>
      </c>
      <c r="N74" s="170">
        <v>5230</v>
      </c>
      <c r="O74" s="170">
        <v>2220</v>
      </c>
      <c r="P74" s="170">
        <v>1240</v>
      </c>
      <c r="Q74" s="170">
        <v>800</v>
      </c>
    </row>
    <row r="75" spans="2:17" ht="15.6">
      <c r="B75" s="106"/>
      <c r="C75" s="103" t="s">
        <v>161</v>
      </c>
      <c r="D75" s="103" t="s">
        <v>143</v>
      </c>
      <c r="E75" s="111" cm="1">
        <f t="array" ref="E75">INDEX(N75:Q75,case_number)</f>
        <v>2220</v>
      </c>
      <c r="F75" s="111" cm="1">
        <f t="array" aca="1" ref="F75" ca="1">INDIRECT(sheet_name&amp;"!gap.k_shell")</f>
        <v>2236.63</v>
      </c>
      <c r="G75" s="118">
        <f ca="1">(F75-E75)/E75</f>
        <v>7.4909909909910404E-3</v>
      </c>
      <c r="H75" t="s">
        <v>160</v>
      </c>
      <c r="K75" s="106"/>
      <c r="L75" s="103" t="s">
        <v>161</v>
      </c>
      <c r="M75" s="103" t="s">
        <v>143</v>
      </c>
      <c r="N75" s="170">
        <v>5230</v>
      </c>
      <c r="O75" s="170">
        <v>2220</v>
      </c>
      <c r="P75" s="170">
        <v>1240</v>
      </c>
      <c r="Q75" s="170">
        <v>800</v>
      </c>
    </row>
    <row r="76" spans="2:17" ht="15.6">
      <c r="B76" s="106">
        <v>28</v>
      </c>
      <c r="C76" s="103" t="s">
        <v>159</v>
      </c>
      <c r="D76" s="103" t="s">
        <v>129</v>
      </c>
      <c r="E76" s="109" cm="1">
        <f t="array" ref="E76">INDEX(N76:Q76,case_number)</f>
        <v>2.12</v>
      </c>
      <c r="F76" s="109" cm="1">
        <f t="array" aca="1" ref="F76" ca="1">INDIRECT(sheet_name&amp;"!gap.k_fac")</f>
        <v>2.10026066</v>
      </c>
      <c r="G76" s="118">
        <f ca="1">(F76-E76)/E76</f>
        <v>-9.3110094339623126E-3</v>
      </c>
      <c r="K76" s="106">
        <v>28</v>
      </c>
      <c r="L76" s="103" t="s">
        <v>159</v>
      </c>
      <c r="M76" s="103" t="s">
        <v>129</v>
      </c>
      <c r="N76" s="170">
        <v>1.8</v>
      </c>
      <c r="O76" s="170">
        <v>2.12</v>
      </c>
      <c r="P76" s="170">
        <v>2.5299999999999998</v>
      </c>
      <c r="Q76" s="170">
        <v>2.94</v>
      </c>
    </row>
    <row r="77" spans="2:17" ht="15.6">
      <c r="B77" s="106">
        <v>29</v>
      </c>
      <c r="C77" s="103" t="s">
        <v>156</v>
      </c>
      <c r="D77" s="103" t="s">
        <v>143</v>
      </c>
      <c r="E77" s="107" cm="1">
        <f t="array" ref="E77">INDEX(N77:Q77,case_number)</f>
        <v>100.2</v>
      </c>
      <c r="F77" s="107" cm="1">
        <f t="array" aca="1" ref="F77" ca="1">INDIRECT(sheet_name&amp;"!gap.k_fl")</f>
        <v>99.47</v>
      </c>
      <c r="G77" s="118">
        <f ca="1">(F77-E77)/E77</f>
        <v>-7.2854291417166067E-3</v>
      </c>
      <c r="K77" s="106">
        <v>29</v>
      </c>
      <c r="L77" s="103" t="s">
        <v>156</v>
      </c>
      <c r="M77" s="103" t="s">
        <v>143</v>
      </c>
      <c r="N77" s="170">
        <v>1483.8</v>
      </c>
      <c r="O77" s="170">
        <v>100.2</v>
      </c>
      <c r="P77" s="170">
        <v>20.100000000000001</v>
      </c>
      <c r="Q77" s="170">
        <v>6.4</v>
      </c>
    </row>
    <row r="78" spans="2:17" ht="15.6">
      <c r="B78" s="106">
        <v>30</v>
      </c>
      <c r="C78" s="105" t="s">
        <v>155</v>
      </c>
      <c r="D78" s="103" t="s">
        <v>136</v>
      </c>
      <c r="E78" s="104"/>
      <c r="F78" s="110" t="s">
        <v>92</v>
      </c>
      <c r="G78" s="104"/>
      <c r="H78" t="s">
        <v>154</v>
      </c>
      <c r="K78" s="106">
        <v>30</v>
      </c>
      <c r="L78" s="105" t="s">
        <v>155</v>
      </c>
      <c r="M78" s="103" t="s">
        <v>136</v>
      </c>
      <c r="N78" s="104"/>
      <c r="O78" s="104"/>
      <c r="P78" s="104"/>
      <c r="Q78" s="104"/>
    </row>
    <row r="79" spans="2:17" ht="15.6">
      <c r="B79" s="106">
        <v>31</v>
      </c>
      <c r="C79" s="103" t="s">
        <v>150</v>
      </c>
      <c r="D79" s="103" t="s">
        <v>136</v>
      </c>
      <c r="E79" s="104"/>
      <c r="F79" s="110" t="s">
        <v>92</v>
      </c>
      <c r="G79" s="104"/>
      <c r="H79" t="s">
        <v>154</v>
      </c>
      <c r="K79" s="106">
        <v>31</v>
      </c>
      <c r="L79" s="103" t="s">
        <v>150</v>
      </c>
      <c r="M79" s="103" t="s">
        <v>136</v>
      </c>
      <c r="N79" s="104"/>
      <c r="O79" s="104"/>
      <c r="P79" s="104"/>
      <c r="Q79" s="104"/>
    </row>
    <row r="80" spans="2:17" ht="15.6">
      <c r="B80" s="106"/>
      <c r="C80" s="105" t="s">
        <v>149</v>
      </c>
      <c r="D80" s="103" t="s">
        <v>136</v>
      </c>
      <c r="E80" s="104"/>
      <c r="F80" s="110" t="s">
        <v>92</v>
      </c>
      <c r="G80" s="104"/>
      <c r="H80" t="s">
        <v>154</v>
      </c>
      <c r="K80" s="106"/>
      <c r="L80" s="105" t="s">
        <v>149</v>
      </c>
      <c r="M80" s="103" t="s">
        <v>136</v>
      </c>
      <c r="N80" s="104"/>
      <c r="O80" s="104"/>
      <c r="P80" s="104"/>
      <c r="Q80" s="104"/>
    </row>
    <row r="81" spans="2:17" ht="15.6">
      <c r="B81" s="106">
        <v>32</v>
      </c>
      <c r="C81" s="105" t="s">
        <v>148</v>
      </c>
      <c r="D81" s="103" t="s">
        <v>136</v>
      </c>
      <c r="E81" s="107" cm="1">
        <f t="array" ref="E81">INDEX(N81:Q81,case_number)</f>
        <v>809.4</v>
      </c>
      <c r="F81" s="107" t="s">
        <v>92</v>
      </c>
      <c r="G81" s="107"/>
      <c r="K81" s="106">
        <v>32</v>
      </c>
      <c r="L81" s="105" t="s">
        <v>148</v>
      </c>
      <c r="M81" s="103" t="s">
        <v>136</v>
      </c>
      <c r="N81" s="170">
        <v>1255.7</v>
      </c>
      <c r="O81" s="170">
        <v>809.4</v>
      </c>
      <c r="P81" s="170">
        <v>713.7</v>
      </c>
      <c r="Q81" s="170">
        <v>681.3</v>
      </c>
    </row>
    <row r="82" spans="2:17" ht="15.6">
      <c r="B82" s="106">
        <v>33</v>
      </c>
      <c r="C82" s="103" t="s">
        <v>147</v>
      </c>
      <c r="D82" s="103" t="s">
        <v>136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147</v>
      </c>
      <c r="M82" s="103" t="s">
        <v>136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6">
      <c r="B83" s="106">
        <v>34</v>
      </c>
      <c r="C83" s="103" t="s">
        <v>146</v>
      </c>
      <c r="D83" s="103" t="s">
        <v>136</v>
      </c>
      <c r="E83" s="107" cm="1">
        <f t="array" ref="E83">INDEX(N83:Q83,case_number)</f>
        <v>2068.3000000000002</v>
      </c>
      <c r="F83" s="107" cm="1">
        <f t="array" aca="1" ref="F83" ca="1">INDIRECT(sheet_name&amp;"!Z0")</f>
        <v>2068.2520235998149</v>
      </c>
      <c r="G83" s="118">
        <f ca="1">(F83-E83)/E83</f>
        <v>-2.3196054820497279E-5</v>
      </c>
      <c r="H83" t="s">
        <v>134</v>
      </c>
      <c r="K83" s="106">
        <v>34</v>
      </c>
      <c r="L83" s="103" t="s">
        <v>146</v>
      </c>
      <c r="M83" s="103" t="s">
        <v>136</v>
      </c>
      <c r="N83" s="107">
        <v>2068.3000000000002</v>
      </c>
      <c r="O83" s="107">
        <v>2068.3000000000002</v>
      </c>
      <c r="P83" s="107">
        <v>2068.3000000000002</v>
      </c>
      <c r="Q83" s="107">
        <v>2068.3000000000002</v>
      </c>
    </row>
    <row r="84" spans="2:17" ht="15.6">
      <c r="B84" s="106">
        <v>35</v>
      </c>
      <c r="C84" s="103" t="s">
        <v>146</v>
      </c>
      <c r="D84" s="103" t="s">
        <v>136</v>
      </c>
      <c r="E84" s="104"/>
      <c r="F84" s="110" t="s">
        <v>92</v>
      </c>
      <c r="G84" s="104"/>
      <c r="H84" t="s">
        <v>131</v>
      </c>
      <c r="K84" s="106">
        <v>35</v>
      </c>
      <c r="L84" s="103" t="s">
        <v>146</v>
      </c>
      <c r="M84" s="103" t="s">
        <v>136</v>
      </c>
      <c r="N84" s="104"/>
      <c r="O84" s="104"/>
      <c r="P84" s="104"/>
      <c r="Q84" s="104"/>
    </row>
    <row r="85" spans="2:17" ht="15.6">
      <c r="B85" s="106">
        <v>36</v>
      </c>
      <c r="C85" s="105" t="s">
        <v>145</v>
      </c>
      <c r="D85" s="103" t="s">
        <v>129</v>
      </c>
      <c r="E85" s="109" cm="1">
        <f t="array" ref="E85">INDEX(N85:Q85,case_number)</f>
        <v>1.3460000000000001</v>
      </c>
      <c r="F85" s="109" cm="1">
        <f t="array" aca="1" ref="F85" ca="1">INDIRECT(sheet_name&amp;"!stiffness_correction_factor")</f>
        <v>1.3567404254654409</v>
      </c>
      <c r="G85" s="118">
        <f ca="1">(F85-E85)/E85</f>
        <v>7.9795137187524887E-3</v>
      </c>
      <c r="K85" s="106">
        <v>36</v>
      </c>
      <c r="L85" s="105" t="s">
        <v>145</v>
      </c>
      <c r="M85" s="103" t="s">
        <v>129</v>
      </c>
      <c r="N85" s="170">
        <v>2.4590000000000001</v>
      </c>
      <c r="O85" s="170">
        <v>1.3460000000000001</v>
      </c>
      <c r="P85" s="170">
        <v>1.177</v>
      </c>
      <c r="Q85" s="170">
        <v>1.111</v>
      </c>
    </row>
    <row r="86" spans="2:17">
      <c r="B86" s="106"/>
      <c r="C86" s="105" t="s">
        <v>282</v>
      </c>
      <c r="D86" s="103" t="s">
        <v>133</v>
      </c>
      <c r="E86" s="107" cm="1">
        <f t="array" ref="E86">INDEX(N86:Q86,case_number)</f>
        <v>194.1</v>
      </c>
      <c r="F86" s="107" cm="1">
        <f t="array" aca="1" ref="F86" ca="1">INDIRECT(sheet_name&amp;"!shell_arc_length")</f>
        <v>194.4645852572082</v>
      </c>
      <c r="G86" s="118">
        <f ca="1">(F86-E86)/E86</f>
        <v>1.8783372344575214E-3</v>
      </c>
      <c r="K86" s="106"/>
      <c r="L86" s="105" t="s">
        <v>282</v>
      </c>
      <c r="M86" s="103" t="s">
        <v>133</v>
      </c>
      <c r="N86" s="170">
        <v>194.1</v>
      </c>
      <c r="O86" s="170">
        <v>194.1</v>
      </c>
      <c r="P86" s="170">
        <v>194.1</v>
      </c>
      <c r="Q86" s="170">
        <v>194.1</v>
      </c>
    </row>
    <row r="87" spans="2:17" ht="15.6">
      <c r="B87" s="106">
        <v>37</v>
      </c>
      <c r="C87" s="103" t="s">
        <v>144</v>
      </c>
      <c r="D87" s="103" t="s">
        <v>143</v>
      </c>
      <c r="E87" s="107" cm="1">
        <f t="array" ref="E87">INDEX(N87:Q87,case_number)</f>
        <v>14734.1</v>
      </c>
      <c r="F87" s="107" cm="1">
        <f t="array" aca="1" ref="F87" ca="1">INDIRECT(sheet_name&amp;"!k_seg")</f>
        <v>14637.282499999999</v>
      </c>
      <c r="G87" s="118">
        <f ca="1">(F87-E87)/E87</f>
        <v>-6.5709816005050199E-3</v>
      </c>
      <c r="K87" s="106">
        <v>37</v>
      </c>
      <c r="L87" s="103" t="s">
        <v>144</v>
      </c>
      <c r="M87" s="103" t="s">
        <v>143</v>
      </c>
      <c r="N87" s="170">
        <v>10120.700000000001</v>
      </c>
      <c r="O87" s="170">
        <v>14734.1</v>
      </c>
      <c r="P87" s="170">
        <v>15651.5</v>
      </c>
      <c r="Q87" s="170">
        <v>15956.9</v>
      </c>
    </row>
    <row r="88" spans="2:17" ht="15.6">
      <c r="B88" s="106">
        <v>38</v>
      </c>
      <c r="C88" s="103" t="s">
        <v>142</v>
      </c>
      <c r="D88" s="103" t="s">
        <v>136</v>
      </c>
      <c r="E88" s="111" cm="1">
        <f t="array" ref="E88">INDEX(N88:Q88,case_number)</f>
        <v>1259</v>
      </c>
      <c r="F88" s="111" cm="1">
        <f t="array" aca="1" ref="F88" ca="1">ROUND(INDIRECT(sheet_name&amp;"!Z2_tilde"),0)</f>
        <v>1243</v>
      </c>
      <c r="G88" s="118">
        <f ca="1">(F88-E88)/E88</f>
        <v>-1.2708498808578236E-2</v>
      </c>
      <c r="K88" s="106">
        <v>38</v>
      </c>
      <c r="L88" s="103" t="s">
        <v>142</v>
      </c>
      <c r="M88" s="103" t="s">
        <v>136</v>
      </c>
      <c r="N88" s="170">
        <v>813</v>
      </c>
      <c r="O88" s="170">
        <v>1259</v>
      </c>
      <c r="P88" s="170">
        <v>1355</v>
      </c>
      <c r="Q88" s="170">
        <v>1387</v>
      </c>
    </row>
    <row r="89" spans="2:17">
      <c r="B89" s="106">
        <v>39</v>
      </c>
      <c r="C89" s="103" t="s">
        <v>1</v>
      </c>
      <c r="D89" s="103" t="s">
        <v>133</v>
      </c>
      <c r="E89" s="109" cm="1">
        <f t="array" ref="E89">INDEX(N89:Q89,case_number)</f>
        <v>0.44</v>
      </c>
      <c r="F89" s="109" cm="1">
        <f t="array" aca="1" ref="F89" ca="1">INDIRECT(sheet_name&amp;"!u")</f>
        <v>0.44</v>
      </c>
      <c r="G89" s="118">
        <f ca="1">(F89-E89)/E89</f>
        <v>0</v>
      </c>
      <c r="H89" t="s">
        <v>134</v>
      </c>
      <c r="K89" s="106">
        <v>39</v>
      </c>
      <c r="L89" s="103" t="s">
        <v>1</v>
      </c>
      <c r="M89" s="103" t="s">
        <v>133</v>
      </c>
      <c r="N89" s="170">
        <v>0.41399999999999998</v>
      </c>
      <c r="O89" s="170">
        <v>0.44</v>
      </c>
      <c r="P89" s="170">
        <v>0.44600000000000001</v>
      </c>
      <c r="Q89" s="170">
        <v>0.44800000000000001</v>
      </c>
    </row>
    <row r="90" spans="2:17">
      <c r="B90" s="106">
        <v>40</v>
      </c>
      <c r="C90" s="103" t="s">
        <v>1</v>
      </c>
      <c r="D90" s="103" t="s">
        <v>133</v>
      </c>
      <c r="E90" s="104"/>
      <c r="F90" s="104"/>
      <c r="G90" s="104"/>
      <c r="H90" t="s">
        <v>131</v>
      </c>
      <c r="K90" s="106">
        <v>40</v>
      </c>
      <c r="L90" s="103" t="s">
        <v>1</v>
      </c>
      <c r="M90" s="103" t="s">
        <v>133</v>
      </c>
      <c r="N90" s="104"/>
      <c r="O90" s="104"/>
      <c r="P90" s="104"/>
      <c r="Q90" s="104"/>
    </row>
    <row r="91" spans="2:17" ht="15.6">
      <c r="B91" s="106"/>
      <c r="C91" s="103" t="s">
        <v>141</v>
      </c>
      <c r="D91" s="103" t="s">
        <v>136</v>
      </c>
      <c r="E91" s="110" cm="1">
        <f t="array" ref="E91">INDEX(N91:Q91,case_number)</f>
        <v>14795</v>
      </c>
      <c r="F91" s="110" t="s">
        <v>92</v>
      </c>
      <c r="G91" s="110"/>
      <c r="K91" s="106"/>
      <c r="L91" s="103" t="s">
        <v>141</v>
      </c>
      <c r="M91" s="103" t="s">
        <v>136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6">
      <c r="B92" s="106">
        <v>41</v>
      </c>
      <c r="C92" s="105" t="s">
        <v>140</v>
      </c>
      <c r="D92" s="103" t="s">
        <v>136</v>
      </c>
      <c r="E92" s="107" cm="1">
        <f t="array" ref="E92">INDEX(N92:Q92,case_number)</f>
        <v>-123.3</v>
      </c>
      <c r="F92" s="107" cm="1">
        <f t="array" aca="1" ref="F92" ca="1">INDIRECT(sheet_name&amp;"!Z_dw")</f>
        <v>-123.29166666666667</v>
      </c>
      <c r="G92" s="118">
        <f ca="1">(F92-E92)/E92</f>
        <v>-6.7585834009130201E-5</v>
      </c>
      <c r="K92" s="106">
        <v>41</v>
      </c>
      <c r="L92" s="105" t="s">
        <v>140</v>
      </c>
      <c r="M92" s="103" t="s">
        <v>136</v>
      </c>
      <c r="N92" s="107">
        <v>-123.3</v>
      </c>
      <c r="O92" s="107">
        <v>-123.3</v>
      </c>
      <c r="P92" s="107">
        <v>-123.3</v>
      </c>
      <c r="Q92" s="107">
        <v>-123.3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6">
      <c r="B94" s="106">
        <v>43</v>
      </c>
      <c r="C94" s="103" t="s">
        <v>139</v>
      </c>
      <c r="D94" s="103" t="s">
        <v>136</v>
      </c>
      <c r="E94" s="107" cm="1">
        <f t="array" ref="E94">INDEX(N94:Q94,case_number)</f>
        <v>-932.7</v>
      </c>
      <c r="F94" s="107" cm="1">
        <f t="array" aca="1" ref="F94" ca="1">INDIRECT(sheet_name&amp;"!point4.Z")</f>
        <v>-948.16938021776139</v>
      </c>
      <c r="G94" s="118">
        <f ca="1">(F94-E94)/E94</f>
        <v>1.6585590455410464E-2</v>
      </c>
      <c r="K94" s="106">
        <v>43</v>
      </c>
      <c r="L94" s="103" t="s">
        <v>139</v>
      </c>
      <c r="M94" s="103" t="s">
        <v>136</v>
      </c>
      <c r="N94" s="170">
        <v>-1379</v>
      </c>
      <c r="O94" s="170">
        <v>-932.7</v>
      </c>
      <c r="P94" s="170">
        <v>-837</v>
      </c>
      <c r="Q94" s="170">
        <v>-804.6</v>
      </c>
    </row>
    <row r="95" spans="2:17" ht="15.6">
      <c r="B95" s="106">
        <v>44</v>
      </c>
      <c r="C95" s="105" t="s">
        <v>138</v>
      </c>
      <c r="D95" s="103" t="s">
        <v>129</v>
      </c>
      <c r="E95" s="109" cm="1">
        <f t="array" ref="E95">INDEX(N95:Q95,case_number)</f>
        <v>0.1</v>
      </c>
      <c r="F95" s="109" cm="1">
        <f t="array" aca="1" ref="F95" ca="1">INDIRECT(sheet_name&amp;"!true_force_initial_slope")</f>
        <v>9.886014544422804E-2</v>
      </c>
      <c r="G95" s="118">
        <f ca="1">(F95-E95)/E95</f>
        <v>-1.1398545557719658E-2</v>
      </c>
      <c r="H95" s="147"/>
      <c r="K95" s="106">
        <v>44</v>
      </c>
      <c r="L95" s="105" t="s">
        <v>138</v>
      </c>
      <c r="M95" s="103" t="s">
        <v>129</v>
      </c>
      <c r="N95" s="170">
        <v>0.106</v>
      </c>
      <c r="O95" s="170">
        <v>0.1</v>
      </c>
      <c r="P95" s="170">
        <v>9.6000000000000002E-2</v>
      </c>
      <c r="Q95" s="170">
        <v>9.4E-2</v>
      </c>
    </row>
    <row r="96" spans="2:17" ht="15.6">
      <c r="B96" s="106">
        <v>45</v>
      </c>
      <c r="C96" s="103" t="s">
        <v>137</v>
      </c>
      <c r="D96" s="103" t="s">
        <v>136</v>
      </c>
      <c r="E96" s="108" cm="1">
        <f t="array" ref="E96">INDEX(N96:Q96,case_number)</f>
        <v>2835.69</v>
      </c>
      <c r="F96" s="108" cm="1">
        <f t="array" aca="1" ref="F96" ca="1">INDIRECT(sheet_name&amp;"!point4.Fs")</f>
        <v>2837.0480280219949</v>
      </c>
      <c r="G96" s="118">
        <f ca="1">(F96-E96)/E96</f>
        <v>4.7890567092836984E-4</v>
      </c>
      <c r="K96" s="106">
        <v>45</v>
      </c>
      <c r="L96" s="103" t="s">
        <v>137</v>
      </c>
      <c r="M96" s="103" t="s">
        <v>136</v>
      </c>
      <c r="N96" s="170">
        <v>2809.39</v>
      </c>
      <c r="O96" s="170">
        <v>2835.69</v>
      </c>
      <c r="P96" s="170">
        <v>2841.61</v>
      </c>
      <c r="Q96" s="170">
        <v>2844</v>
      </c>
    </row>
    <row r="97" spans="2:17" ht="15.6">
      <c r="B97" s="106">
        <v>46</v>
      </c>
      <c r="C97" s="105" t="s">
        <v>135</v>
      </c>
      <c r="D97" s="103" t="s">
        <v>129</v>
      </c>
      <c r="E97" s="104"/>
      <c r="F97" s="104"/>
      <c r="G97" s="104"/>
      <c r="H97" t="s">
        <v>134</v>
      </c>
      <c r="K97" s="106">
        <v>46</v>
      </c>
      <c r="L97" s="105" t="s">
        <v>135</v>
      </c>
      <c r="M97" s="103" t="s">
        <v>129</v>
      </c>
      <c r="N97" s="104"/>
      <c r="O97" s="104"/>
      <c r="P97" s="104"/>
      <c r="Q97" s="104"/>
    </row>
    <row r="98" spans="2:17" ht="15.6">
      <c r="B98" s="106">
        <v>47</v>
      </c>
      <c r="C98" s="105" t="s">
        <v>135</v>
      </c>
      <c r="D98" s="103" t="s">
        <v>129</v>
      </c>
      <c r="E98" s="104"/>
      <c r="F98" s="104"/>
      <c r="G98" s="104"/>
      <c r="H98" t="s">
        <v>131</v>
      </c>
      <c r="K98" s="106">
        <v>47</v>
      </c>
      <c r="L98" s="105" t="s">
        <v>135</v>
      </c>
      <c r="M98" s="103" t="s">
        <v>129</v>
      </c>
      <c r="N98" s="104"/>
      <c r="O98" s="104"/>
      <c r="P98" s="104"/>
      <c r="Q98" s="104"/>
    </row>
    <row r="99" spans="2:17" ht="15.6">
      <c r="B99" s="106">
        <v>48</v>
      </c>
      <c r="C99" s="105" t="s">
        <v>132</v>
      </c>
      <c r="D99" s="103" t="s">
        <v>127</v>
      </c>
      <c r="E99" s="132"/>
      <c r="F99" s="132"/>
      <c r="G99" s="132"/>
      <c r="H99" t="s">
        <v>281</v>
      </c>
      <c r="K99" s="106">
        <v>48</v>
      </c>
      <c r="L99" s="105" t="s">
        <v>132</v>
      </c>
      <c r="M99" s="103" t="s">
        <v>127</v>
      </c>
      <c r="N99" s="132"/>
      <c r="O99" s="132"/>
      <c r="P99" s="132"/>
      <c r="Q99" s="132"/>
    </row>
    <row r="100" spans="2:17">
      <c r="B100" s="106">
        <v>49</v>
      </c>
      <c r="C100" s="105" t="s">
        <v>2</v>
      </c>
      <c r="D100" s="103" t="s">
        <v>133</v>
      </c>
      <c r="E100" s="107" cm="1">
        <f t="array" ref="E100">INDEX(N100:Q100,case_number)</f>
        <v>112.8</v>
      </c>
      <c r="F100" s="107" cm="1">
        <f t="array" aca="1" ref="F100" ca="1">INDIRECT(sheet_name&amp;"!a_star")</f>
        <v>112.77695050276699</v>
      </c>
      <c r="G100" s="118">
        <f ca="1">(F100-E100)/E100</f>
        <v>-2.0433951447698171E-4</v>
      </c>
      <c r="K100" s="106">
        <v>49</v>
      </c>
      <c r="L100" s="105" t="s">
        <v>2</v>
      </c>
      <c r="M100" s="103" t="s">
        <v>133</v>
      </c>
      <c r="N100" s="107">
        <v>112.8</v>
      </c>
      <c r="O100" s="107">
        <v>112.8</v>
      </c>
      <c r="P100" s="107">
        <v>112.8</v>
      </c>
      <c r="Q100" s="107">
        <v>112.8</v>
      </c>
    </row>
    <row r="101" spans="2:17" ht="15.6">
      <c r="B101" s="106"/>
      <c r="C101" s="105" t="s">
        <v>279</v>
      </c>
      <c r="D101" s="103" t="s">
        <v>278</v>
      </c>
      <c r="E101" s="114" cm="1">
        <f t="array" ref="E101">INDEX(N101:Q101,case_number)</f>
        <v>1.6600000000000001E-9</v>
      </c>
      <c r="F101" s="114" cm="1">
        <f t="array" aca="1" ref="F101" ca="1">ROUND(1/(INDIRECT(sheet_name&amp;"!bolt.bending_stiffness")*1000000),11)</f>
        <v>1.6600000000000001E-9</v>
      </c>
      <c r="G101" s="118">
        <f ca="1">(F101-E101)/E101</f>
        <v>0</v>
      </c>
      <c r="H101" t="s">
        <v>280</v>
      </c>
      <c r="K101" s="106"/>
      <c r="L101" s="105" t="s">
        <v>279</v>
      </c>
      <c r="M101" s="103" t="s">
        <v>278</v>
      </c>
      <c r="N101" s="114">
        <v>1.6600000000000001E-9</v>
      </c>
      <c r="O101" s="114">
        <v>1.6600000000000001E-9</v>
      </c>
      <c r="P101" s="114">
        <v>1.6600000000000001E-9</v>
      </c>
      <c r="Q101" s="114">
        <v>1.6600000000000001E-9</v>
      </c>
    </row>
    <row r="102" spans="2:17" ht="15.6">
      <c r="B102" s="106">
        <v>50</v>
      </c>
      <c r="C102" s="105" t="s">
        <v>132</v>
      </c>
      <c r="D102" s="103" t="s">
        <v>127</v>
      </c>
      <c r="E102" s="132"/>
      <c r="F102" s="132"/>
      <c r="G102" s="132"/>
      <c r="H102" t="s">
        <v>277</v>
      </c>
      <c r="K102" s="106">
        <v>50</v>
      </c>
      <c r="L102" s="105" t="s">
        <v>132</v>
      </c>
      <c r="M102" s="103" t="s">
        <v>127</v>
      </c>
      <c r="N102" s="132"/>
      <c r="O102" s="132"/>
      <c r="P102" s="132"/>
      <c r="Q102" s="132"/>
    </row>
    <row r="103" spans="2:17" ht="15.6">
      <c r="B103" s="106">
        <v>51</v>
      </c>
      <c r="C103" s="105" t="s">
        <v>276</v>
      </c>
      <c r="D103" s="103" t="s">
        <v>129</v>
      </c>
      <c r="E103" s="132"/>
      <c r="F103" s="132"/>
      <c r="G103" s="132"/>
      <c r="H103" t="s">
        <v>275</v>
      </c>
      <c r="K103" s="106">
        <v>51</v>
      </c>
      <c r="L103" s="105" t="s">
        <v>276</v>
      </c>
      <c r="M103" s="103" t="s">
        <v>129</v>
      </c>
      <c r="N103" s="132"/>
      <c r="O103" s="132"/>
      <c r="P103" s="132"/>
      <c r="Q103" s="132"/>
    </row>
    <row r="104" spans="2:17" ht="15.6">
      <c r="B104" s="106">
        <v>52</v>
      </c>
      <c r="C104" s="105" t="s">
        <v>274</v>
      </c>
      <c r="D104" s="103" t="s">
        <v>129</v>
      </c>
      <c r="E104" s="132"/>
      <c r="F104" s="132"/>
      <c r="G104" s="132"/>
      <c r="H104" t="s">
        <v>275</v>
      </c>
      <c r="K104" s="106">
        <v>52</v>
      </c>
      <c r="L104" s="105" t="s">
        <v>274</v>
      </c>
      <c r="M104" s="103" t="s">
        <v>129</v>
      </c>
      <c r="N104" s="132"/>
      <c r="O104" s="132"/>
      <c r="P104" s="132"/>
      <c r="Q104" s="132"/>
    </row>
    <row r="105" spans="2:17" ht="15.6">
      <c r="B105" s="106">
        <v>53</v>
      </c>
      <c r="C105" s="105" t="s">
        <v>130</v>
      </c>
      <c r="D105" s="103" t="s">
        <v>129</v>
      </c>
      <c r="E105" s="109" cm="1">
        <f t="array" ref="E105">INDEX(N105:Q105,case_number)</f>
        <v>0.52500000000000002</v>
      </c>
      <c r="F105" s="109" cm="1">
        <f t="array" aca="1" ref="F105" ca="1">INDIRECT(sheet_name&amp;"!true_moment_initial_slope")</f>
        <v>0.52111326454436036</v>
      </c>
      <c r="G105" s="118">
        <f ca="1">(F105-E105)/E105</f>
        <v>-7.4033056297898416E-3</v>
      </c>
      <c r="K105" s="106">
        <v>53</v>
      </c>
      <c r="L105" s="105" t="s">
        <v>130</v>
      </c>
      <c r="M105" s="103" t="s">
        <v>129</v>
      </c>
      <c r="N105" s="170">
        <v>0.44800000000000001</v>
      </c>
      <c r="O105" s="170">
        <v>0.52500000000000002</v>
      </c>
      <c r="P105" s="170">
        <v>0.54600000000000004</v>
      </c>
      <c r="Q105" s="170">
        <v>0.55300000000000005</v>
      </c>
    </row>
    <row r="106" spans="2:17" ht="15.6">
      <c r="B106" s="106">
        <v>54</v>
      </c>
      <c r="C106" s="105" t="s">
        <v>128</v>
      </c>
      <c r="D106" s="103" t="s">
        <v>127</v>
      </c>
      <c r="E106" s="108" cm="1">
        <f t="array" ref="E106">INDEX(N106:Q106,case_number)</f>
        <v>-238.99</v>
      </c>
      <c r="F106" s="108" cm="1">
        <f t="array" aca="1" ref="F106" ca="1">INDIRECT(sheet_name&amp;"!point4.Ms")</f>
        <v>-231.60898353337006</v>
      </c>
      <c r="G106" s="118">
        <f ca="1">(F106-E106)/E106</f>
        <v>-3.0884206312523303E-2</v>
      </c>
      <c r="K106" s="106">
        <v>54</v>
      </c>
      <c r="L106" s="105" t="s">
        <v>128</v>
      </c>
      <c r="M106" s="103" t="s">
        <v>127</v>
      </c>
      <c r="N106" s="170">
        <v>-295.83</v>
      </c>
      <c r="O106" s="170">
        <v>-238.99</v>
      </c>
      <c r="P106" s="170">
        <v>-225.1</v>
      </c>
      <c r="Q106" s="170">
        <v>-220.46</v>
      </c>
    </row>
  </sheetData>
  <conditionalFormatting sqref="G29:G31">
    <cfRule type="cellIs" dxfId="12" priority="17" operator="notBetween">
      <formula>-0.001</formula>
      <formula>0.001</formula>
    </cfRule>
  </conditionalFormatting>
  <conditionalFormatting sqref="G36:G38">
    <cfRule type="cellIs" dxfId="11" priority="16" operator="notBetween">
      <formula>-0.001</formula>
      <formula>0.001</formula>
    </cfRule>
  </conditionalFormatting>
  <conditionalFormatting sqref="G48:G53">
    <cfRule type="cellIs" dxfId="10" priority="14" operator="notBetween">
      <formula>-0.001</formula>
      <formula>0.001</formula>
    </cfRule>
  </conditionalFormatting>
  <conditionalFormatting sqref="G67">
    <cfRule type="cellIs" dxfId="9" priority="13" operator="notBetween">
      <formula>-0.001</formula>
      <formula>0.001</formula>
    </cfRule>
  </conditionalFormatting>
  <conditionalFormatting sqref="G69:G72">
    <cfRule type="cellIs" dxfId="8" priority="12" operator="notBetween">
      <formula>-0.001</formula>
      <formula>0.001</formula>
    </cfRule>
  </conditionalFormatting>
  <conditionalFormatting sqref="G74:G77">
    <cfRule type="cellIs" dxfId="7" priority="10" operator="notBetween">
      <formula>-0.001</formula>
      <formula>0.001</formula>
    </cfRule>
  </conditionalFormatting>
  <conditionalFormatting sqref="G82:G83">
    <cfRule type="cellIs" dxfId="6" priority="9" operator="notBetween">
      <formula>-0.001</formula>
      <formula>0.001</formula>
    </cfRule>
  </conditionalFormatting>
  <conditionalFormatting sqref="G85:G89">
    <cfRule type="cellIs" dxfId="5" priority="8" operator="notBetween">
      <formula>-0.001</formula>
      <formula>0.001</formula>
    </cfRule>
  </conditionalFormatting>
  <conditionalFormatting sqref="G92">
    <cfRule type="cellIs" dxfId="4" priority="7" operator="notBetween">
      <formula>-0.001</formula>
      <formula>0.001</formula>
    </cfRule>
  </conditionalFormatting>
  <conditionalFormatting sqref="G94:G96">
    <cfRule type="cellIs" dxfId="3" priority="6" operator="notBetween">
      <formula>-0.001</formula>
      <formula>0.001</formula>
    </cfRule>
  </conditionalFormatting>
  <conditionalFormatting sqref="G100:G101">
    <cfRule type="cellIs" dxfId="2" priority="5" operator="notBetween">
      <formula>-0.001</formula>
      <formula>0.001</formula>
    </cfRule>
  </conditionalFormatting>
  <conditionalFormatting sqref="G105:G106">
    <cfRule type="cellIs" dxfId="1" priority="4" operator="notBetween">
      <formula>-0.001</formula>
      <formula>0.001</formula>
    </cfRule>
  </conditionalFormatting>
  <conditionalFormatting sqref="G60:G61">
    <cfRule type="cellIs" dxfId="0" priority="1" operator="notBetween">
      <formula>-0.001</formula>
      <formula>0.001</formula>
    </cfRule>
  </conditionalFormatting>
  <dataValidations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295</vt:i4>
      </vt:variant>
    </vt:vector>
  </HeadingPairs>
  <TitlesOfParts>
    <vt:vector size="30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Gap120deg!shell_arc_length</vt:lpstr>
      <vt:lpstr>Gap30deg!shell_arc_length</vt:lpstr>
      <vt:lpstr>Gap60deg!shell_arc_length</vt:lpstr>
      <vt:lpstr>Gap90deg!shell_arc_length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2024-05-01T07:56:25Z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