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loB\mdb\!Progetti\!KCI\!SP2200052 - Bolt &amp; Beautiful\!pyflange-package\tests\validation-BnB_3p228mm\"/>
    </mc:Choice>
  </mc:AlternateContent>
  <xr:revisionPtr revIDLastSave="0" documentId="13_ncr:1_{2699B75E-EE1B-4BD1-AE30-91C9F43B7011}" xr6:coauthVersionLast="47" xr6:coauthVersionMax="47" xr10:uidLastSave="{00000000-0000-0000-0000-000000000000}"/>
  <bookViews>
    <workbookView xWindow="-28920" yWindow="15" windowWidth="29040" windowHeight="17520" xr2:uid="{710C990D-69B5-462C-923E-A1886280CCCB}"/>
  </bookViews>
  <sheets>
    <sheet name="Gap30deg" sheetId="2" r:id="rId1"/>
    <sheet name="Gap60deg" sheetId="13" r:id="rId2"/>
    <sheet name="Gap90deg" sheetId="14" r:id="rId3"/>
    <sheet name="Gap120deg" sheetId="15" r:id="rId4"/>
    <sheet name="AMD1" sheetId="12" r:id="rId5"/>
  </sheets>
  <definedNames>
    <definedName name="a" localSheetId="3">Gap120deg!$J$36</definedName>
    <definedName name="a" localSheetId="0">Gap30deg!$J$36</definedName>
    <definedName name="a" localSheetId="1">Gap60deg!$J$36</definedName>
    <definedName name="a" localSheetId="2">Gap90deg!$J$36</definedName>
    <definedName name="a_prime" localSheetId="3">Gap120deg!$J$159</definedName>
    <definedName name="a_prime" localSheetId="0">Gap30deg!$J$159</definedName>
    <definedName name="a_prime" localSheetId="1">Gap60deg!$J$159</definedName>
    <definedName name="a_prime" localSheetId="2">Gap90deg!$J$159</definedName>
    <definedName name="a_star" localSheetId="3">Gap120deg!$J$160</definedName>
    <definedName name="a_star" localSheetId="0">Gap30deg!$J$160</definedName>
    <definedName name="a_star" localSheetId="1">Gap60deg!$J$160</definedName>
    <definedName name="a_star" localSheetId="2">Gap90deg!$J$160</definedName>
    <definedName name="b" localSheetId="3">Gap120deg!$J$37</definedName>
    <definedName name="b" localSheetId="0">Gap30deg!$J$37</definedName>
    <definedName name="b" localSheetId="1">Gap60deg!$J$37</definedName>
    <definedName name="b" localSheetId="2">Gap90deg!$J$37</definedName>
    <definedName name="bolt.As" localSheetId="3">Gap120deg!$J$155</definedName>
    <definedName name="bolt.As" localSheetId="0">Gap30deg!$J$155</definedName>
    <definedName name="bolt.As" localSheetId="1">Gap60deg!$J$155</definedName>
    <definedName name="bolt.As" localSheetId="2">Gap90deg!$J$155</definedName>
    <definedName name="bolt.axial_stiffness" localSheetId="3">Gap120deg!$J$153</definedName>
    <definedName name="bolt.axial_stiffness" localSheetId="0">Gap30deg!$J$153</definedName>
    <definedName name="bolt.axial_stiffness" localSheetId="1">Gap60deg!$J$153</definedName>
    <definedName name="bolt.axial_stiffness" localSheetId="2">Gap90deg!$J$153</definedName>
    <definedName name="bolt.bending_stiffness" localSheetId="3">Gap120deg!$J$154</definedName>
    <definedName name="bolt.bending_stiffness" localSheetId="0">Gap30deg!$J$154</definedName>
    <definedName name="bolt.bending_stiffness" localSheetId="1">Gap60deg!$J$154</definedName>
    <definedName name="bolt.bending_stiffness" localSheetId="2">Gap90deg!$J$154</definedName>
    <definedName name="bolt.Dn" localSheetId="3">Gap120deg!$J$48</definedName>
    <definedName name="bolt.Dn" localSheetId="0">Gap30deg!$J$48</definedName>
    <definedName name="bolt.Dn" localSheetId="1">Gap60deg!$J$48</definedName>
    <definedName name="bolt.Dn" localSheetId="2">Gap90deg!$J$48</definedName>
    <definedName name="bolt.Dsh" localSheetId="3">Gap120deg!$J$49</definedName>
    <definedName name="bolt.Dsh" localSheetId="0">Gap30deg!$J$49</definedName>
    <definedName name="bolt.Dsh" localSheetId="1">Gap60deg!$J$49</definedName>
    <definedName name="bolt.Dsh" localSheetId="2">Gap90deg!$J$49</definedName>
    <definedName name="bolt.E" localSheetId="3">Gap120deg!$J$54</definedName>
    <definedName name="bolt.E" localSheetId="0">Gap30deg!$J$54</definedName>
    <definedName name="bolt.E" localSheetId="1">Gap60deg!$J$54</definedName>
    <definedName name="bolt.E" localSheetId="2">Gap90deg!$J$54</definedName>
    <definedName name="bolt.fu" localSheetId="3">Gap120deg!$J$53</definedName>
    <definedName name="bolt.fu" localSheetId="0">Gap30deg!$J$53</definedName>
    <definedName name="bolt.fu" localSheetId="1">Gap60deg!$J$53</definedName>
    <definedName name="bolt.fu" localSheetId="2">Gap90deg!$J$53</definedName>
    <definedName name="bolt.fy" localSheetId="3">Gap120deg!$J$52</definedName>
    <definedName name="bolt.fy" localSheetId="0">Gap30deg!$J$52</definedName>
    <definedName name="bolt.fy" localSheetId="1">Gap60deg!$J$52</definedName>
    <definedName name="bolt.fy" localSheetId="2">Gap90deg!$J$52</definedName>
    <definedName name="bolt.Lsh" localSheetId="3">Gap120deg!$J$50</definedName>
    <definedName name="bolt.Lsh" localSheetId="0">Gap30deg!$J$50</definedName>
    <definedName name="bolt.Lsh" localSheetId="1">Gap60deg!$J$50</definedName>
    <definedName name="bolt.Lsh" localSheetId="2">Gap90deg!$J$50</definedName>
    <definedName name="bolt.pitch" localSheetId="3">Gap120deg!$J$51</definedName>
    <definedName name="bolt.pitch" localSheetId="0">Gap30deg!$J$51</definedName>
    <definedName name="bolt.pitch" localSheetId="1">Gap60deg!$J$51</definedName>
    <definedName name="bolt.pitch" localSheetId="2">Gap90deg!$J$51</definedName>
    <definedName name="bolt.pretension" localSheetId="3">Gap120deg!$J$55</definedName>
    <definedName name="bolt.pretension" localSheetId="0">Gap30deg!$J$55</definedName>
    <definedName name="bolt.pretension" localSheetId="1">Gap60deg!$J$55</definedName>
    <definedName name="bolt.pretension" localSheetId="2">Gap90deg!$J$55</definedName>
    <definedName name="bolt.size" localSheetId="3">Gap120deg!$J$47</definedName>
    <definedName name="bolt.size" localSheetId="0">Gap30deg!$J$47</definedName>
    <definedName name="bolt.size" localSheetId="1">Gap60deg!$J$47</definedName>
    <definedName name="bolt.size" localSheetId="2">Gap90deg!$J$47</definedName>
    <definedName name="case_number" localSheetId="4">'AMD1'!$G$22</definedName>
    <definedName name="clamped_parts_stiffness" localSheetId="3">Gap120deg!$J$162</definedName>
    <definedName name="clamped_parts_stiffness" localSheetId="0">Gap30deg!$J$162</definedName>
    <definedName name="clamped_parts_stiffness" localSheetId="1">Gap60deg!$J$162</definedName>
    <definedName name="clamped_parts_stiffness" localSheetId="2">Gap90deg!$J$162</definedName>
    <definedName name="dataseries.Fs" localSheetId="3">Gap120deg!$O$67</definedName>
    <definedName name="dataseries.Fs" localSheetId="0">Gap30deg!$O$67</definedName>
    <definedName name="dataseries.Fs" localSheetId="1">Gap60deg!$O$67</definedName>
    <definedName name="dataseries.Fs" localSheetId="2">Gap90deg!$O$67</definedName>
    <definedName name="dataseries.Ms" localSheetId="3">Gap120deg!$O$68</definedName>
    <definedName name="dataseries.Ms" localSheetId="0">Gap30deg!$O$68</definedName>
    <definedName name="dataseries.Ms" localSheetId="1">Gap60deg!$O$68</definedName>
    <definedName name="dataseries.Ms" localSheetId="2">Gap90deg!$O$68</definedName>
    <definedName name="dataseries.Z" localSheetId="3">Gap120deg!$O$66</definedName>
    <definedName name="dataseries.Z" localSheetId="0">Gap30deg!$O$66</definedName>
    <definedName name="dataseries.Z" localSheetId="1">Gap60deg!$O$66</definedName>
    <definedName name="dataseries.Z" localSheetId="2">Gap90deg!$O$66</definedName>
    <definedName name="Do" localSheetId="3">Gap120deg!$J$56</definedName>
    <definedName name="Do" localSheetId="0">Gap30deg!$J$56</definedName>
    <definedName name="Do" localSheetId="1">Gap60deg!$J$56</definedName>
    <definedName name="Do" localSheetId="2">Gap90deg!$J$56</definedName>
    <definedName name="Dw" localSheetId="3">Gap120deg!$J$57</definedName>
    <definedName name="Dw" localSheetId="0">Gap30deg!$J$57</definedName>
    <definedName name="Dw" localSheetId="1">Gap60deg!$J$57</definedName>
    <definedName name="Dw" localSheetId="2">Gap90deg!$J$57</definedName>
    <definedName name="DZ_gap" localSheetId="3">Gap120deg!$J$147</definedName>
    <definedName name="DZ_gap" localSheetId="0">Gap30deg!$J$147</definedName>
    <definedName name="DZ_gap" localSheetId="1">Gap60deg!$J$147</definedName>
    <definedName name="DZ_gap" localSheetId="2">Gap90deg!$J$147</definedName>
    <definedName name="E_mod" localSheetId="3">Gap120deg!$J$43</definedName>
    <definedName name="E_mod" localSheetId="0">Gap30deg!$J$43</definedName>
    <definedName name="E_mod" localSheetId="1">Gap60deg!$J$43</definedName>
    <definedName name="E_mod" localSheetId="2">Gap90deg!$J$43</definedName>
    <definedName name="flange.A_cf" localSheetId="3">Gap120deg!$J$134</definedName>
    <definedName name="flange.A_cf" localSheetId="0">Gap30deg!$J$134</definedName>
    <definedName name="flange.A_cf" localSheetId="1">Gap60deg!$J$134</definedName>
    <definedName name="flange.A_cf" localSheetId="2">Gap90deg!$J$134</definedName>
    <definedName name="flange.I_cf" localSheetId="3">Gap120deg!$J$135</definedName>
    <definedName name="flange.I_cf" localSheetId="0">Gap30deg!$J$135</definedName>
    <definedName name="flange.I_cf" localSheetId="1">Gap60deg!$J$135</definedName>
    <definedName name="flange.I_cf" localSheetId="2">Gap90deg!$J$135</definedName>
    <definedName name="Fs_coeff.comp" localSheetId="3">Gap120deg!$I$90</definedName>
    <definedName name="Fs_coeff.comp" localSheetId="0">Gap30deg!$I$90</definedName>
    <definedName name="Fs_coeff.comp" localSheetId="1">Gap60deg!$I$90</definedName>
    <definedName name="Fs_coeff.comp" localSheetId="2">Gap90deg!$I$90</definedName>
    <definedName name="Fs_coeff.const" localSheetId="3">Gap120deg!$I$91</definedName>
    <definedName name="Fs_coeff.const" localSheetId="0">Gap30deg!$I$91</definedName>
    <definedName name="Fs_coeff.const" localSheetId="1">Gap60deg!$I$91</definedName>
    <definedName name="Fs_coeff.const" localSheetId="2">Gap90deg!$I$91</definedName>
    <definedName name="Fs_coeff.tens" localSheetId="3">Gap120deg!$I$89</definedName>
    <definedName name="Fs_coeff.tens" localSheetId="0">Gap30deg!$I$89</definedName>
    <definedName name="Fs_coeff.tens" localSheetId="1">Gap60deg!$I$89</definedName>
    <definedName name="Fs_coeff.tens" localSheetId="2">Gap90deg!$I$89</definedName>
    <definedName name="G_mod" localSheetId="3">Gap120deg!$J$44</definedName>
    <definedName name="G_mod" localSheetId="0">Gap30deg!$J$44</definedName>
    <definedName name="G_mod" localSheetId="1">Gap60deg!$J$44</definedName>
    <definedName name="G_mod" localSheetId="2">Gap90deg!$J$44</definedName>
    <definedName name="gap.angle" localSheetId="3">Gap120deg!$J$158</definedName>
    <definedName name="gap.angle" localSheetId="0">Gap30deg!$J$158</definedName>
    <definedName name="gap.angle" localSheetId="1">Gap60deg!$J$158</definedName>
    <definedName name="gap.angle" localSheetId="2">Gap90deg!$J$158</definedName>
    <definedName name="gap.COV" localSheetId="3">Gap120deg!$J$129</definedName>
    <definedName name="gap.COV" localSheetId="0">Gap30deg!$J$129</definedName>
    <definedName name="gap.COV" localSheetId="1">Gap60deg!$J$129</definedName>
    <definedName name="gap.COV" localSheetId="2">Gap90deg!$J$129</definedName>
    <definedName name="gap.h" localSheetId="3">Gap120deg!$J$60</definedName>
    <definedName name="gap.h" localSheetId="0">Gap30deg!$J$60</definedName>
    <definedName name="gap.h" localSheetId="1">Gap60deg!$J$60</definedName>
    <definedName name="gap.h" localSheetId="2">Gap90deg!$J$60</definedName>
    <definedName name="gap.k_fac" localSheetId="3">Gap120deg!$J$132</definedName>
    <definedName name="gap.k_fac" localSheetId="0">Gap30deg!$J$132</definedName>
    <definedName name="gap.k_fac" localSheetId="1">Gap60deg!$J$132</definedName>
    <definedName name="gap.k_fac" localSheetId="2">Gap90deg!$J$132</definedName>
    <definedName name="gap.k_fl" localSheetId="3">Gap120deg!$J$136</definedName>
    <definedName name="gap.k_fl" localSheetId="0">Gap30deg!$J$136</definedName>
    <definedName name="gap.k_fl" localSheetId="1">Gap60deg!$J$136</definedName>
    <definedName name="gap.k_fl" localSheetId="2">Gap90deg!$J$136</definedName>
    <definedName name="gap.k_mean" localSheetId="3">Gap120deg!$J$128</definedName>
    <definedName name="gap.k_mean" localSheetId="0">Gap30deg!$J$128</definedName>
    <definedName name="gap.k_mean" localSheetId="1">Gap60deg!$J$128</definedName>
    <definedName name="gap.k_mean" localSheetId="2">Gap90deg!$J$128</definedName>
    <definedName name="gap.k_shell" localSheetId="3">Gap120deg!$J$133</definedName>
    <definedName name="gap.k_shell" localSheetId="0">Gap30deg!$J$133</definedName>
    <definedName name="gap.k_shell" localSheetId="1">Gap60deg!$J$133</definedName>
    <definedName name="gap.k_shell" localSheetId="2">Gap90deg!$J$133</definedName>
    <definedName name="gap.L" localSheetId="3">Gap120deg!$J$61</definedName>
    <definedName name="gap.L" localSheetId="0">Gap30deg!$J$61</definedName>
    <definedName name="gap.L" localSheetId="1">Gap60deg!$J$61</definedName>
    <definedName name="gap.L" localSheetId="2">Gap90deg!$J$61</definedName>
    <definedName name="gap.stiffness" localSheetId="3">Gap120deg!$J$137</definedName>
    <definedName name="gap.stiffness" localSheetId="0">Gap30deg!$J$137</definedName>
    <definedName name="gap.stiffness" localSheetId="1">Gap60deg!$J$137</definedName>
    <definedName name="gap.stiffness" localSheetId="2">Gap90deg!$J$137</definedName>
    <definedName name="gap_angle" localSheetId="4">'AMD1'!$G$21</definedName>
    <definedName name="I_tg" localSheetId="3">Gap120deg!$J$161</definedName>
    <definedName name="I_tg" localSheetId="0">Gap30deg!$J$161</definedName>
    <definedName name="I_tg" localSheetId="1">Gap60deg!$J$161</definedName>
    <definedName name="I_tg" localSheetId="2">Gap90deg!$J$161</definedName>
    <definedName name="k_seg" localSheetId="3">Gap120deg!$J$141</definedName>
    <definedName name="k_seg" localSheetId="0">Gap30deg!$J$141</definedName>
    <definedName name="k_seg" localSheetId="1">Gap60deg!$J$141</definedName>
    <definedName name="k_seg" localSheetId="2">Gap90deg!$J$141</definedName>
    <definedName name="Ms_coeff.comp" localSheetId="3">Gap120deg!$I$120</definedName>
    <definedName name="Ms_coeff.comp" localSheetId="0">Gap30deg!$I$120</definedName>
    <definedName name="Ms_coeff.comp" localSheetId="1">Gap60deg!$I$120</definedName>
    <definedName name="Ms_coeff.comp" localSheetId="2">Gap90deg!$I$120</definedName>
    <definedName name="Ms_coeff.const" localSheetId="3">Gap120deg!$I$121</definedName>
    <definedName name="Ms_coeff.const" localSheetId="0">Gap30deg!$I$121</definedName>
    <definedName name="Ms_coeff.const" localSheetId="1">Gap60deg!$I$121</definedName>
    <definedName name="Ms_coeff.const" localSheetId="2">Gap90deg!$I$121</definedName>
    <definedName name="Ms_coeff.tens" localSheetId="3">Gap120deg!$I$119</definedName>
    <definedName name="Ms_coeff.tens" localSheetId="0">Gap30deg!$I$119</definedName>
    <definedName name="Ms_coeff.tens" localSheetId="1">Gap60deg!$I$119</definedName>
    <definedName name="Ms_coeff.tens" localSheetId="2">Gap90deg!$I$119</definedName>
    <definedName name="point1.Fs" localSheetId="3">Gap120deg!$K$83</definedName>
    <definedName name="point1.Fs" localSheetId="0">Gap30deg!$K$83</definedName>
    <definedName name="point1.Fs" localSheetId="1">Gap60deg!$K$83</definedName>
    <definedName name="point1.Fs" localSheetId="2">Gap90deg!$K$83</definedName>
    <definedName name="point1.Ms" localSheetId="3">Gap120deg!$K$113</definedName>
    <definedName name="point1.Ms" localSheetId="0">Gap30deg!$K$113</definedName>
    <definedName name="point1.Ms" localSheetId="1">Gap60deg!$K$113</definedName>
    <definedName name="point1.Ms" localSheetId="2">Gap90deg!$K$113</definedName>
    <definedName name="point1.Z" localSheetId="3">Gap120deg!$J$83</definedName>
    <definedName name="point1.Z" localSheetId="0">Gap30deg!$J$83</definedName>
    <definedName name="point1.Z" localSheetId="1">Gap60deg!$J$83</definedName>
    <definedName name="point1.Z" localSheetId="2">Gap90deg!$J$83</definedName>
    <definedName name="point2.Fs" localSheetId="3">Gap120deg!$K$84</definedName>
    <definedName name="point2.Fs" localSheetId="0">Gap30deg!$K$84</definedName>
    <definedName name="point2.Fs" localSheetId="1">Gap60deg!$K$84</definedName>
    <definedName name="point2.Fs" localSheetId="2">Gap90deg!$K$84</definedName>
    <definedName name="point2.Ms" localSheetId="3">Gap120deg!$K$114</definedName>
    <definedName name="point2.Ms" localSheetId="0">Gap30deg!$K$114</definedName>
    <definedName name="point2.Ms" localSheetId="1">Gap60deg!$K$114</definedName>
    <definedName name="point2.Ms" localSheetId="2">Gap90deg!$K$114</definedName>
    <definedName name="point2.Z" localSheetId="3">Gap120deg!$J$84</definedName>
    <definedName name="point2.Z" localSheetId="0">Gap30deg!$J$84</definedName>
    <definedName name="point2.Z" localSheetId="1">Gap60deg!$J$84</definedName>
    <definedName name="point2.Z" localSheetId="2">Gap90deg!$J$84</definedName>
    <definedName name="point3.Fs" localSheetId="3">Gap120deg!$K$85</definedName>
    <definedName name="point3.Fs" localSheetId="0">Gap30deg!$K$85</definedName>
    <definedName name="point3.Fs" localSheetId="1">Gap60deg!$K$85</definedName>
    <definedName name="point3.Fs" localSheetId="2">Gap90deg!$K$85</definedName>
    <definedName name="point3.Ms" localSheetId="3">Gap120deg!$K$115</definedName>
    <definedName name="point3.Ms" localSheetId="0">Gap30deg!$K$115</definedName>
    <definedName name="point3.Ms" localSheetId="1">Gap60deg!$K$115</definedName>
    <definedName name="point3.Ms" localSheetId="2">Gap90deg!$K$115</definedName>
    <definedName name="point3.Z" localSheetId="3">Gap120deg!$J$85</definedName>
    <definedName name="point3.Z" localSheetId="0">Gap30deg!$J$85</definedName>
    <definedName name="point3.Z" localSheetId="1">Gap60deg!$J$85</definedName>
    <definedName name="point3.Z" localSheetId="2">Gap90deg!$J$85</definedName>
    <definedName name="point4.Fs" localSheetId="3">Gap120deg!$K$86</definedName>
    <definedName name="point4.Fs" localSheetId="0">Gap30deg!$K$86</definedName>
    <definedName name="point4.Fs" localSheetId="1">Gap60deg!$K$86</definedName>
    <definedName name="point4.Fs" localSheetId="2">Gap90deg!$K$86</definedName>
    <definedName name="point4.Ms" localSheetId="3">Gap120deg!$K$116</definedName>
    <definedName name="point4.Ms" localSheetId="0">Gap30deg!$K$116</definedName>
    <definedName name="point4.Ms" localSheetId="1">Gap60deg!$K$116</definedName>
    <definedName name="point4.Ms" localSheetId="2">Gap90deg!$K$116</definedName>
    <definedName name="point4.Z" localSheetId="3">Gap120deg!$J$86</definedName>
    <definedName name="point4.Z" localSheetId="0">Gap30deg!$J$86</definedName>
    <definedName name="point4.Z" localSheetId="1">Gap60deg!$J$86</definedName>
    <definedName name="point4.Z" localSheetId="2">Gap90deg!$J$86</definedName>
    <definedName name="polynomial_initial_slope" localSheetId="3">Gap120deg!$J$150</definedName>
    <definedName name="polynomial_initial_slope" localSheetId="0">Gap30deg!$J$150</definedName>
    <definedName name="polynomial_initial_slope" localSheetId="1">Gap60deg!$J$150</definedName>
    <definedName name="polynomial_initial_slope" localSheetId="2">Gap90deg!$J$150</definedName>
    <definedName name="_xlnm.Print_Area" localSheetId="3">Gap120deg!$A$11:$K$174</definedName>
    <definedName name="_xlnm.Print_Area" localSheetId="0">Gap30deg!$A$11:$K$174</definedName>
    <definedName name="_xlnm.Print_Area" localSheetId="1">Gap60deg!$A$11:$K$174</definedName>
    <definedName name="_xlnm.Print_Area" localSheetId="2">Gap90deg!$A$11:$K$174</definedName>
    <definedName name="Radius" localSheetId="3">Gap120deg!$J$41</definedName>
    <definedName name="Radius" localSheetId="0">Gap30deg!$J$41</definedName>
    <definedName name="Radius" localSheetId="1">Gap60deg!$J$41</definedName>
    <definedName name="Radius" localSheetId="2">Gap90deg!$J$41</definedName>
    <definedName name="sheet_name" localSheetId="4">'AMD1'!$G$23</definedName>
    <definedName name="shell_arc_length" localSheetId="3">Gap120deg!$J$40</definedName>
    <definedName name="shell_arc_length" localSheetId="0">Gap30deg!$J$40</definedName>
    <definedName name="shell_arc_length" localSheetId="1">Gap60deg!$J$40</definedName>
    <definedName name="shell_arc_length" localSheetId="2">Gap90deg!$J$40</definedName>
    <definedName name="shell_thickness" localSheetId="3">Gap120deg!$J$38</definedName>
    <definedName name="shell_thickness" localSheetId="0">Gap30deg!$J$38</definedName>
    <definedName name="shell_thickness" localSheetId="1">Gap60deg!$J$38</definedName>
    <definedName name="shell_thickness" localSheetId="2">Gap90deg!$J$38</definedName>
    <definedName name="stiffness_correction_factor" localSheetId="3">Gap120deg!$J$142</definedName>
    <definedName name="stiffness_correction_factor" localSheetId="0">Gap30deg!$J$142</definedName>
    <definedName name="stiffness_correction_factor" localSheetId="1">Gap60deg!$J$142</definedName>
    <definedName name="stiffness_correction_factor" localSheetId="2">Gap90deg!$J$142</definedName>
    <definedName name="t" localSheetId="3">Gap120deg!$J$39</definedName>
    <definedName name="t" localSheetId="0">Gap30deg!$J$39</definedName>
    <definedName name="t" localSheetId="1">Gap60deg!$J$39</definedName>
    <definedName name="t" localSheetId="2">Gap90deg!$J$39</definedName>
    <definedName name="TemplateTitle" localSheetId="3">Gap120deg!$B$1</definedName>
    <definedName name="TemplateTitle" localSheetId="0">Gap30deg!$B$1</definedName>
    <definedName name="TemplateTitle" localSheetId="1">Gap60deg!$B$1</definedName>
    <definedName name="TemplateTitle" localSheetId="2">Gap90deg!$B$1</definedName>
    <definedName name="TemplateVersion" localSheetId="3">Gap120deg!$K$1</definedName>
    <definedName name="TemplateVersion" localSheetId="0">Gap30deg!$K$1</definedName>
    <definedName name="TemplateVersion" localSheetId="1">Gap60deg!$K$1</definedName>
    <definedName name="TemplateVersion" localSheetId="2">Gap90deg!$K$1</definedName>
    <definedName name="Title" localSheetId="3">Gap120deg!$B$11</definedName>
    <definedName name="Title" localSheetId="0">Gap30deg!$B$11</definedName>
    <definedName name="Title" localSheetId="1">Gap60deg!$B$11</definedName>
    <definedName name="Title" localSheetId="2">Gap90deg!$B$11</definedName>
    <definedName name="true_force_initial_slope" localSheetId="3">Gap120deg!$J$163</definedName>
    <definedName name="true_force_initial_slope" localSheetId="0">Gap30deg!$J$163</definedName>
    <definedName name="true_force_initial_slope" localSheetId="1">Gap60deg!$J$163</definedName>
    <definedName name="true_force_initial_slope" localSheetId="2">Gap90deg!$J$163</definedName>
    <definedName name="true_moment_initial_slope" localSheetId="3">Gap120deg!$J$164</definedName>
    <definedName name="true_moment_initial_slope" localSheetId="0">Gap30deg!$J$164</definedName>
    <definedName name="true_moment_initial_slope" localSheetId="1">Gap60deg!$J$164</definedName>
    <definedName name="true_moment_initial_slope" localSheetId="2">Gap90deg!$J$164</definedName>
    <definedName name="u" localSheetId="3">Gap120deg!$J$140</definedName>
    <definedName name="u" localSheetId="0">Gap30deg!$J$140</definedName>
    <definedName name="u" localSheetId="1">Gap60deg!$J$140</definedName>
    <definedName name="u" localSheetId="2">Gap90deg!$J$140</definedName>
    <definedName name="u_tol" localSheetId="3">Gap120deg!$J$127</definedName>
    <definedName name="u_tol" localSheetId="0">Gap30deg!$J$127</definedName>
    <definedName name="u_tol" localSheetId="1">Gap60deg!$J$127</definedName>
    <definedName name="u_tol" localSheetId="2">Gap90deg!$J$127</definedName>
    <definedName name="Z_dw" localSheetId="3">Gap120deg!$J$42</definedName>
    <definedName name="Z_dw" localSheetId="0">Gap30deg!$J$42</definedName>
    <definedName name="Z_dw" localSheetId="1">Gap60deg!$J$42</definedName>
    <definedName name="Z_dw" localSheetId="2">Gap90deg!$J$42</definedName>
    <definedName name="Z0" localSheetId="3">Gap120deg!$J$145</definedName>
    <definedName name="Z0" localSheetId="0">Gap30deg!$J$145</definedName>
    <definedName name="Z0" localSheetId="1">Gap60deg!$J$145</definedName>
    <definedName name="Z0" localSheetId="2">Gap90deg!$J$145</definedName>
    <definedName name="Z2_tilde" localSheetId="3">Gap120deg!$J$146</definedName>
    <definedName name="Z2_tilde" localSheetId="0">Gap30deg!$J$146</definedName>
    <definedName name="Z2_tilde" localSheetId="1">Gap60deg!$J$146</definedName>
    <definedName name="Z2_tilde" localSheetId="2">Gap90deg!$J$146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5" l="1"/>
  <c r="J128" i="15"/>
  <c r="J128" i="14"/>
  <c r="D18" i="15"/>
  <c r="D16" i="15"/>
  <c r="D15" i="15"/>
  <c r="D14" i="15"/>
  <c r="D13" i="15"/>
  <c r="D18" i="13"/>
  <c r="D17" i="13"/>
  <c r="D16" i="13"/>
  <c r="D15" i="13"/>
  <c r="D14" i="13"/>
  <c r="D13" i="13"/>
  <c r="D13" i="14"/>
  <c r="D14" i="14"/>
  <c r="D15" i="14"/>
  <c r="D18" i="14"/>
  <c r="D17" i="14"/>
  <c r="S154" i="15"/>
  <c r="S153" i="15"/>
  <c r="A124" i="15"/>
  <c r="A157" i="15" s="1"/>
  <c r="J116" i="15"/>
  <c r="J115" i="15"/>
  <c r="J114" i="15"/>
  <c r="J113" i="15"/>
  <c r="A94" i="15"/>
  <c r="A112" i="15" s="1"/>
  <c r="A64" i="15"/>
  <c r="A82" i="15" s="1"/>
  <c r="A21" i="15"/>
  <c r="A59" i="15" s="1"/>
  <c r="S154" i="14"/>
  <c r="S153" i="14"/>
  <c r="A124" i="14"/>
  <c r="A157" i="14" s="1"/>
  <c r="J116" i="14"/>
  <c r="J115" i="14"/>
  <c r="J114" i="14"/>
  <c r="J113" i="14"/>
  <c r="A94" i="14"/>
  <c r="A112" i="14" s="1"/>
  <c r="A64" i="14"/>
  <c r="A88" i="14" s="1"/>
  <c r="A21" i="14"/>
  <c r="A59" i="14" s="1"/>
  <c r="D16" i="14"/>
  <c r="S154" i="13"/>
  <c r="S153" i="13"/>
  <c r="A124" i="13"/>
  <c r="A157" i="13" s="1"/>
  <c r="J116" i="13"/>
  <c r="J115" i="13"/>
  <c r="J114" i="13"/>
  <c r="J113" i="13"/>
  <c r="A94" i="13"/>
  <c r="A112" i="13" s="1"/>
  <c r="A64" i="13"/>
  <c r="A82" i="13" s="1"/>
  <c r="A21" i="13"/>
  <c r="A59" i="13" s="1"/>
  <c r="G23" i="12"/>
  <c r="G22" i="12"/>
  <c r="E106" i="12" s="1" a="1"/>
  <c r="E106" i="12" s="1"/>
  <c r="J129" i="2"/>
  <c r="S153" i="2"/>
  <c r="S154" i="2"/>
  <c r="D16" i="2"/>
  <c r="F69" i="12" a="1"/>
  <c r="F76" i="12" a="1"/>
  <c r="F61" i="12" a="1"/>
  <c r="F96" i="12" a="1"/>
  <c r="F106" i="12" a="1"/>
  <c r="F100" i="12" a="1"/>
  <c r="F82" i="12" a="1"/>
  <c r="F38" i="12" a="1"/>
  <c r="F36" i="12" a="1"/>
  <c r="F75" i="12" a="1"/>
  <c r="F67" i="12" a="1"/>
  <c r="F101" i="12" a="1"/>
  <c r="F89" i="12" a="1"/>
  <c r="F72" i="12" a="1"/>
  <c r="F105" i="12" a="1"/>
  <c r="F53" i="12" a="1"/>
  <c r="F52" i="12" a="1"/>
  <c r="F70" i="12" a="1"/>
  <c r="F92" i="12" a="1"/>
  <c r="F37" i="12" a="1"/>
  <c r="F85" i="12" a="1"/>
  <c r="F77" i="12" a="1"/>
  <c r="F60" i="12" a="1"/>
  <c r="F83" i="12" a="1"/>
  <c r="F74" i="12" a="1"/>
  <c r="F95" i="12" a="1"/>
  <c r="F71" i="12" a="1"/>
  <c r="F87" i="12" a="1"/>
  <c r="F31" i="12" a="1"/>
  <c r="F30" i="12" a="1"/>
  <c r="F88" i="12" a="1"/>
  <c r="F94" i="12" a="1"/>
  <c r="F51" i="12" a="1"/>
  <c r="F50" i="12" a="1"/>
  <c r="F29" i="12" a="1"/>
  <c r="F48" i="12" a="1"/>
  <c r="F49" i="12" a="1"/>
  <c r="F60" i="12" l="1"/>
  <c r="F61" i="12"/>
  <c r="F69" i="12"/>
  <c r="A131" i="15"/>
  <c r="A46" i="15"/>
  <c r="F100" i="12"/>
  <c r="A88" i="15"/>
  <c r="A35" i="15"/>
  <c r="A82" i="14"/>
  <c r="A35" i="14"/>
  <c r="A46" i="13"/>
  <c r="A35" i="13"/>
  <c r="A88" i="13"/>
  <c r="A131" i="13"/>
  <c r="F101" i="12"/>
  <c r="F36" i="12"/>
  <c r="F38" i="12"/>
  <c r="F88" i="12"/>
  <c r="F67" i="12"/>
  <c r="F50" i="12"/>
  <c r="A118" i="13"/>
  <c r="A152" i="13"/>
  <c r="A118" i="14"/>
  <c r="A152" i="14"/>
  <c r="A46" i="14"/>
  <c r="A131" i="14"/>
  <c r="A118" i="15"/>
  <c r="A152" i="15"/>
  <c r="A126" i="15"/>
  <c r="A144" i="15"/>
  <c r="A139" i="15"/>
  <c r="A149" i="15"/>
  <c r="A126" i="14"/>
  <c r="A144" i="14"/>
  <c r="A139" i="14"/>
  <c r="A149" i="14"/>
  <c r="A139" i="13"/>
  <c r="A126" i="13"/>
  <c r="A144" i="13"/>
  <c r="A149" i="13"/>
  <c r="F106" i="12"/>
  <c r="F105" i="12"/>
  <c r="F96" i="12"/>
  <c r="F95" i="12"/>
  <c r="F94" i="12"/>
  <c r="F92" i="12"/>
  <c r="F89" i="12"/>
  <c r="F87" i="12"/>
  <c r="F85" i="12"/>
  <c r="F83" i="12"/>
  <c r="F82" i="12"/>
  <c r="F77" i="12"/>
  <c r="F76" i="12"/>
  <c r="F75" i="12"/>
  <c r="F74" i="12"/>
  <c r="F72" i="12"/>
  <c r="F71" i="12"/>
  <c r="F70" i="12"/>
  <c r="F53" i="12"/>
  <c r="F52" i="12"/>
  <c r="F51" i="12"/>
  <c r="F49" i="12"/>
  <c r="F48" i="12"/>
  <c r="F37" i="12"/>
  <c r="F31" i="12"/>
  <c r="F30" i="12"/>
  <c r="F29" i="12"/>
  <c r="E32" i="12" a="1"/>
  <c r="E32" i="12" s="1"/>
  <c r="E36" i="12" a="1"/>
  <c r="E36" i="12" s="1"/>
  <c r="E44" i="12" a="1"/>
  <c r="E44" i="12" s="1"/>
  <c r="E49" i="12" a="1"/>
  <c r="E49" i="12" s="1"/>
  <c r="E53" i="12" a="1"/>
  <c r="E53" i="12" s="1"/>
  <c r="E57" i="12" a="1"/>
  <c r="E57" i="12" s="1"/>
  <c r="E61" i="12" a="1"/>
  <c r="E61" i="12" s="1"/>
  <c r="E73" i="12" a="1"/>
  <c r="E73" i="12" s="1"/>
  <c r="E83" i="12" a="1"/>
  <c r="E83" i="12" s="1"/>
  <c r="E87" i="12" a="1"/>
  <c r="E87" i="12" s="1"/>
  <c r="E100" i="12" a="1"/>
  <c r="E100" i="12" s="1"/>
  <c r="E29" i="12" a="1"/>
  <c r="E29" i="12" s="1"/>
  <c r="E33" i="12" a="1"/>
  <c r="E33" i="12" s="1"/>
  <c r="E37" i="12" a="1"/>
  <c r="E37" i="12" s="1"/>
  <c r="E41" i="12" a="1"/>
  <c r="E41" i="12" s="1"/>
  <c r="E45" i="12" a="1"/>
  <c r="E45" i="12" s="1"/>
  <c r="E50" i="12" a="1"/>
  <c r="E50" i="12" s="1"/>
  <c r="E54" i="12" a="1"/>
  <c r="E54" i="12" s="1"/>
  <c r="E58" i="12" a="1"/>
  <c r="E58" i="12" s="1"/>
  <c r="E67" i="12" a="1"/>
  <c r="E67" i="12" s="1"/>
  <c r="E70" i="12" a="1"/>
  <c r="E70" i="12" s="1"/>
  <c r="E74" i="12" a="1"/>
  <c r="E74" i="12" s="1"/>
  <c r="E85" i="12" a="1"/>
  <c r="E85" i="12" s="1"/>
  <c r="E91" i="12" a="1"/>
  <c r="E91" i="12" s="1"/>
  <c r="E95" i="12" a="1"/>
  <c r="E95" i="12" s="1"/>
  <c r="E101" i="12" a="1"/>
  <c r="E101" i="12" s="1"/>
  <c r="E30" i="12" a="1"/>
  <c r="E30" i="12" s="1"/>
  <c r="E34" i="12" a="1"/>
  <c r="E34" i="12" s="1"/>
  <c r="E38" i="12" a="1"/>
  <c r="E38" i="12" s="1"/>
  <c r="E42" i="12" a="1"/>
  <c r="E42" i="12" s="1"/>
  <c r="E46" i="12" a="1"/>
  <c r="E46" i="12" s="1"/>
  <c r="E51" i="12" a="1"/>
  <c r="E51" i="12" s="1"/>
  <c r="E55" i="12" a="1"/>
  <c r="E55" i="12" s="1"/>
  <c r="E59" i="12" a="1"/>
  <c r="E59" i="12" s="1"/>
  <c r="E68" i="12" a="1"/>
  <c r="E68" i="12" s="1"/>
  <c r="E71" i="12" a="1"/>
  <c r="E71" i="12" s="1"/>
  <c r="E75" i="12" a="1"/>
  <c r="E75" i="12" s="1"/>
  <c r="E81" i="12" a="1"/>
  <c r="E81" i="12" s="1"/>
  <c r="E88" i="12" a="1"/>
  <c r="E88" i="12" s="1"/>
  <c r="E92" i="12" a="1"/>
  <c r="E92" i="12" s="1"/>
  <c r="E96" i="12" a="1"/>
  <c r="E96" i="12" s="1"/>
  <c r="E105" i="12" a="1"/>
  <c r="E105" i="12" s="1"/>
  <c r="E28" i="12" a="1"/>
  <c r="E28" i="12" s="1"/>
  <c r="E40" i="12" a="1"/>
  <c r="E40" i="12" s="1"/>
  <c r="E77" i="12" a="1"/>
  <c r="E77" i="12" s="1"/>
  <c r="E31" i="12" a="1"/>
  <c r="E31" i="12" s="1"/>
  <c r="E35" i="12" a="1"/>
  <c r="E35" i="12" s="1"/>
  <c r="E39" i="12" a="1"/>
  <c r="E39" i="12" s="1"/>
  <c r="E43" i="12" a="1"/>
  <c r="E43" i="12" s="1"/>
  <c r="E48" i="12" a="1"/>
  <c r="E48" i="12" s="1"/>
  <c r="E52" i="12" a="1"/>
  <c r="E52" i="12" s="1"/>
  <c r="E56" i="12" a="1"/>
  <c r="E56" i="12" s="1"/>
  <c r="E60" i="12" a="1"/>
  <c r="E60" i="12" s="1"/>
  <c r="E69" i="12" a="1"/>
  <c r="E69" i="12" s="1"/>
  <c r="E72" i="12" a="1"/>
  <c r="E72" i="12" s="1"/>
  <c r="E76" i="12" a="1"/>
  <c r="E76" i="12" s="1"/>
  <c r="E82" i="12" a="1"/>
  <c r="E82" i="12" s="1"/>
  <c r="E86" i="12" a="1"/>
  <c r="E86" i="12" s="1"/>
  <c r="E89" i="12" a="1"/>
  <c r="E89" i="12" s="1"/>
  <c r="E94" i="12" a="1"/>
  <c r="E94" i="12" s="1"/>
  <c r="A124" i="2"/>
  <c r="J116" i="2"/>
  <c r="J115" i="2"/>
  <c r="J114" i="2"/>
  <c r="J113" i="2"/>
  <c r="A94" i="2"/>
  <c r="A118" i="2" s="1"/>
  <c r="A21" i="2"/>
  <c r="A59" i="2" s="1"/>
  <c r="A64" i="2"/>
  <c r="A82" i="2" s="1"/>
  <c r="G61" i="12" l="1"/>
  <c r="G60" i="12"/>
  <c r="G69" i="12"/>
  <c r="G100" i="12"/>
  <c r="G106" i="12"/>
  <c r="G95" i="12"/>
  <c r="G30" i="12"/>
  <c r="G94" i="12"/>
  <c r="G67" i="12"/>
  <c r="G88" i="12"/>
  <c r="G29" i="12"/>
  <c r="G101" i="12"/>
  <c r="G105" i="12"/>
  <c r="G38" i="12"/>
  <c r="G83" i="12"/>
  <c r="G85" i="12"/>
  <c r="G53" i="12"/>
  <c r="G77" i="12"/>
  <c r="G37" i="12"/>
  <c r="G50" i="12"/>
  <c r="G75" i="12"/>
  <c r="G96" i="12"/>
  <c r="G92" i="12"/>
  <c r="G89" i="12"/>
  <c r="G87" i="12"/>
  <c r="G82" i="12"/>
  <c r="G76" i="12"/>
  <c r="G74" i="12"/>
  <c r="G72" i="12"/>
  <c r="G71" i="12"/>
  <c r="G70" i="12"/>
  <c r="G52" i="12"/>
  <c r="G51" i="12"/>
  <c r="G49" i="12"/>
  <c r="G48" i="12"/>
  <c r="G31" i="12"/>
  <c r="G36" i="12"/>
  <c r="A157" i="2"/>
  <c r="A126" i="2"/>
  <c r="A149" i="2"/>
  <c r="A152" i="2"/>
  <c r="A139" i="2"/>
  <c r="A144" i="2"/>
  <c r="A131" i="2"/>
  <c r="A35" i="2"/>
  <c r="A46" i="2"/>
  <c r="A112" i="2"/>
  <c r="A88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<sst xmlns="http://schemas.openxmlformats.org/spreadsheetml/2006/main" count="1496" uniqueCount="312">
  <si>
    <t>A</t>
  </si>
  <si>
    <t>u</t>
  </si>
  <si>
    <t>a*</t>
  </si>
  <si>
    <t>c)</t>
  </si>
  <si>
    <t>b)</t>
  </si>
  <si>
    <t>a)</t>
  </si>
  <si>
    <t>e)</t>
  </si>
  <si>
    <t>d)</t>
  </si>
  <si>
    <t>mm</t>
  </si>
  <si>
    <t>kN</t>
  </si>
  <si>
    <t xml:space="preserve">
</t>
  </si>
  <si>
    <t>approver</t>
  </si>
  <si>
    <t>checker</t>
  </si>
  <si>
    <t>author</t>
  </si>
  <si>
    <t>date</t>
  </si>
  <si>
    <t>description</t>
  </si>
  <si>
    <t>version</t>
  </si>
  <si>
    <t>Describe here the template. This text should provide the user with instruction about how to use the template.</t>
  </si>
  <si>
    <t>1.5</t>
  </si>
  <si>
    <t>ver.</t>
  </si>
  <si>
    <t>A4 Excel Calculation Template</t>
  </si>
  <si>
    <t>Flange Segment Parameters</t>
  </si>
  <si>
    <t>Distance between inner face of the flange and center of the bolt hole:</t>
  </si>
  <si>
    <t>a =</t>
  </si>
  <si>
    <t>Distance between center of the bolt hole and center-line of the shell:</t>
  </si>
  <si>
    <t>b =</t>
  </si>
  <si>
    <t>Shell thickness:</t>
  </si>
  <si>
    <t>s =</t>
  </si>
  <si>
    <t>Flange thickness:</t>
  </si>
  <si>
    <t>t =</t>
  </si>
  <si>
    <r>
      <t>Flange Segment Analytical Model for 30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</si>
  <si>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t>Shell arc length:</t>
  </si>
  <si>
    <t>c =</t>
  </si>
  <si>
    <t>R =</t>
  </si>
  <si>
    <t>f)</t>
  </si>
  <si>
    <t>Shell pull at rest:</t>
  </si>
  <si>
    <r>
      <t>Z</t>
    </r>
    <r>
      <rPr>
        <vertAlign val="subscript"/>
        <sz val="10"/>
        <color rgb="FF000000"/>
        <rFont val="Consolas"/>
        <family val="3"/>
      </rPr>
      <t>dw</t>
    </r>
    <r>
      <rPr>
        <sz val="10"/>
        <color rgb="FF000000"/>
        <rFont val="Consolas"/>
        <family val="3"/>
      </rPr>
      <t xml:space="preserve"> =</t>
    </r>
  </si>
  <si>
    <t>Bolt pretension:</t>
  </si>
  <si>
    <t>g)</t>
  </si>
  <si>
    <t>h)</t>
  </si>
  <si>
    <t>i)</t>
  </si>
  <si>
    <r>
      <t>F</t>
    </r>
    <r>
      <rPr>
        <vertAlign val="subscript"/>
        <sz val="10"/>
        <color rgb="FF000000"/>
        <rFont val="Consolas"/>
        <family val="3"/>
      </rPr>
      <t>v</t>
    </r>
    <r>
      <rPr>
        <sz val="10"/>
        <color rgb="FF000000"/>
        <rFont val="Consolas"/>
        <family val="3"/>
      </rPr>
      <t xml:space="preserve"> =</t>
    </r>
  </si>
  <si>
    <t>Bolt thread pitch:</t>
  </si>
  <si>
    <t>j)</t>
  </si>
  <si>
    <t>P =</t>
  </si>
  <si>
    <t>M80</t>
  </si>
  <si>
    <t>Bolt hole diameter:</t>
  </si>
  <si>
    <t>Washer diameter:</t>
  </si>
  <si>
    <t>Gap height:</t>
  </si>
  <si>
    <t>Gap length:</t>
  </si>
  <si>
    <r>
      <t>L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</si>
  <si>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u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</si>
  <si>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o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</si>
  <si>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w</t>
    </r>
    <r>
      <rPr>
        <sz val="10"/>
        <color rgb="FF000000"/>
        <rFont val="Consolas"/>
        <family val="3"/>
      </rPr>
      <t xml:space="preserve"> =</t>
    </r>
  </si>
  <si>
    <t>k)</t>
  </si>
  <si>
    <t>Flange modulus of elasticity:</t>
  </si>
  <si>
    <t>Flange shear modulus:</t>
  </si>
  <si>
    <t>E =</t>
  </si>
  <si>
    <t>G =</t>
  </si>
  <si>
    <t>GPa</t>
  </si>
  <si>
    <r>
      <t>F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Axial Force as a function of the shell pull</t>
    </r>
  </si>
  <si>
    <t>Ms [N·m}:</t>
  </si>
  <si>
    <t>Reference points</t>
  </si>
  <si>
    <t>Z [kN]</t>
  </si>
  <si>
    <t>Fs [kN]</t>
  </si>
  <si>
    <t>Point 1: flange segment ar rest</t>
  </si>
  <si>
    <t>Point 2: flange at ultimate limit state</t>
  </si>
  <si>
    <t>Point 3: flange at small deformations</t>
  </si>
  <si>
    <t>Polynomial coefficients</t>
  </si>
  <si>
    <t>Point 4: gap completely closed</t>
  </si>
  <si>
    <r>
      <t>Tensize zone (Z &gt;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</si>
  <si>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r>
      <t>Compressive zone (Z4 &lt; Z &lt;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</si>
  <si>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r>
      <t>Closed gap zone (Z &lt; Z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):</t>
    </r>
  </si>
  <si>
    <r>
      <t>c</t>
    </r>
    <r>
      <rPr>
        <b/>
        <vertAlign val="subscript"/>
        <sz val="10"/>
        <color rgb="FFFFFFFF"/>
        <rFont val="Arial"/>
        <family val="2"/>
      </rPr>
      <t>1</t>
    </r>
  </si>
  <si>
    <r>
      <t>c</t>
    </r>
    <r>
      <rPr>
        <b/>
        <vertAlign val="subscript"/>
        <sz val="10"/>
        <color rgb="FFFFFFFF"/>
        <rFont val="Arial"/>
        <family val="2"/>
      </rPr>
      <t>2</t>
    </r>
  </si>
  <si>
    <r>
      <t>M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Bending Moment as a function of the shell pull</t>
    </r>
  </si>
  <si>
    <t>Ms [N·m]</t>
  </si>
  <si>
    <t>Reduced prying distance:</t>
  </si>
  <si>
    <t>a' =</t>
  </si>
  <si>
    <t>Ideal shell force at tensile ULS:</t>
  </si>
  <si>
    <r>
      <t>Z</t>
    </r>
    <r>
      <rPr>
        <vertAlign val="subscript"/>
        <sz val="10"/>
        <color rgb="FF000000"/>
        <rFont val="Consolas"/>
        <family val="3"/>
      </rPr>
      <t>0</t>
    </r>
    <r>
      <rPr>
        <sz val="10"/>
        <color rgb="FF000000"/>
        <rFont val="Consolas"/>
        <family val="3"/>
      </rPr>
      <t xml:space="preserve"> =</t>
    </r>
  </si>
  <si>
    <t>Cantilever shell force at tensile ULS:</t>
  </si>
  <si>
    <r>
      <t>Z</t>
    </r>
    <r>
      <rPr>
        <vertAlign val="subscript"/>
        <sz val="10"/>
        <color rgb="FF000000"/>
        <rFont val="Consolas"/>
        <family val="3"/>
      </rPr>
      <t>2,tilde</t>
    </r>
    <r>
      <rPr>
        <sz val="10"/>
        <color rgb="FF000000"/>
        <rFont val="Consolas"/>
        <family val="3"/>
      </rPr>
      <t xml:space="preserve"> =</t>
    </r>
  </si>
  <si>
    <t>Bolt bending stiffness:</t>
  </si>
  <si>
    <t>kN·m/rad</t>
  </si>
  <si>
    <t>Gap stiffness:</t>
  </si>
  <si>
    <r>
      <t>k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</si>
  <si>
    <t>kN/mm/m</t>
  </si>
  <si>
    <t>Shell force at closed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</si>
  <si>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</si>
  <si>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Stiffness correction factor:</t>
  </si>
  <si>
    <r>
      <t>α</t>
    </r>
    <r>
      <rPr>
        <vertAlign val="subscript"/>
        <sz val="10"/>
        <color rgb="FF000000"/>
        <rFont val="Aptos Narrow"/>
        <family val="2"/>
      </rPr>
      <t>k</t>
    </r>
    <r>
      <rPr>
        <sz val="10"/>
        <color rgb="FF000000"/>
        <rFont val="Aptos Narrow"/>
        <family val="2"/>
      </rPr>
      <t xml:space="preserve"> =</t>
    </r>
  </si>
  <si>
    <t>-</t>
  </si>
  <si>
    <t>Fs polynomial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</si>
  <si>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ini,mod</t>
    </r>
    <r>
      <rPr>
        <sz val="10"/>
        <color rgb="FF000000"/>
        <rFont val="Consolas"/>
        <family val="3"/>
      </rPr>
      <t xml:space="preserve"> =</t>
    </r>
  </si>
  <si>
    <t>Fs polynomial true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</si>
  <si>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ini,true</t>
    </r>
    <r>
      <rPr>
        <sz val="10"/>
        <color rgb="FF000000"/>
        <rFont val="Consolas"/>
        <family val="3"/>
      </rPr>
      <t xml:space="preserve"> =</t>
    </r>
  </si>
  <si>
    <t>Ms polynomial true initial slope:</t>
  </si>
  <si>
    <r>
      <t>χ</t>
    </r>
    <r>
      <rPr>
        <vertAlign val="subscript"/>
        <sz val="10"/>
        <color rgb="FF000000"/>
        <rFont val="Consolas"/>
        <family val="3"/>
      </rPr>
      <t>ini,true,M</t>
    </r>
    <r>
      <rPr>
        <sz val="10"/>
        <color rgb="FF000000"/>
        <rFont val="Consolas"/>
        <family val="3"/>
      </rPr>
      <t xml:space="preserve"> =</t>
    </r>
  </si>
  <si>
    <t>D</t>
  </si>
  <si>
    <r>
      <t>c</t>
    </r>
    <r>
      <rPr>
        <b/>
        <vertAlign val="subscript"/>
        <sz val="10"/>
        <color rgb="FFFFFFFF"/>
        <rFont val="Arial"/>
        <family val="2"/>
      </rPr>
      <t>0</t>
    </r>
  </si>
  <si>
    <t>MPa</t>
  </si>
  <si>
    <t>Date:</t>
  </si>
  <si>
    <t>Revision:</t>
  </si>
  <si>
    <t>Subject:</t>
  </si>
  <si>
    <t>Project name:</t>
  </si>
  <si>
    <t>Client:</t>
  </si>
  <si>
    <t>Project number:</t>
  </si>
  <si>
    <t>SP2200052</t>
  </si>
  <si>
    <t>Bolt and Beautiful</t>
  </si>
  <si>
    <t>Stichting GROW</t>
  </si>
  <si>
    <t>Flange Parameters</t>
  </si>
  <si>
    <t>Bolt parameters</t>
  </si>
  <si>
    <t>Gap parameters</t>
  </si>
  <si>
    <t>Bolt nominal diameter:</t>
  </si>
  <si>
    <t>Bolt shank diameter:</t>
  </si>
  <si>
    <t>Bolt shank length:</t>
  </si>
  <si>
    <r>
      <t>D</t>
    </r>
    <r>
      <rPr>
        <vertAlign val="subscript"/>
        <sz val="10"/>
        <color rgb="FF000000"/>
        <rFont val="Consolas"/>
        <family val="3"/>
      </rPr>
      <t>n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</si>
  <si>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</si>
  <si>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r>
      <t>L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</si>
  <si>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t>Bolt material yield stress:</t>
  </si>
  <si>
    <t>Bolt material ultimate tensile stress:</t>
  </si>
  <si>
    <r>
      <t>f</t>
    </r>
    <r>
      <rPr>
        <vertAlign val="subscript"/>
        <sz val="10"/>
        <color rgb="FF000000"/>
        <rFont val="Consolas"/>
        <family val="3"/>
      </rPr>
      <t>y</t>
    </r>
    <r>
      <rPr>
        <sz val="10"/>
        <color rgb="FF000000"/>
        <rFont val="Consolas"/>
        <family val="3"/>
      </rPr>
      <t xml:space="preserve"> =</t>
    </r>
  </si>
  <si>
    <r>
      <t>f</t>
    </r>
    <r>
      <rPr>
        <vertAlign val="subscript"/>
        <sz val="10"/>
        <color rgb="FF000000"/>
        <rFont val="Consolas"/>
        <family val="3"/>
      </rPr>
      <t>u</t>
    </r>
    <r>
      <rPr>
        <sz val="10"/>
        <color rgb="FF000000"/>
        <rFont val="Consolas"/>
        <family val="3"/>
      </rPr>
      <t xml:space="preserve"> =</t>
    </r>
  </si>
  <si>
    <t>Bolt modulus of elasticity:</t>
  </si>
  <si>
    <t>Z [kN]:</t>
  </si>
  <si>
    <t>Fs [kN}:</t>
  </si>
  <si>
    <t>[Nm]</t>
  </si>
  <si>
    <r>
      <t>M</t>
    </r>
    <r>
      <rPr>
        <vertAlign val="subscript"/>
        <sz val="10"/>
        <color theme="1"/>
        <rFont val="Arial"/>
        <family val="2"/>
      </rPr>
      <t>S,min</t>
    </r>
  </si>
  <si>
    <t>[-]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</si>
  <si>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</t>
    </r>
  </si>
  <si>
    <t>T-Flange</t>
  </si>
  <si>
    <r>
      <t>M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1"/>
        <charset val="2"/>
      </rPr>
      <t>(Z)</t>
    </r>
  </si>
  <si>
    <t>[mm]</t>
  </si>
  <si>
    <t>L-Flange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</si>
  <si>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ini,mod</t>
    </r>
  </si>
  <si>
    <t>[kN]</t>
  </si>
  <si>
    <r>
      <t>F</t>
    </r>
    <r>
      <rPr>
        <vertAlign val="subscript"/>
        <sz val="10"/>
        <color theme="1"/>
        <rFont val="Arial"/>
        <family val="2"/>
      </rPr>
      <t>S,min</t>
    </r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</si>
  <si>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ini,true</t>
    </r>
  </si>
  <si>
    <r>
      <t>Z</t>
    </r>
    <r>
      <rPr>
        <vertAlign val="subscript"/>
        <sz val="10"/>
        <color theme="1"/>
        <rFont val="Arial"/>
        <family val="2"/>
      </rPr>
      <t>close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</si>
  <si>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</si>
  <si>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t>G</t>
    </r>
    <r>
      <rPr>
        <vertAlign val="subscript"/>
        <sz val="10"/>
        <color theme="1"/>
        <rFont val="Arial"/>
        <family val="2"/>
      </rPr>
      <t>twr</t>
    </r>
    <r>
      <rPr>
        <sz val="10"/>
        <color theme="1"/>
        <rFont val="Arial"/>
        <family val="2"/>
      </rPr>
      <t>+G</t>
    </r>
    <r>
      <rPr>
        <vertAlign val="subscript"/>
        <sz val="10"/>
        <color theme="1"/>
        <rFont val="Arial"/>
        <family val="2"/>
      </rPr>
      <t>RNA</t>
    </r>
  </si>
  <si>
    <r>
      <t>Z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~</t>
    </r>
  </si>
  <si>
    <t>[N/mm/mm]</t>
  </si>
  <si>
    <r>
      <t>k</t>
    </r>
    <r>
      <rPr>
        <vertAlign val="subscript"/>
        <sz val="10"/>
        <color theme="1"/>
        <rFont val="Arial"/>
        <family val="2"/>
      </rPr>
      <t>seg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</si>
  <si>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k</t>
    </r>
  </si>
  <si>
    <r>
      <t>Z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</si>
  <si>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S,0</t>
    </r>
    <r>
      <rPr>
        <sz val="10"/>
        <color theme="1"/>
        <rFont val="Arial"/>
        <family val="2"/>
      </rPr>
      <t>=F</t>
    </r>
    <r>
      <rPr>
        <vertAlign val="subscript"/>
        <sz val="10"/>
        <color theme="1"/>
        <rFont val="Arial"/>
        <family val="2"/>
      </rPr>
      <t>S,2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</si>
  <si>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</si>
  <si>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gap,inclination</t>
    </r>
  </si>
  <si>
    <r>
      <t>F</t>
    </r>
    <r>
      <rPr>
        <vertAlign val="subscript"/>
        <sz val="10"/>
        <color theme="1"/>
        <rFont val="Arial"/>
        <family val="2"/>
      </rPr>
      <t>V,c</t>
    </r>
  </si>
  <si>
    <r>
      <t>I</t>
    </r>
    <r>
      <rPr>
        <vertAlign val="subscript"/>
        <sz val="10"/>
        <color theme="1"/>
        <rFont val="Arial"/>
        <family val="2"/>
      </rPr>
      <t>tg</t>
    </r>
  </si>
  <si>
    <t>[mm²]</t>
  </si>
  <si>
    <r>
      <t>A</t>
    </r>
    <r>
      <rPr>
        <vertAlign val="subscript"/>
        <sz val="10"/>
        <color theme="1"/>
        <rFont val="Arial"/>
        <family val="2"/>
      </rPr>
      <t>tg</t>
    </r>
  </si>
  <si>
    <t>Only needed for T-Flanges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</si>
  <si>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gap,c</t>
    </r>
  </si>
  <si>
    <r>
      <t>k</t>
    </r>
    <r>
      <rPr>
        <vertAlign val="subscript"/>
        <sz val="10"/>
        <color theme="1"/>
        <rFont val="Arial"/>
        <family val="2"/>
      </rPr>
      <t>fl</t>
    </r>
  </si>
  <si>
    <r>
      <t>I</t>
    </r>
    <r>
      <rPr>
        <vertAlign val="subscript"/>
        <sz val="10"/>
        <color theme="1"/>
        <rFont val="Arial"/>
        <family val="2"/>
      </rPr>
      <t>cf</t>
    </r>
  </si>
  <si>
    <r>
      <t>A</t>
    </r>
    <r>
      <rPr>
        <vertAlign val="subscript"/>
        <sz val="10"/>
        <color theme="1"/>
        <rFont val="Arial"/>
        <family val="2"/>
      </rPr>
      <t>cf</t>
    </r>
  </si>
  <si>
    <r>
      <t>k</t>
    </r>
    <r>
      <rPr>
        <vertAlign val="subscript"/>
        <sz val="10"/>
        <color theme="1"/>
        <rFont val="Arial"/>
        <family val="2"/>
      </rPr>
      <t>fac</t>
    </r>
  </si>
  <si>
    <t>Value used</t>
  </si>
  <si>
    <r>
      <t>k</t>
    </r>
    <r>
      <rPr>
        <vertAlign val="subscript"/>
        <sz val="10"/>
        <color theme="1"/>
        <rFont val="Arial"/>
        <family val="2"/>
      </rPr>
      <t>shell,ini</t>
    </r>
  </si>
  <si>
    <t>Simplified formula</t>
  </si>
  <si>
    <t>Interpolated value</t>
  </si>
  <si>
    <r>
      <t>k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</si>
  <si>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</t>
    </r>
  </si>
  <si>
    <t>Summarized formula for bolt force curve</t>
  </si>
  <si>
    <r>
      <t>F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2"/>
      </rPr>
      <t>(Z)</t>
    </r>
  </si>
  <si>
    <r>
      <t>F</t>
    </r>
    <r>
      <rPr>
        <vertAlign val="subscript"/>
        <sz val="10"/>
        <color theme="1"/>
        <rFont val="Arial"/>
        <family val="2"/>
      </rPr>
      <t>U,A</t>
    </r>
  </si>
  <si>
    <r>
      <t>F</t>
    </r>
    <r>
      <rPr>
        <vertAlign val="subscript"/>
        <sz val="10"/>
        <color theme="1"/>
        <rFont val="Arial"/>
        <family val="2"/>
      </rPr>
      <t>U,B</t>
    </r>
  </si>
  <si>
    <t>Stress range formula</t>
  </si>
  <si>
    <t>Ds</t>
  </si>
  <si>
    <t>Gap shape formula</t>
  </si>
  <si>
    <t>k(l)</t>
  </si>
  <si>
    <t>Gap value used for calculation</t>
  </si>
  <si>
    <r>
      <t>k</t>
    </r>
    <r>
      <rPr>
        <vertAlign val="subscript"/>
        <sz val="10"/>
        <color theme="1"/>
        <rFont val="Arial"/>
        <family val="2"/>
      </rPr>
      <t>used</t>
    </r>
  </si>
  <si>
    <r>
      <t>k</t>
    </r>
    <r>
      <rPr>
        <vertAlign val="subscript"/>
        <sz val="10"/>
        <color theme="1"/>
        <rFont val="Arial"/>
        <family val="2"/>
      </rPr>
      <t>design</t>
    </r>
  </si>
  <si>
    <r>
      <t>p</t>
    </r>
    <r>
      <rPr>
        <vertAlign val="subscript"/>
        <sz val="10"/>
        <color theme="1"/>
        <rFont val="Arial"/>
        <family val="2"/>
      </rPr>
      <t>95</t>
    </r>
  </si>
  <si>
    <r>
      <rPr>
        <sz val="10"/>
        <color theme="1"/>
        <rFont val="Symbol"/>
        <family val="1"/>
        <charset val="2"/>
      </rPr>
      <t>m</t>
    </r>
    <r>
      <rPr>
        <vertAlign val="subscript"/>
        <sz val="10"/>
        <color theme="1"/>
        <rFont val="Arial"/>
        <family val="2"/>
      </rPr>
      <t>k</t>
    </r>
  </si>
  <si>
    <r>
      <rPr>
        <sz val="10"/>
        <color theme="1"/>
        <rFont val="Symbol"/>
        <family val="1"/>
        <charset val="2"/>
      </rPr>
      <t>s</t>
    </r>
    <r>
      <rPr>
        <vertAlign val="subscript"/>
        <sz val="10"/>
        <color theme="1"/>
        <rFont val="Arial"/>
        <family val="2"/>
      </rPr>
      <t>k</t>
    </r>
  </si>
  <si>
    <r>
      <t>u</t>
    </r>
    <r>
      <rPr>
        <vertAlign val="subscript"/>
        <sz val="10"/>
        <color theme="1"/>
        <rFont val="Arial"/>
        <family val="2"/>
      </rPr>
      <t>tol,360°</t>
    </r>
  </si>
  <si>
    <r>
      <t>u</t>
    </r>
    <r>
      <rPr>
        <vertAlign val="subscript"/>
        <sz val="10"/>
        <color theme="1"/>
        <rFont val="Arial"/>
        <family val="2"/>
      </rPr>
      <t>tol,30°</t>
    </r>
  </si>
  <si>
    <t>[m]</t>
  </si>
  <si>
    <r>
      <t>L</t>
    </r>
    <r>
      <rPr>
        <vertAlign val="subscript"/>
        <sz val="10"/>
        <color theme="1"/>
        <rFont val="Arial"/>
        <family val="2"/>
      </rPr>
      <t>30°</t>
    </r>
  </si>
  <si>
    <r>
      <t>COV</t>
    </r>
    <r>
      <rPr>
        <vertAlign val="subscript"/>
        <sz val="10"/>
        <color theme="1"/>
        <rFont val="Arial"/>
        <family val="2"/>
      </rPr>
      <t>k</t>
    </r>
  </si>
  <si>
    <r>
      <t>k</t>
    </r>
    <r>
      <rPr>
        <vertAlign val="subscript"/>
        <sz val="10"/>
        <color theme="1"/>
        <rFont val="Arial"/>
        <family val="2"/>
      </rPr>
      <t>mean</t>
    </r>
  </si>
  <si>
    <t>[mm/m]</t>
  </si>
  <si>
    <r>
      <t>u</t>
    </r>
    <r>
      <rPr>
        <vertAlign val="subscript"/>
        <sz val="10"/>
        <color theme="1"/>
        <rFont val="Arial"/>
        <family val="2"/>
      </rPr>
      <t>tol,1m</t>
    </r>
  </si>
  <si>
    <r>
      <t>L</t>
    </r>
    <r>
      <rPr>
        <vertAlign val="subscript"/>
        <sz val="10"/>
        <color theme="1"/>
        <rFont val="Arial"/>
        <family val="2"/>
      </rPr>
      <t>Gap</t>
    </r>
  </si>
  <si>
    <t>[deg]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</si>
  <si>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Gap</t>
    </r>
  </si>
  <si>
    <r>
      <t>F</t>
    </r>
    <r>
      <rPr>
        <vertAlign val="subscript"/>
        <sz val="10"/>
        <color theme="1"/>
        <rFont val="Arial"/>
        <family val="2"/>
      </rPr>
      <t>U,D</t>
    </r>
    <r>
      <rPr>
        <sz val="10"/>
        <color theme="1"/>
        <rFont val="Arial"/>
        <family val="2"/>
      </rPr>
      <t>/Z</t>
    </r>
    <r>
      <rPr>
        <vertAlign val="subscript"/>
        <sz val="10"/>
        <color theme="1"/>
        <rFont val="Arial"/>
        <family val="2"/>
      </rPr>
      <t>loss</t>
    </r>
  </si>
  <si>
    <r>
      <t>Z</t>
    </r>
    <r>
      <rPr>
        <vertAlign val="subscript"/>
        <sz val="10"/>
        <color theme="1"/>
        <rFont val="Arial"/>
        <family val="2"/>
      </rPr>
      <t>loss</t>
    </r>
  </si>
  <si>
    <t>[MNm]</t>
  </si>
  <si>
    <r>
      <t>M</t>
    </r>
    <r>
      <rPr>
        <vertAlign val="subscript"/>
        <sz val="10"/>
        <color theme="1"/>
        <rFont val="Arial"/>
        <family val="2"/>
      </rPr>
      <t>min,FLS</t>
    </r>
  </si>
  <si>
    <r>
      <t>M</t>
    </r>
    <r>
      <rPr>
        <vertAlign val="subscript"/>
        <sz val="10"/>
        <color theme="1"/>
        <rFont val="Arial"/>
        <family val="2"/>
      </rPr>
      <t>max,FLS</t>
    </r>
  </si>
  <si>
    <t>Note: S1 loads not included here, only FLS loads</t>
  </si>
  <si>
    <r>
      <t>M</t>
    </r>
    <r>
      <rPr>
        <vertAlign val="subscript"/>
        <sz val="10"/>
        <color theme="1"/>
        <rFont val="Arial"/>
        <family val="2"/>
      </rPr>
      <t>loss</t>
    </r>
  </si>
  <si>
    <r>
      <t>F</t>
    </r>
    <r>
      <rPr>
        <vertAlign val="subscript"/>
        <sz val="10"/>
        <color theme="1"/>
        <rFont val="Arial"/>
        <family val="2"/>
      </rPr>
      <t>S,loss</t>
    </r>
  </si>
  <si>
    <t>Including 50% reduction where re-tightening is assumed</t>
  </si>
  <si>
    <r>
      <t>f</t>
    </r>
    <r>
      <rPr>
        <vertAlign val="subscript"/>
        <sz val="10"/>
        <color theme="1"/>
        <rFont val="Arial"/>
        <family val="2"/>
      </rPr>
      <t>Z,tot</t>
    </r>
  </si>
  <si>
    <r>
      <t>DFT</t>
    </r>
    <r>
      <rPr>
        <vertAlign val="subscript"/>
        <sz val="10"/>
        <color theme="1"/>
        <rFont val="Arial"/>
        <family val="2"/>
      </rPr>
      <t>sbw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</si>
  <si>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Z</t>
    </r>
  </si>
  <si>
    <t>p</t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</si>
  <si>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P</t>
    </r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</si>
  <si>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S</t>
    </r>
  </si>
  <si>
    <t>Limit value for HV bolts</t>
  </si>
  <si>
    <r>
      <t>F</t>
    </r>
    <r>
      <rPr>
        <vertAlign val="subscript"/>
        <sz val="10"/>
        <color theme="1"/>
        <rFont val="Arial"/>
        <family val="2"/>
      </rPr>
      <t>p,C</t>
    </r>
    <r>
      <rPr>
        <sz val="10"/>
        <color theme="1"/>
        <rFont val="Arial"/>
        <family val="2"/>
      </rPr>
      <t>'</t>
    </r>
  </si>
  <si>
    <t>Design preload averaged over 5 bolts</t>
  </si>
  <si>
    <r>
      <t>F</t>
    </r>
    <r>
      <rPr>
        <vertAlign val="subscript"/>
        <sz val="10"/>
        <color theme="1"/>
        <rFont val="Arial"/>
        <family val="2"/>
      </rPr>
      <t>p,mean</t>
    </r>
  </si>
  <si>
    <r>
      <t>COV</t>
    </r>
    <r>
      <rPr>
        <vertAlign val="subscript"/>
        <sz val="10"/>
        <color theme="1"/>
        <rFont val="Arial"/>
        <family val="2"/>
      </rPr>
      <t>p</t>
    </r>
  </si>
  <si>
    <r>
      <t>F</t>
    </r>
    <r>
      <rPr>
        <vertAlign val="subscript"/>
        <sz val="10"/>
        <color theme="1"/>
        <rFont val="Arial"/>
        <family val="2"/>
      </rPr>
      <t>p,inst.,mean</t>
    </r>
  </si>
  <si>
    <t>Design value of preload, simplified formula</t>
  </si>
  <si>
    <r>
      <t>A</t>
    </r>
    <r>
      <rPr>
        <vertAlign val="subscript"/>
        <sz val="10"/>
        <color theme="1"/>
        <rFont val="Arial"/>
        <family val="2"/>
      </rPr>
      <t>S</t>
    </r>
  </si>
  <si>
    <t>Nominal yield strength (0.2% strain limit) for 10.9 bolts</t>
  </si>
  <si>
    <t>[MPa]</t>
  </si>
  <si>
    <r>
      <t>f</t>
    </r>
    <r>
      <rPr>
        <vertAlign val="subscript"/>
        <sz val="10"/>
        <color theme="1"/>
        <rFont val="Arial"/>
        <family val="2"/>
      </rPr>
      <t>y,b</t>
    </r>
  </si>
  <si>
    <t>Simplified formula used, therefore not used directly (but reported here for info)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</si>
  <si>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pl</t>
    </r>
  </si>
  <si>
    <t>Simplified formula used, therefore not evaluated</t>
  </si>
  <si>
    <t>Comment</t>
  </si>
  <si>
    <t>Unit</t>
  </si>
  <si>
    <t>Symbol</t>
  </si>
  <si>
    <t>Equation</t>
  </si>
  <si>
    <t>Collection of all (intermediate) values as calculated according to IEC 61400-6 AMD1:2024</t>
  </si>
  <si>
    <t>°</t>
  </si>
  <si>
    <t>SGRE Value</t>
  </si>
  <si>
    <t>KCI Value</t>
  </si>
  <si>
    <t>mm²</t>
  </si>
  <si>
    <r>
      <t>A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</si>
  <si>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t>Mismatch</t>
  </si>
  <si>
    <t>Bolt axial stiffness:</t>
  </si>
  <si>
    <t>kN/mm</t>
  </si>
  <si>
    <t>rad/(GN·m)</t>
  </si>
  <si>
    <t>mm/kN</t>
  </si>
  <si>
    <t>Clamped parts stiffness:</t>
  </si>
  <si>
    <t>SK</t>
  </si>
  <si>
    <t>Gew</t>
  </si>
  <si>
    <t>G</t>
  </si>
  <si>
    <t>M</t>
  </si>
  <si>
    <t>Tot</t>
  </si>
  <si>
    <r>
      <t>β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</si>
  <si>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r>
      <t>δ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</si>
  <si>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t>i =</t>
  </si>
  <si>
    <r>
      <t>C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</si>
  <si>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D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</si>
  <si>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Ms</t>
    </r>
    <r>
      <rPr>
        <sz val="10"/>
        <color rgb="FF000000"/>
        <rFont val="Consolas"/>
        <family val="3"/>
      </rPr>
      <t xml:space="preserve"> =</t>
    </r>
  </si>
  <si>
    <t>Gap angle:</t>
  </si>
  <si>
    <r>
      <t>α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</si>
  <si>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Miscellaneous</t>
  </si>
  <si>
    <t>Gap Stiffness</t>
  </si>
  <si>
    <t>Initial shell stiffness factor:</t>
  </si>
  <si>
    <r>
      <t>k</t>
    </r>
    <r>
      <rPr>
        <vertAlign val="subscript"/>
        <sz val="10"/>
        <color rgb="FF000000"/>
        <rFont val="Consolas"/>
        <family val="3"/>
      </rPr>
      <t>fac</t>
    </r>
    <r>
      <rPr>
        <sz val="10"/>
        <color rgb="FF000000"/>
        <rFont val="Consolas"/>
        <family val="3"/>
      </rPr>
      <t xml:space="preserve"> =</t>
    </r>
  </si>
  <si>
    <t>Initial shell stiffness:</t>
  </si>
  <si>
    <r>
      <t>k</t>
    </r>
    <r>
      <rPr>
        <vertAlign val="subscript"/>
        <sz val="10"/>
        <color rgb="FF000000"/>
        <rFont val="Consolas"/>
        <family val="3"/>
      </rPr>
      <t>shell,ini</t>
    </r>
    <r>
      <rPr>
        <sz val="10"/>
        <color rgb="FF000000"/>
        <rFont val="Consolas"/>
        <family val="3"/>
      </rPr>
      <t xml:space="preserve"> =</t>
    </r>
  </si>
  <si>
    <t>Flange stiffness:</t>
  </si>
  <si>
    <r>
      <t>k</t>
    </r>
    <r>
      <rPr>
        <vertAlign val="subscript"/>
        <sz val="10"/>
        <color rgb="FF000000"/>
        <rFont val="Consolas"/>
        <family val="3"/>
      </rPr>
      <t>fl</t>
    </r>
    <r>
      <rPr>
        <sz val="10"/>
        <color rgb="FF000000"/>
        <rFont val="Consolas"/>
        <family val="3"/>
      </rPr>
      <t xml:space="preserve"> =</t>
    </r>
  </si>
  <si>
    <t>Segment stiffness:</t>
  </si>
  <si>
    <r>
      <t>k</t>
    </r>
    <r>
      <rPr>
        <vertAlign val="subscript"/>
        <sz val="10"/>
        <color rgb="FF000000"/>
        <rFont val="Consolas"/>
        <family val="3"/>
      </rPr>
      <t>seg</t>
    </r>
    <r>
      <rPr>
        <sz val="10"/>
        <color rgb="FF000000"/>
        <rFont val="Consolas"/>
        <family val="3"/>
      </rPr>
      <t xml:space="preserve"> =</t>
    </r>
  </si>
  <si>
    <t>Stiffness correction factor</t>
  </si>
  <si>
    <t>Displacement in the ultimate prying state:</t>
  </si>
  <si>
    <t>u =</t>
  </si>
  <si>
    <r>
      <t>Determination of ULS point P</t>
    </r>
    <r>
      <rPr>
        <b/>
        <i/>
        <vertAlign val="subscript"/>
        <sz val="10"/>
        <color rgb="FF0095D3"/>
        <rFont val="Arial"/>
        <family val="2"/>
      </rPr>
      <t>2</t>
    </r>
  </si>
  <si>
    <t>Model Internal Parameters</t>
  </si>
  <si>
    <r>
      <t>Determination of small displacements point P</t>
    </r>
    <r>
      <rPr>
        <b/>
        <i/>
        <vertAlign val="subscript"/>
        <sz val="10"/>
        <color rgb="FF0095D3"/>
        <rFont val="Arial"/>
        <family val="2"/>
      </rPr>
      <t>3</t>
    </r>
  </si>
  <si>
    <t>Bolt</t>
  </si>
  <si>
    <t>Gap height probability distribution</t>
  </si>
  <si>
    <t>Mean gap height:</t>
  </si>
  <si>
    <r>
      <t>k</t>
    </r>
    <r>
      <rPr>
        <vertAlign val="subscript"/>
        <sz val="10"/>
        <color rgb="FF000000"/>
        <rFont val="Consolas"/>
        <family val="3"/>
      </rPr>
      <t>mean</t>
    </r>
    <r>
      <rPr>
        <sz val="10"/>
        <color rgb="FF000000"/>
        <rFont val="Consolas"/>
        <family val="3"/>
      </rPr>
      <t xml:space="preserve"> =</t>
    </r>
  </si>
  <si>
    <t>Coefficient of variation:</t>
  </si>
  <si>
    <r>
      <t>COV</t>
    </r>
    <r>
      <rPr>
        <vertAlign val="subscript"/>
        <sz val="10"/>
        <color rgb="FF000000"/>
        <rFont val="Consolas"/>
        <family val="3"/>
      </rPr>
      <t>k</t>
    </r>
    <r>
      <rPr>
        <sz val="10"/>
        <color rgb="FF000000"/>
        <rFont val="Consolas"/>
        <family val="3"/>
      </rPr>
      <t xml:space="preserve"> =</t>
    </r>
  </si>
  <si>
    <t>Local flatness tolerance of the flange:</t>
  </si>
  <si>
    <r>
      <t>u</t>
    </r>
    <r>
      <rPr>
        <vertAlign val="subscript"/>
        <sz val="10"/>
        <color rgb="FF000000"/>
        <rFont val="Consolas"/>
        <family val="3"/>
      </rPr>
      <t>tol,1m</t>
    </r>
    <r>
      <rPr>
        <sz val="10"/>
        <color rgb="FF000000"/>
        <rFont val="Consolas"/>
        <family val="3"/>
      </rPr>
      <t xml:space="preserve"> =</t>
    </r>
  </si>
  <si>
    <t>mm/m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</si>
  <si>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S,T,high(Z)</t>
    </r>
  </si>
  <si>
    <t>Intermediate values as function of Z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</si>
  <si>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S,T,low(Z)</t>
    </r>
  </si>
  <si>
    <t>Bending moment for T-Flange as a function of external force Z</t>
  </si>
  <si>
    <t>[1/Nmm]</t>
  </si>
  <si>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</rPr>
      <t>S</t>
    </r>
  </si>
  <si>
    <t>Bending resilience of bolt assembly</t>
  </si>
  <si>
    <t>Bending moment L-Flange as a function of external force Z</t>
  </si>
  <si>
    <t>c</t>
  </si>
  <si>
    <r>
      <t>[mm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]</t>
    </r>
  </si>
  <si>
    <r>
      <t>[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</rPr>
      <t>m]</t>
    </r>
  </si>
  <si>
    <t>[m/N]</t>
  </si>
  <si>
    <r>
      <t>F</t>
    </r>
    <r>
      <rPr>
        <i/>
        <vertAlign val="subscript"/>
        <sz val="10"/>
        <color theme="1"/>
        <rFont val="Arial"/>
        <family val="2"/>
      </rPr>
      <t>p,C</t>
    </r>
    <r>
      <rPr>
        <i/>
        <sz val="10"/>
        <color theme="1"/>
        <rFont val="Arial"/>
        <family val="2"/>
      </rPr>
      <t>'</t>
    </r>
  </si>
  <si>
    <t>120°</t>
  </si>
  <si>
    <t>90°</t>
  </si>
  <si>
    <t>60°</t>
  </si>
  <si>
    <t>30°</t>
  </si>
  <si>
    <t>Geometry:</t>
  </si>
  <si>
    <t>Design cases</t>
  </si>
  <si>
    <t>Bolt stress area:</t>
  </si>
  <si>
    <t>Flange cross-section area in circumferential direction:</t>
  </si>
  <si>
    <r>
      <t>A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</si>
  <si>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t>Flange moment of inertia in circumferential direction:</t>
  </si>
  <si>
    <r>
      <t>I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</si>
  <si>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r>
      <t>mm</t>
    </r>
    <r>
      <rPr>
        <vertAlign val="superscript"/>
        <sz val="10"/>
        <color rgb="FF000000"/>
        <rFont val="Consolas"/>
        <family val="3"/>
      </rPr>
      <t>4</t>
    </r>
  </si>
  <si>
    <t>Compare Gap Angle</t>
  </si>
  <si>
    <r>
      <t>Flange Segment Analytical Model for 60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</si>
  <si>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r>
      <t>Flange Segment Analytical Model for 90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</si>
  <si>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r>
      <t>Flange Segment Analytical Model for 120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</si>
  <si>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t>C</t>
  </si>
  <si>
    <t>B</t>
  </si>
  <si>
    <t>Shell outer radius of curvature:</t>
  </si>
  <si>
    <t>a* =</t>
  </si>
  <si>
    <t>Empirical prying distance:</t>
  </si>
  <si>
    <t>Shell second moment of area:</t>
  </si>
  <si>
    <r>
      <t>I</t>
    </r>
    <r>
      <rPr>
        <vertAlign val="subscript"/>
        <sz val="10"/>
        <color rgb="FF000000"/>
        <rFont val="Consolas"/>
        <family val="3"/>
      </rPr>
      <t>tg</t>
    </r>
    <r>
      <rPr>
        <sz val="10"/>
        <color rgb="FF000000"/>
        <rFont val="Consolas"/>
        <family val="3"/>
      </rPr>
      <t xml:space="preserve"> =</t>
    </r>
  </si>
  <si>
    <t>π</t>
  </si>
  <si>
    <t>0.7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</si>
</sst>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0.0000"/>
    <numFmt numFmtId="166" formatCode="0.000"/>
    <numFmt numFmtId="167" formatCode="\(0\)"/>
    <numFmt numFmtId="168" formatCode="0.0%"/>
    <numFmt numFmtId="169" formatCode="0.0E+00"/>
    <numFmt numFmtId="170" formatCode="0.0000000000"/>
    <numFmt numFmtId="171" formatCode="0.000E+00"/>
  </numFmts>
  <fonts count="5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 tint="-0.499984740745262"/>
      <name val="Consolas"/>
      <family val="3"/>
    </font>
    <font>
      <sz val="10"/>
      <color theme="1"/>
      <name val="Consolas"/>
      <family val="3"/>
    </font>
    <font>
      <sz val="10"/>
      <color rgb="FF000000"/>
      <name val="Consolas"/>
      <family val="3"/>
    </font>
    <font>
      <b/>
      <sz val="10"/>
      <color rgb="FF000000"/>
      <name val="Consolas"/>
      <family val="3"/>
    </font>
    <font>
      <vertAlign val="subscript"/>
      <sz val="10"/>
      <color rgb="FF000000"/>
      <name val="Consolas"/>
      <family val="3"/>
    </font>
    <font>
      <sz val="10"/>
      <color rgb="FF000000"/>
      <name val="Arial"/>
      <family val="2"/>
    </font>
    <font>
      <sz val="10"/>
      <color rgb="FF0095D3"/>
      <name val="Arial"/>
      <family val="2"/>
    </font>
    <font>
      <b/>
      <i/>
      <sz val="10"/>
      <color rgb="FF0095D3"/>
      <name val="Arial"/>
      <family val="2"/>
    </font>
    <font>
      <b/>
      <sz val="12"/>
      <color rgb="FFFF0000"/>
      <name val="Consolas"/>
      <family val="3"/>
    </font>
    <font>
      <b/>
      <sz val="12"/>
      <color rgb="FF0095D3"/>
      <name val="Arial"/>
      <family val="2"/>
    </font>
    <font>
      <i/>
      <sz val="10"/>
      <color rgb="FF808080"/>
      <name val="Arial"/>
      <family val="2"/>
    </font>
    <font>
      <i/>
      <sz val="10"/>
      <color theme="1"/>
      <name val="Arial"/>
      <family val="2"/>
    </font>
    <font>
      <sz val="14"/>
      <color theme="0" tint="-0.499984740745262"/>
      <name val="Consolas"/>
      <family val="3"/>
    </font>
    <font>
      <b/>
      <sz val="14"/>
      <color rgb="FF0095D3"/>
      <name val="Arial"/>
      <family val="2"/>
    </font>
    <font>
      <b/>
      <sz val="10"/>
      <color rgb="FF0095D3"/>
      <name val="Consolas"/>
      <family val="3"/>
    </font>
    <font>
      <sz val="10"/>
      <color rgb="FF0095D3"/>
      <name val="Consolas"/>
      <family val="3"/>
    </font>
    <font>
      <b/>
      <sz val="12"/>
      <color rgb="FF0095D3"/>
      <name val="Consolas"/>
      <family val="3"/>
    </font>
    <font>
      <sz val="8"/>
      <color theme="0" tint="-0.499984740745262"/>
      <name val="Consolas"/>
      <family val="3"/>
    </font>
    <font>
      <b/>
      <sz val="8"/>
      <color rgb="FF0095D3"/>
      <name val="Consolas"/>
      <family val="3"/>
    </font>
    <font>
      <sz val="8"/>
      <color rgb="FF0095D3"/>
      <name val="Consolas"/>
      <family val="3"/>
    </font>
    <font>
      <b/>
      <sz val="8"/>
      <color rgb="FF808080"/>
      <name val="Consolas"/>
      <family val="3"/>
    </font>
    <font>
      <b/>
      <i/>
      <sz val="8"/>
      <color rgb="FF808080"/>
      <name val="Consolas"/>
      <family val="3"/>
    </font>
    <font>
      <sz val="8"/>
      <color rgb="FF808080"/>
      <name val="Consolas"/>
      <family val="3"/>
    </font>
    <font>
      <b/>
      <sz val="14"/>
      <color rgb="FF0095D3"/>
      <name val="Aptos Narrow"/>
      <family val="2"/>
    </font>
    <font>
      <b/>
      <vertAlign val="subscript"/>
      <sz val="12"/>
      <color rgb="FF0095D3"/>
      <name val="Arial"/>
      <family val="2"/>
    </font>
    <font>
      <b/>
      <sz val="10"/>
      <color rgb="FFFFFFFF"/>
      <name val="Arial"/>
      <family val="2"/>
    </font>
    <font>
      <vertAlign val="subscript"/>
      <sz val="10"/>
      <color rgb="FF000000"/>
      <name val="Arial"/>
      <family val="2"/>
    </font>
    <font>
      <b/>
      <vertAlign val="subscript"/>
      <sz val="10"/>
      <color rgb="FFFFFFFF"/>
      <name val="Arial"/>
      <family val="2"/>
    </font>
    <font>
      <sz val="10"/>
      <color rgb="FF000000"/>
      <name val="Aptos Narrow"/>
      <family val="2"/>
    </font>
    <font>
      <sz val="10"/>
      <color rgb="FF000000"/>
      <name val="Consolas"/>
      <family val="2"/>
    </font>
    <font>
      <vertAlign val="subscript"/>
      <sz val="10"/>
      <color rgb="FF000000"/>
      <name val="Aptos Narrow"/>
      <family val="2"/>
    </font>
    <font>
      <b/>
      <sz val="10"/>
      <color rgb="FF000000"/>
      <name val="Arial"/>
      <family val="2"/>
    </font>
    <font>
      <sz val="10"/>
      <color rgb="FF808080"/>
      <name val="Consolas"/>
      <family val="3"/>
    </font>
    <font>
      <b/>
      <sz val="10"/>
      <color rgb="FF808080"/>
      <name val="Arial"/>
      <family val="2"/>
    </font>
    <font>
      <sz val="10"/>
      <color rgb="FF808080"/>
      <name val="Arial"/>
      <family val="2"/>
    </font>
    <font>
      <b/>
      <sz val="10"/>
      <color rgb="FF808080"/>
      <name val="Consolas"/>
      <family val="3"/>
    </font>
    <font>
      <sz val="10"/>
      <color theme="1"/>
      <name val="Arial"/>
      <family val="2"/>
    </font>
    <font>
      <sz val="10"/>
      <color theme="1"/>
      <name val="Arial"/>
      <family val="1"/>
      <charset val="2"/>
    </font>
    <font>
      <vertAlign val="sub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b/>
      <sz val="10"/>
      <color theme="1"/>
      <name val="Arial"/>
      <family val="2"/>
    </font>
    <font>
      <vertAlign val="subscript"/>
      <sz val="10"/>
      <color theme="0" tint="-0.499984740745262"/>
      <name val="Consolas"/>
      <family val="3"/>
    </font>
    <font>
      <b/>
      <i/>
      <vertAlign val="subscript"/>
      <sz val="10"/>
      <color rgb="FF0095D3"/>
      <name val="Arial"/>
      <family val="2"/>
    </font>
    <font>
      <vertAlign val="superscript"/>
      <sz val="10"/>
      <color theme="1"/>
      <name val="Arial"/>
      <family val="2"/>
    </font>
    <font>
      <i/>
      <vertAlign val="subscript"/>
      <sz val="10"/>
      <color theme="1"/>
      <name val="Arial"/>
      <family val="2"/>
    </font>
    <font>
      <i/>
      <sz val="10"/>
      <color rgb="FF000000"/>
      <name val="Arial"/>
      <family val="2"/>
    </font>
    <font>
      <vertAlign val="superscript"/>
      <sz val="10"/>
      <color rgb="FF000000"/>
      <name val="Consolas"/>
      <family val="3"/>
    </font>
    <font>
      <b/>
      <sz val="10"/>
      <color theme="1"/>
      <name val="Arial Narrow"/>
      <family val="2"/>
    </font>
    <font>
      <b/>
      <sz val="14"/>
      <color rgb="FF000000"/>
      <name val="Consolas"/>
      <family val="3"/>
    </font>
    <font>
      <sz val="9"/>
      <color rgb="FF808080"/>
      <name val="Consolas"/>
      <family val="3"/>
    </font>
    <font>
      <sz val="10"/>
      <color theme="1"/>
      <name val="Aptos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E1F2"/>
        <bgColor indexed="64"/>
      </patternFill>
    </fill>
    <fill>
      <patternFill patternType="lightUp">
        <bgColor theme="9" tint="0.59999389629810485"/>
      </patternFill>
    </fill>
    <fill>
      <patternFill patternType="solid">
        <fgColor rgb="FFC6E0B4"/>
        <bgColor rgb="FF000000"/>
      </patternFill>
    </fill>
  </fills>
  <borders count="33">
    <border>
      <left/>
      <right/>
      <top/>
      <bottom/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/>
      <bottom style="thin">
        <color rgb="FF0095D3"/>
      </bottom>
      <diagonal/>
    </border>
    <border>
      <left/>
      <right/>
      <top/>
      <bottom style="medium">
        <color rgb="FF0095D3"/>
      </bottom>
      <diagonal/>
    </border>
    <border>
      <left/>
      <right/>
      <top style="thin">
        <color rgb="FFA6A6A6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/>
      <top/>
      <bottom style="thick">
        <color rgb="FF0095D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rgb="FF0095D3"/>
      </top>
      <bottom style="thin">
        <color rgb="FF0095D3"/>
      </bottom>
      <diagonal/>
    </border>
    <border>
      <left style="thin">
        <color rgb="FF0095D3"/>
      </left>
      <right/>
      <top style="thin">
        <color rgb="FF0095D3"/>
      </top>
      <bottom style="thin">
        <color rgb="FF0095D3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34998626667073579"/>
      </left>
      <right/>
      <top/>
      <bottom style="thin">
        <color rgb="FFA6A6A6"/>
      </bottom>
      <diagonal/>
    </border>
    <border>
      <left/>
      <right style="thin">
        <color theme="0" tint="-0.34998626667073579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95D3"/>
      </left>
      <right style="thin">
        <color rgb="FF0095D3"/>
      </right>
      <top style="thin">
        <color rgb="FF0095D3"/>
      </top>
      <bottom style="thin">
        <color rgb="FF0095D3"/>
      </bottom>
      <diagonal/>
    </border>
    <border>
      <left style="thin">
        <color rgb="FF0095D3"/>
      </left>
      <right style="thin">
        <color rgb="FF0095D3"/>
      </right>
      <top style="thin">
        <color rgb="FF0095D3"/>
      </top>
      <bottom/>
      <diagonal/>
    </border>
    <border>
      <left style="thin">
        <color rgb="FF0095D3"/>
      </left>
      <right style="thin">
        <color rgb="FF0095D3"/>
      </right>
      <top/>
      <bottom style="thin">
        <color rgb="FF0095D3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9" fontId="39" fillId="0" borderId="0" applyFont="0" applyFill="0" applyBorder="0" applyAlignment="0" applyProtection="0"/>
  </cellStyleXfs>
  <cellXfs count="172">
    <xf numFmtId="0" fontId="0" fillId="0" borderId="0" xfId="0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3" borderId="1" xfId="1" applyFont="1" applyFill="1" applyBorder="1" applyAlignment="1">
      <alignment horizontal="left" vertical="center"/>
    </xf>
    <xf numFmtId="2" fontId="6" fillId="3" borderId="1" xfId="1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right" vertical="center"/>
    </xf>
    <xf numFmtId="0" fontId="8" fillId="3" borderId="1" xfId="1" applyFont="1" applyFill="1" applyBorder="1" applyAlignment="1">
      <alignment horizontal="left" vertical="center"/>
    </xf>
    <xf numFmtId="0" fontId="9" fillId="3" borderId="0" xfId="1" applyFont="1" applyFill="1" applyAlignment="1">
      <alignment horizontal="right" vertical="center"/>
    </xf>
    <xf numFmtId="0" fontId="5" fillId="3" borderId="2" xfId="1" applyFont="1" applyFill="1" applyBorder="1" applyAlignment="1">
      <alignment horizontal="right" vertical="center"/>
    </xf>
    <xf numFmtId="0" fontId="8" fillId="3" borderId="2" xfId="1" applyFont="1" applyFill="1" applyBorder="1" applyAlignment="1">
      <alignment horizontal="left" vertical="center"/>
    </xf>
    <xf numFmtId="0" fontId="10" fillId="3" borderId="3" xfId="1" applyFont="1" applyFill="1" applyBorder="1" applyAlignment="1">
      <alignment horizontal="left"/>
    </xf>
    <xf numFmtId="2" fontId="11" fillId="3" borderId="4" xfId="1" applyNumberFormat="1" applyFont="1" applyFill="1" applyBorder="1" applyAlignment="1">
      <alignment horizontal="center"/>
    </xf>
    <xf numFmtId="0" fontId="12" fillId="3" borderId="4" xfId="1" applyFont="1" applyFill="1" applyBorder="1" applyAlignment="1">
      <alignment horizontal="left"/>
    </xf>
    <xf numFmtId="0" fontId="5" fillId="3" borderId="5" xfId="1" applyFont="1" applyFill="1" applyBorder="1" applyAlignment="1">
      <alignment horizontal="left" vertical="center"/>
    </xf>
    <xf numFmtId="0" fontId="5" fillId="3" borderId="5" xfId="1" applyFont="1" applyFill="1" applyBorder="1" applyAlignment="1">
      <alignment horizontal="right" vertical="center"/>
    </xf>
    <xf numFmtId="0" fontId="8" fillId="3" borderId="5" xfId="1" applyFont="1" applyFill="1" applyBorder="1" applyAlignment="1">
      <alignment horizontal="left" vertical="center"/>
    </xf>
    <xf numFmtId="0" fontId="3" fillId="2" borderId="0" xfId="1" applyFont="1" applyFill="1" applyAlignment="1">
      <alignment vertical="center" wrapText="1"/>
    </xf>
    <xf numFmtId="0" fontId="13" fillId="4" borderId="0" xfId="1" applyFont="1" applyFill="1" applyAlignment="1">
      <alignment horizontal="left" vertical="top" wrapText="1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14" fillId="0" borderId="7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13" fillId="4" borderId="0" xfId="1" applyFont="1" applyFill="1" applyAlignment="1">
      <alignment vertical="top" wrapText="1"/>
    </xf>
    <xf numFmtId="0" fontId="14" fillId="0" borderId="11" xfId="1" applyFont="1" applyBorder="1" applyAlignment="1">
      <alignment vertical="center" wrapText="1"/>
    </xf>
    <xf numFmtId="0" fontId="14" fillId="0" borderId="12" xfId="1" applyFont="1" applyBorder="1" applyAlignment="1">
      <alignment vertical="center" wrapText="1"/>
    </xf>
    <xf numFmtId="0" fontId="14" fillId="0" borderId="13" xfId="1" applyFont="1" applyBorder="1" applyAlignment="1">
      <alignment vertical="center" wrapText="1"/>
    </xf>
    <xf numFmtId="0" fontId="4" fillId="0" borderId="9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4" fillId="0" borderId="16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17" xfId="1" applyFont="1" applyBorder="1" applyAlignment="1">
      <alignment vertical="center"/>
    </xf>
    <xf numFmtId="0" fontId="15" fillId="2" borderId="0" xfId="1" applyFont="1" applyFill="1"/>
    <xf numFmtId="0" fontId="13" fillId="0" borderId="0" xfId="1" applyFont="1" applyAlignment="1">
      <alignment vertical="top" wrapText="1"/>
    </xf>
    <xf numFmtId="2" fontId="16" fillId="3" borderId="18" xfId="1" applyNumberFormat="1" applyFont="1" applyFill="1" applyBorder="1" applyAlignment="1">
      <alignment horizontal="left"/>
    </xf>
    <xf numFmtId="0" fontId="16" fillId="3" borderId="18" xfId="1" applyFont="1" applyFill="1" applyBorder="1" applyAlignment="1">
      <alignment horizontal="left"/>
    </xf>
    <xf numFmtId="0" fontId="17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horizontal="right" vertical="center"/>
    </xf>
    <xf numFmtId="0" fontId="19" fillId="2" borderId="0" xfId="1" applyFont="1" applyFill="1" applyAlignment="1">
      <alignment vertical="center"/>
    </xf>
    <xf numFmtId="0" fontId="20" fillId="2" borderId="0" xfId="1" applyFont="1" applyFill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22" fillId="2" borderId="19" xfId="1" applyFont="1" applyFill="1" applyBorder="1" applyAlignment="1">
      <alignment horizontal="center" vertical="center"/>
    </xf>
    <xf numFmtId="14" fontId="22" fillId="2" borderId="19" xfId="1" applyNumberFormat="1" applyFont="1" applyFill="1" applyBorder="1" applyAlignment="1">
      <alignment horizontal="center" vertical="center"/>
    </xf>
    <xf numFmtId="49" fontId="21" fillId="2" borderId="19" xfId="1" applyNumberFormat="1" applyFont="1" applyFill="1" applyBorder="1" applyAlignment="1">
      <alignment horizontal="center" vertical="center"/>
    </xf>
    <xf numFmtId="0" fontId="21" fillId="2" borderId="0" xfId="1" applyFont="1" applyFill="1" applyAlignment="1">
      <alignment horizontal="center"/>
    </xf>
    <xf numFmtId="0" fontId="23" fillId="2" borderId="0" xfId="1" applyFont="1" applyFill="1" applyAlignment="1">
      <alignment horizontal="center"/>
    </xf>
    <xf numFmtId="0" fontId="23" fillId="2" borderId="0" xfId="1" applyFont="1" applyFill="1" applyAlignment="1">
      <alignment horizontal="center" vertical="center"/>
    </xf>
    <xf numFmtId="0" fontId="25" fillId="2" borderId="0" xfId="1" applyFont="1" applyFill="1" applyAlignment="1">
      <alignment horizontal="right" vertical="center"/>
    </xf>
    <xf numFmtId="0" fontId="25" fillId="2" borderId="0" xfId="1" applyFont="1" applyFill="1" applyAlignment="1">
      <alignment vertical="center"/>
    </xf>
    <xf numFmtId="0" fontId="23" fillId="2" borderId="0" xfId="1" applyFont="1" applyFill="1" applyAlignment="1">
      <alignment vertical="center"/>
    </xf>
    <xf numFmtId="0" fontId="3" fillId="2" borderId="23" xfId="1" applyFont="1" applyFill="1" applyBorder="1" applyAlignment="1">
      <alignment vertical="center"/>
    </xf>
    <xf numFmtId="49" fontId="17" fillId="2" borderId="23" xfId="1" applyNumberFormat="1" applyFont="1" applyFill="1" applyBorder="1" applyAlignment="1">
      <alignment horizontal="center" vertical="center"/>
    </xf>
    <xf numFmtId="0" fontId="18" fillId="2" borderId="23" xfId="1" applyFont="1" applyFill="1" applyBorder="1" applyAlignment="1">
      <alignment horizontal="right" vertical="center"/>
    </xf>
    <xf numFmtId="0" fontId="4" fillId="2" borderId="23" xfId="1" applyFont="1" applyFill="1" applyBorder="1" applyAlignment="1">
      <alignment vertical="center"/>
    </xf>
    <xf numFmtId="0" fontId="19" fillId="2" borderId="23" xfId="1" applyFont="1" applyFill="1" applyBorder="1" applyAlignment="1">
      <alignment vertical="center"/>
    </xf>
    <xf numFmtId="0" fontId="4" fillId="2" borderId="24" xfId="1" applyFont="1" applyFill="1" applyBorder="1" applyAlignment="1">
      <alignment vertical="center"/>
    </xf>
    <xf numFmtId="0" fontId="8" fillId="3" borderId="0" xfId="1" applyFont="1" applyFill="1" applyAlignment="1">
      <alignment horizontal="left" vertical="center"/>
    </xf>
    <xf numFmtId="0" fontId="5" fillId="3" borderId="0" xfId="1" applyFont="1" applyFill="1" applyAlignment="1">
      <alignment horizontal="right" vertical="center"/>
    </xf>
    <xf numFmtId="0" fontId="5" fillId="3" borderId="0" xfId="1" applyFont="1" applyFill="1" applyAlignment="1">
      <alignment horizontal="left" vertical="center"/>
    </xf>
    <xf numFmtId="0" fontId="6" fillId="3" borderId="1" xfId="1" applyFont="1" applyFill="1" applyBorder="1" applyAlignment="1">
      <alignment horizontal="center" vertical="center"/>
    </xf>
    <xf numFmtId="164" fontId="6" fillId="3" borderId="1" xfId="1" applyNumberFormat="1" applyFont="1" applyFill="1" applyBorder="1" applyAlignment="1">
      <alignment horizontal="center" vertical="center"/>
    </xf>
    <xf numFmtId="0" fontId="6" fillId="3" borderId="0" xfId="1" applyFont="1" applyFill="1" applyAlignment="1">
      <alignment horizontal="center" vertical="center"/>
    </xf>
    <xf numFmtId="164" fontId="6" fillId="3" borderId="5" xfId="1" applyNumberFormat="1" applyFont="1" applyFill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165" fontId="6" fillId="3" borderId="1" xfId="1" applyNumberFormat="1" applyFont="1" applyFill="1" applyBorder="1" applyAlignment="1">
      <alignment horizontal="center" vertical="center"/>
    </xf>
    <xf numFmtId="166" fontId="6" fillId="3" borderId="1" xfId="1" applyNumberFormat="1" applyFont="1" applyFill="1" applyBorder="1" applyAlignment="1">
      <alignment horizontal="center" vertical="center"/>
    </xf>
    <xf numFmtId="1" fontId="6" fillId="3" borderId="5" xfId="1" applyNumberFormat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right" vertical="center"/>
    </xf>
    <xf numFmtId="0" fontId="3" fillId="2" borderId="25" xfId="1" applyFont="1" applyFill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0" borderId="15" xfId="1" applyFont="1" applyBorder="1" applyAlignment="1">
      <alignment vertical="center"/>
    </xf>
    <xf numFmtId="0" fontId="4" fillId="0" borderId="14" xfId="1" applyFont="1" applyBorder="1" applyAlignment="1">
      <alignment vertical="center"/>
    </xf>
    <xf numFmtId="0" fontId="10" fillId="3" borderId="0" xfId="1" applyFont="1" applyFill="1" applyAlignment="1">
      <alignment horizontal="left" indent="2"/>
    </xf>
    <xf numFmtId="1" fontId="8" fillId="3" borderId="25" xfId="1" applyNumberFormat="1" applyFont="1" applyFill="1" applyBorder="1" applyAlignment="1">
      <alignment horizontal="center" vertical="center"/>
    </xf>
    <xf numFmtId="1" fontId="28" fillId="6" borderId="25" xfId="1" applyNumberFormat="1" applyFont="1" applyFill="1" applyBorder="1" applyAlignment="1">
      <alignment horizontal="center" vertical="center"/>
    </xf>
    <xf numFmtId="0" fontId="28" fillId="6" borderId="25" xfId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center" vertical="center"/>
    </xf>
    <xf numFmtId="11" fontId="8" fillId="3" borderId="25" xfId="1" applyNumberFormat="1" applyFont="1" applyFill="1" applyBorder="1" applyAlignment="1">
      <alignment horizontal="center" vertical="center"/>
    </xf>
    <xf numFmtId="0" fontId="32" fillId="3" borderId="1" xfId="1" applyFont="1" applyFill="1" applyBorder="1" applyAlignment="1">
      <alignment horizontal="right" vertical="center"/>
    </xf>
    <xf numFmtId="0" fontId="31" fillId="3" borderId="1" xfId="1" applyFont="1" applyFill="1" applyBorder="1" applyAlignment="1">
      <alignment horizontal="right" vertical="center"/>
    </xf>
    <xf numFmtId="0" fontId="32" fillId="3" borderId="5" xfId="1" applyFont="1" applyFill="1" applyBorder="1" applyAlignment="1">
      <alignment horizontal="right" vertical="center"/>
    </xf>
    <xf numFmtId="165" fontId="6" fillId="3" borderId="5" xfId="1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4" fontId="3" fillId="2" borderId="0" xfId="2" applyNumberFormat="1" applyFont="1" applyFill="1" applyAlignment="1">
      <alignment vertical="center"/>
    </xf>
    <xf numFmtId="0" fontId="14" fillId="0" borderId="26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4" fillId="0" borderId="27" xfId="1" applyFont="1" applyBorder="1" applyAlignment="1">
      <alignment horizontal="center" vertical="center" wrapText="1"/>
    </xf>
    <xf numFmtId="164" fontId="6" fillId="3" borderId="2" xfId="1" applyNumberFormat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left" vertical="center"/>
    </xf>
    <xf numFmtId="0" fontId="10" fillId="3" borderId="3" xfId="1" applyFont="1" applyFill="1" applyBorder="1" applyAlignment="1">
      <alignment horizontal="left" wrapText="1"/>
    </xf>
    <xf numFmtId="0" fontId="10" fillId="3" borderId="0" xfId="1" applyFont="1" applyFill="1" applyAlignment="1">
      <alignment horizontal="left" wrapText="1" indent="2"/>
    </xf>
    <xf numFmtId="164" fontId="6" fillId="3" borderId="0" xfId="1" applyNumberFormat="1" applyFont="1" applyFill="1" applyAlignment="1">
      <alignment horizontal="center" vertical="center"/>
    </xf>
    <xf numFmtId="166" fontId="6" fillId="3" borderId="2" xfId="1" applyNumberFormat="1" applyFont="1" applyFill="1" applyBorder="1" applyAlignment="1">
      <alignment horizontal="center" vertical="center"/>
    </xf>
    <xf numFmtId="1" fontId="6" fillId="3" borderId="1" xfId="1" applyNumberFormat="1" applyFont="1" applyFill="1" applyBorder="1" applyAlignment="1">
      <alignment horizontal="center" vertical="center"/>
    </xf>
    <xf numFmtId="0" fontId="35" fillId="4" borderId="0" xfId="1" applyFont="1" applyFill="1" applyAlignment="1">
      <alignment vertical="center"/>
    </xf>
    <xf numFmtId="0" fontId="36" fillId="4" borderId="0" xfId="1" applyFont="1" applyFill="1" applyAlignment="1">
      <alignment horizontal="center" vertical="center"/>
    </xf>
    <xf numFmtId="0" fontId="37" fillId="4" borderId="0" xfId="1" applyFont="1" applyFill="1" applyAlignment="1">
      <alignment horizontal="center" vertical="center"/>
    </xf>
    <xf numFmtId="164" fontId="35" fillId="4" borderId="28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7" borderId="0" xfId="0" applyFill="1"/>
    <xf numFmtId="0" fontId="40" fillId="0" borderId="0" xfId="0" applyFont="1" applyAlignment="1">
      <alignment horizontal="center"/>
    </xf>
    <xf numFmtId="167" fontId="0" fillId="0" borderId="0" xfId="0" applyNumberFormat="1" applyAlignment="1">
      <alignment horizontal="center"/>
    </xf>
    <xf numFmtId="164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1" fontId="0" fillId="7" borderId="0" xfId="0" applyNumberFormat="1" applyFill="1" applyAlignment="1">
      <alignment horizontal="center"/>
    </xf>
    <xf numFmtId="0" fontId="42" fillId="0" borderId="0" xfId="0" applyFont="1" applyAlignment="1">
      <alignment horizontal="center"/>
    </xf>
    <xf numFmtId="165" fontId="0" fillId="7" borderId="0" xfId="0" applyNumberFormat="1" applyFill="1" applyAlignment="1">
      <alignment horizontal="center"/>
    </xf>
    <xf numFmtId="11" fontId="0" fillId="7" borderId="0" xfId="0" applyNumberFormat="1" applyFill="1" applyAlignment="1">
      <alignment horizontal="center"/>
    </xf>
    <xf numFmtId="0" fontId="0" fillId="0" borderId="29" xfId="0" applyBorder="1"/>
    <xf numFmtId="0" fontId="43" fillId="0" borderId="29" xfId="0" applyFont="1" applyBorder="1" applyAlignment="1">
      <alignment horizontal="center"/>
    </xf>
    <xf numFmtId="0" fontId="43" fillId="0" borderId="0" xfId="0" applyFont="1"/>
    <xf numFmtId="168" fontId="0" fillId="7" borderId="0" xfId="3" applyNumberFormat="1" applyFont="1" applyFill="1" applyAlignment="1">
      <alignment horizontal="center"/>
    </xf>
    <xf numFmtId="0" fontId="3" fillId="4" borderId="0" xfId="1" applyFont="1" applyFill="1" applyAlignment="1">
      <alignment vertical="center"/>
    </xf>
    <xf numFmtId="164" fontId="35" fillId="4" borderId="25" xfId="1" applyNumberFormat="1" applyFont="1" applyFill="1" applyBorder="1" applyAlignment="1">
      <alignment horizontal="center" vertical="center"/>
    </xf>
    <xf numFmtId="164" fontId="38" fillId="4" borderId="25" xfId="1" applyNumberFormat="1" applyFont="1" applyFill="1" applyBorder="1" applyAlignment="1">
      <alignment horizontal="center" vertical="center"/>
    </xf>
    <xf numFmtId="169" fontId="38" fillId="4" borderId="28" xfId="1" applyNumberFormat="1" applyFont="1" applyFill="1" applyBorder="1" applyAlignment="1">
      <alignment horizontal="center" vertical="center"/>
    </xf>
    <xf numFmtId="164" fontId="35" fillId="4" borderId="0" xfId="1" applyNumberFormat="1" applyFont="1" applyFill="1" applyAlignment="1">
      <alignment horizontal="center" vertical="center"/>
    </xf>
    <xf numFmtId="164" fontId="38" fillId="4" borderId="0" xfId="1" applyNumberFormat="1" applyFont="1" applyFill="1" applyAlignment="1">
      <alignment horizontal="center" vertical="center"/>
    </xf>
    <xf numFmtId="165" fontId="6" fillId="3" borderId="0" xfId="1" applyNumberFormat="1" applyFont="1" applyFill="1" applyAlignment="1">
      <alignment horizontal="center" vertical="center"/>
    </xf>
    <xf numFmtId="0" fontId="10" fillId="3" borderId="0" xfId="1" applyFont="1" applyFill="1" applyAlignment="1">
      <alignment horizontal="left"/>
    </xf>
    <xf numFmtId="0" fontId="6" fillId="8" borderId="31" xfId="1" applyFont="1" applyFill="1" applyBorder="1" applyAlignment="1">
      <alignment horizontal="center" vertical="center"/>
    </xf>
    <xf numFmtId="2" fontId="6" fillId="8" borderId="30" xfId="1" applyNumberFormat="1" applyFont="1" applyFill="1" applyBorder="1" applyAlignment="1">
      <alignment horizontal="center" vertical="center"/>
    </xf>
    <xf numFmtId="2" fontId="6" fillId="8" borderId="31" xfId="1" applyNumberFormat="1" applyFont="1" applyFill="1" applyBorder="1" applyAlignment="1">
      <alignment horizontal="center" vertical="center"/>
    </xf>
    <xf numFmtId="0" fontId="6" fillId="8" borderId="30" xfId="1" applyFont="1" applyFill="1" applyBorder="1" applyAlignment="1">
      <alignment horizontal="center" vertical="center"/>
    </xf>
    <xf numFmtId="166" fontId="6" fillId="8" borderId="30" xfId="1" applyNumberFormat="1" applyFont="1" applyFill="1" applyBorder="1" applyAlignment="1">
      <alignment horizontal="center" vertical="center"/>
    </xf>
    <xf numFmtId="0" fontId="0" fillId="9" borderId="0" xfId="0" applyFill="1"/>
    <xf numFmtId="164" fontId="14" fillId="7" borderId="0" xfId="0" applyNumberFormat="1" applyFont="1" applyFill="1" applyAlignment="1">
      <alignment horizontal="center"/>
    </xf>
    <xf numFmtId="0" fontId="14" fillId="0" borderId="0" xfId="0" applyFont="1" applyAlignment="1">
      <alignment horizontal="center"/>
    </xf>
    <xf numFmtId="167" fontId="14" fillId="0" borderId="0" xfId="0" applyNumberFormat="1" applyFont="1" applyAlignment="1">
      <alignment horizontal="center"/>
    </xf>
    <xf numFmtId="0" fontId="14" fillId="0" borderId="0" xfId="0" applyFont="1"/>
    <xf numFmtId="0" fontId="43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164" fontId="48" fillId="0" borderId="0" xfId="0" applyNumberFormat="1" applyFont="1" applyAlignment="1">
      <alignment horizontal="center"/>
    </xf>
    <xf numFmtId="0" fontId="3" fillId="2" borderId="0" xfId="1" applyFont="1" applyFill="1" applyAlignment="1">
      <alignment horizontal="center" vertical="center"/>
    </xf>
    <xf numFmtId="1" fontId="6" fillId="8" borderId="31" xfId="1" applyNumberFormat="1" applyFont="1" applyFill="1" applyBorder="1" applyAlignment="1">
      <alignment horizontal="center" vertical="center"/>
    </xf>
    <xf numFmtId="11" fontId="6" fillId="8" borderId="31" xfId="1" applyNumberFormat="1" applyFont="1" applyFill="1" applyBorder="1" applyAlignment="1">
      <alignment horizontal="center" vertical="center"/>
    </xf>
    <xf numFmtId="166" fontId="0" fillId="0" borderId="0" xfId="0" applyNumberFormat="1"/>
    <xf numFmtId="1" fontId="6" fillId="8" borderId="32" xfId="1" applyNumberFormat="1" applyFont="1" applyFill="1" applyBorder="1" applyAlignment="1">
      <alignment horizontal="center" vertical="center"/>
    </xf>
    <xf numFmtId="0" fontId="50" fillId="0" borderId="28" xfId="0" applyFont="1" applyBorder="1" applyAlignment="1">
      <alignment horizontal="center"/>
    </xf>
    <xf numFmtId="0" fontId="51" fillId="8" borderId="30" xfId="0" applyFont="1" applyFill="1" applyBorder="1" applyAlignment="1">
      <alignment horizontal="center"/>
    </xf>
    <xf numFmtId="0" fontId="52" fillId="0" borderId="0" xfId="0" applyFont="1" applyAlignment="1">
      <alignment horizontal="center"/>
    </xf>
    <xf numFmtId="166" fontId="6" fillId="8" borderId="31" xfId="1" applyNumberFormat="1" applyFont="1" applyFill="1" applyBorder="1" applyAlignment="1">
      <alignment horizontal="center" vertical="center"/>
    </xf>
    <xf numFmtId="170" fontId="0" fillId="0" borderId="0" xfId="0" applyNumberFormat="1"/>
    <xf numFmtId="164" fontId="6" fillId="8" borderId="30" xfId="1" applyNumberFormat="1" applyFont="1" applyFill="1" applyBorder="1" applyAlignment="1">
      <alignment horizontal="center" vertical="center"/>
    </xf>
    <xf numFmtId="164" fontId="6" fillId="8" borderId="31" xfId="1" applyNumberFormat="1" applyFont="1" applyFill="1" applyBorder="1" applyAlignment="1">
      <alignment horizontal="center" vertical="center"/>
    </xf>
    <xf numFmtId="171" fontId="6" fillId="8" borderId="30" xfId="1" applyNumberFormat="1" applyFont="1" applyFill="1" applyBorder="1" applyAlignment="1">
      <alignment horizontal="center" vertical="center"/>
    </xf>
    <xf numFmtId="0" fontId="8" fillId="10" borderId="0" xfId="0" applyFont="1" applyFill="1" applyAlignment="1">
      <alignment horizontal="center"/>
    </xf>
    <xf numFmtId="0" fontId="53" fillId="0" borderId="0" xfId="0" applyFont="1"/>
    <xf numFmtId="0" fontId="13" fillId="5" borderId="10" xfId="1" applyFont="1" applyFill="1" applyBorder="1" applyAlignment="1">
      <alignment horizontal="center" vertical="center" wrapText="1"/>
    </xf>
    <xf numFmtId="0" fontId="13" fillId="5" borderId="0" xfId="1" applyFont="1" applyFill="1" applyAlignment="1">
      <alignment horizontal="center" vertical="center" wrapText="1"/>
    </xf>
    <xf numFmtId="0" fontId="13" fillId="5" borderId="9" xfId="1" applyFont="1" applyFill="1" applyBorder="1" applyAlignment="1">
      <alignment horizontal="center" vertical="center" wrapText="1"/>
    </xf>
    <xf numFmtId="0" fontId="24" fillId="2" borderId="0" xfId="1" applyFont="1" applyFill="1" applyAlignment="1">
      <alignment horizontal="left" vertical="top" wrapText="1"/>
    </xf>
    <xf numFmtId="0" fontId="24" fillId="2" borderId="0" xfId="1" applyFont="1" applyFill="1" applyAlignment="1">
      <alignment horizontal="left" vertical="top"/>
    </xf>
    <xf numFmtId="0" fontId="23" fillId="2" borderId="6" xfId="1" applyFont="1" applyFill="1" applyBorder="1" applyAlignment="1">
      <alignment horizontal="center"/>
    </xf>
    <xf numFmtId="0" fontId="21" fillId="2" borderId="22" xfId="1" applyFont="1" applyFill="1" applyBorder="1" applyAlignment="1">
      <alignment horizontal="left" vertical="center"/>
    </xf>
    <xf numFmtId="0" fontId="21" fillId="2" borderId="21" xfId="1" applyFont="1" applyFill="1" applyBorder="1" applyAlignment="1">
      <alignment horizontal="left" vertical="center"/>
    </xf>
    <xf numFmtId="0" fontId="21" fillId="2" borderId="20" xfId="1" applyFont="1" applyFill="1" applyBorder="1" applyAlignment="1">
      <alignment horizontal="left" vertical="center"/>
    </xf>
    <xf numFmtId="0" fontId="34" fillId="3" borderId="1" xfId="2" applyFont="1" applyFill="1" applyBorder="1" applyAlignment="1">
      <alignment horizontal="left" vertical="center"/>
    </xf>
    <xf numFmtId="14" fontId="8" fillId="3" borderId="1" xfId="2" applyNumberFormat="1" applyFont="1" applyFill="1" applyBorder="1" applyAlignment="1">
      <alignment horizontal="left" vertical="center" shrinkToFit="1"/>
    </xf>
    <xf numFmtId="0" fontId="8" fillId="3" borderId="1" xfId="2" applyFont="1" applyFill="1" applyBorder="1" applyAlignment="1">
      <alignment horizontal="left" vertical="center"/>
    </xf>
    <xf numFmtId="0" fontId="8" fillId="3" borderId="1" xfId="2" quotePrefix="1" applyFont="1" applyFill="1" applyBorder="1" applyAlignment="1">
      <alignment horizontal="left" vertical="center"/>
    </xf>
  </cellXfs>
  <cellStyles count="4">
    <cellStyle name="Normal" xfId="0" builtinId="0"/>
    <cellStyle name="Normal 2" xfId="1" xr:uid="{441ACF27-160B-4F68-B601-75E0F5333046}"/>
    <cellStyle name="Normal 3" xfId="2" xr:uid="{E743A38D-16A7-497B-BF78-6D533003511F}"/>
    <cellStyle name="Percent" xfId="3" builtinId="5"/>
  </cellStyles>
  <dxfs count="25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-1446.3008532857084</c:v>
                </c:pt>
                <c:pt idx="1">
                  <c:v>-1410.5180779105613</c:v>
                </c:pt>
                <c:pt idx="2">
                  <c:v>-1374.7353025354139</c:v>
                </c:pt>
                <c:pt idx="3">
                  <c:v>-1338.952527160267</c:v>
                </c:pt>
                <c:pt idx="4">
                  <c:v>-1303.1697517851196</c:v>
                </c:pt>
                <c:pt idx="5">
                  <c:v>-1267.3869764099725</c:v>
                </c:pt>
                <c:pt idx="6">
                  <c:v>-1231.6042010348251</c:v>
                </c:pt>
                <c:pt idx="7">
                  <c:v>-1195.821425659678</c:v>
                </c:pt>
                <c:pt idx="8">
                  <c:v>-1160.0386502845306</c:v>
                </c:pt>
                <c:pt idx="9">
                  <c:v>-1124.2558749093835</c:v>
                </c:pt>
                <c:pt idx="10">
                  <c:v>-1088.4730995342361</c:v>
                </c:pt>
                <c:pt idx="11">
                  <c:v>-1052.690324159089</c:v>
                </c:pt>
                <c:pt idx="12">
                  <c:v>-1016.9075487839418</c:v>
                </c:pt>
                <c:pt idx="13">
                  <c:v>-981.12477340879457</c:v>
                </c:pt>
                <c:pt idx="14">
                  <c:v>-945.34199803364731</c:v>
                </c:pt>
                <c:pt idx="15">
                  <c:v>-909.55922265850006</c:v>
                </c:pt>
                <c:pt idx="16">
                  <c:v>-873.77644728335281</c:v>
                </c:pt>
                <c:pt idx="17">
                  <c:v>-837.99367190820556</c:v>
                </c:pt>
                <c:pt idx="18">
                  <c:v>-802.21089653305842</c:v>
                </c:pt>
                <c:pt idx="19">
                  <c:v>-766.42812115791116</c:v>
                </c:pt>
                <c:pt idx="20">
                  <c:v>-730.64534578276391</c:v>
                </c:pt>
                <c:pt idx="21">
                  <c:v>-694.86257040761666</c:v>
                </c:pt>
                <c:pt idx="22">
                  <c:v>-659.07979503246941</c:v>
                </c:pt>
                <c:pt idx="23">
                  <c:v>-623.29701965732215</c:v>
                </c:pt>
                <c:pt idx="24">
                  <c:v>-587.51424428217513</c:v>
                </c:pt>
                <c:pt idx="25">
                  <c:v>-551.73146890702787</c:v>
                </c:pt>
                <c:pt idx="26">
                  <c:v>-515.94869353188062</c:v>
                </c:pt>
                <c:pt idx="27">
                  <c:v>-480.16591815673337</c:v>
                </c:pt>
                <c:pt idx="28">
                  <c:v>-444.38314278158617</c:v>
                </c:pt>
                <c:pt idx="29">
                  <c:v>-408.60036740643892</c:v>
                </c:pt>
                <c:pt idx="30">
                  <c:v>-372.81759203129167</c:v>
                </c:pt>
                <c:pt idx="31">
                  <c:v>-337.03481665614436</c:v>
                </c:pt>
                <c:pt idx="32">
                  <c:v>-301.25204128099722</c:v>
                </c:pt>
                <c:pt idx="33">
                  <c:v>-265.46926590585008</c:v>
                </c:pt>
                <c:pt idx="34">
                  <c:v>-229.68649053070274</c:v>
                </c:pt>
                <c:pt idx="35">
                  <c:v>-193.90371515555563</c:v>
                </c:pt>
                <c:pt idx="36">
                  <c:v>-158.12093978040829</c:v>
                </c:pt>
                <c:pt idx="37">
                  <c:v>-122.33816440526117</c:v>
                </c:pt>
                <c:pt idx="38">
                  <c:v>-86.555389030113815</c:v>
                </c:pt>
                <c:pt idx="39">
                  <c:v>-50.772613654966698</c:v>
                </c:pt>
                <c:pt idx="40">
                  <c:v>-14.989838279819349</c:v>
                </c:pt>
                <c:pt idx="41">
                  <c:v>20.792937095327769</c:v>
                </c:pt>
                <c:pt idx="42">
                  <c:v>56.575712470475118</c:v>
                </c:pt>
                <c:pt idx="43">
                  <c:v>92.358487845622236</c:v>
                </c:pt>
                <c:pt idx="44">
                  <c:v>128.14126322076959</c:v>
                </c:pt>
                <c:pt idx="45">
                  <c:v>163.9240385959167</c:v>
                </c:pt>
                <c:pt idx="46">
                  <c:v>199.70681397106407</c:v>
                </c:pt>
                <c:pt idx="47">
                  <c:v>235.48958934621118</c:v>
                </c:pt>
                <c:pt idx="48">
                  <c:v>271.27236472135831</c:v>
                </c:pt>
                <c:pt idx="49">
                  <c:v>307.05514009650562</c:v>
                </c:pt>
                <c:pt idx="50">
                  <c:v>342.83791547165276</c:v>
                </c:pt>
                <c:pt idx="51">
                  <c:v>378.62069084680013</c:v>
                </c:pt>
                <c:pt idx="52">
                  <c:v>414.40346622194721</c:v>
                </c:pt>
                <c:pt idx="53">
                  <c:v>450.18624159709458</c:v>
                </c:pt>
                <c:pt idx="54">
                  <c:v>485.96901697224172</c:v>
                </c:pt>
                <c:pt idx="55">
                  <c:v>521.75179234738903</c:v>
                </c:pt>
                <c:pt idx="56">
                  <c:v>557.53456772253617</c:v>
                </c:pt>
                <c:pt idx="57">
                  <c:v>593.31734309768353</c:v>
                </c:pt>
                <c:pt idx="58">
                  <c:v>629.10011847283067</c:v>
                </c:pt>
                <c:pt idx="59">
                  <c:v>664.8828938479777</c:v>
                </c:pt>
                <c:pt idx="60">
                  <c:v>700.66566922312506</c:v>
                </c:pt>
                <c:pt idx="61">
                  <c:v>736.44844459827243</c:v>
                </c:pt>
                <c:pt idx="62">
                  <c:v>772.2312199734198</c:v>
                </c:pt>
                <c:pt idx="63">
                  <c:v>808.01399534856671</c:v>
                </c:pt>
                <c:pt idx="64">
                  <c:v>843.79677072371408</c:v>
                </c:pt>
                <c:pt idx="65">
                  <c:v>879.57954609886133</c:v>
                </c:pt>
                <c:pt idx="66">
                  <c:v>915.36232147400824</c:v>
                </c:pt>
                <c:pt idx="67">
                  <c:v>951.14509684915561</c:v>
                </c:pt>
                <c:pt idx="68">
                  <c:v>986.92787222430297</c:v>
                </c:pt>
                <c:pt idx="69">
                  <c:v>1022.7106475994503</c:v>
                </c:pt>
                <c:pt idx="70">
                  <c:v>1058.4934229745973</c:v>
                </c:pt>
                <c:pt idx="71">
                  <c:v>1094.2761983497446</c:v>
                </c:pt>
                <c:pt idx="72">
                  <c:v>1130.058973724892</c:v>
                </c:pt>
                <c:pt idx="73">
                  <c:v>1165.8417491000394</c:v>
                </c:pt>
                <c:pt idx="74">
                  <c:v>1201.624524475186</c:v>
                </c:pt>
                <c:pt idx="75">
                  <c:v>1237.4072998503334</c:v>
                </c:pt>
                <c:pt idx="76">
                  <c:v>1273.1900752254808</c:v>
                </c:pt>
                <c:pt idx="77">
                  <c:v>1308.9728506006281</c:v>
                </c:pt>
                <c:pt idx="78">
                  <c:v>1344.755625975775</c:v>
                </c:pt>
                <c:pt idx="79">
                  <c:v>1380.5384013509224</c:v>
                </c:pt>
                <c:pt idx="80">
                  <c:v>1416.3211767260698</c:v>
                </c:pt>
                <c:pt idx="81">
                  <c:v>1452.1039521012167</c:v>
                </c:pt>
                <c:pt idx="82">
                  <c:v>1487.8867274763641</c:v>
                </c:pt>
                <c:pt idx="83">
                  <c:v>1523.6695028515114</c:v>
                </c:pt>
                <c:pt idx="84">
                  <c:v>1559.4522782266588</c:v>
                </c:pt>
                <c:pt idx="85">
                  <c:v>1595.2350536018055</c:v>
                </c:pt>
                <c:pt idx="86">
                  <c:v>1631.0178289769528</c:v>
                </c:pt>
                <c:pt idx="87">
                  <c:v>1666.8006043521002</c:v>
                </c:pt>
                <c:pt idx="88">
                  <c:v>1702.5833797272476</c:v>
                </c:pt>
                <c:pt idx="89">
                  <c:v>1738.3661551023945</c:v>
                </c:pt>
                <c:pt idx="90">
                  <c:v>1774.1489304775419</c:v>
                </c:pt>
                <c:pt idx="91">
                  <c:v>1809.9317058526892</c:v>
                </c:pt>
                <c:pt idx="92">
                  <c:v>1845.7144812278366</c:v>
                </c:pt>
                <c:pt idx="93">
                  <c:v>1881.4972566029835</c:v>
                </c:pt>
                <c:pt idx="94">
                  <c:v>1917.2800319781309</c:v>
                </c:pt>
                <c:pt idx="95">
                  <c:v>1953.0628073532782</c:v>
                </c:pt>
                <c:pt idx="96">
                  <c:v>1988.8455827284251</c:v>
                </c:pt>
                <c:pt idx="97">
                  <c:v>2024.6283581035723</c:v>
                </c:pt>
                <c:pt idx="98">
                  <c:v>2060.4111334787199</c:v>
                </c:pt>
                <c:pt idx="99">
                  <c:v>2096.193908853867</c:v>
                </c:pt>
              </c:numCache>
            </c:numRef>
          </c:xVal>
          <c:yVal>
            <c:numRef>
              <c:f>Gap30deg!$O$68:$DJ$68</c:f>
              <c:numCache>
                <c:formatCode>General</c:formatCode>
                <c:ptCount val="100"/>
                <c:pt idx="0">
                  <c:v>-278.08141428277634</c:v>
                </c:pt>
                <c:pt idx="1">
                  <c:v>-278.08141428277634</c:v>
                </c:pt>
                <c:pt idx="2">
                  <c:v>-278.08017419571229</c:v>
                </c:pt>
                <c:pt idx="3">
                  <c:v>-277.8284670807987</c:v>
                </c:pt>
                <c:pt idx="4">
                  <c:v>-277.13922905264769</c:v>
                </c:pt>
                <c:pt idx="5">
                  <c:v>-276.01246011125932</c:v>
                </c:pt>
                <c:pt idx="6">
                  <c:v>-274.44816025663351</c:v>
                </c:pt>
                <c:pt idx="7">
                  <c:v>-272.44632948877029</c:v>
                </c:pt>
                <c:pt idx="8">
                  <c:v>-270.00696780766964</c:v>
                </c:pt>
                <c:pt idx="9">
                  <c:v>-267.13007521333162</c:v>
                </c:pt>
                <c:pt idx="10">
                  <c:v>-263.81565170575618</c:v>
                </c:pt>
                <c:pt idx="11">
                  <c:v>-260.06369728494337</c:v>
                </c:pt>
                <c:pt idx="12">
                  <c:v>-255.87421195089308</c:v>
                </c:pt>
                <c:pt idx="13">
                  <c:v>-251.24719570360543</c:v>
                </c:pt>
                <c:pt idx="14">
                  <c:v>-246.18264854308035</c:v>
                </c:pt>
                <c:pt idx="15">
                  <c:v>-240.6805704693179</c:v>
                </c:pt>
                <c:pt idx="16">
                  <c:v>-234.74096148231797</c:v>
                </c:pt>
                <c:pt idx="17">
                  <c:v>-228.36382158208067</c:v>
                </c:pt>
                <c:pt idx="18">
                  <c:v>-221.54915076860595</c:v>
                </c:pt>
                <c:pt idx="19">
                  <c:v>-214.29694904189387</c:v>
                </c:pt>
                <c:pt idx="20">
                  <c:v>-206.60721640194433</c:v>
                </c:pt>
                <c:pt idx="21">
                  <c:v>-198.47995284875742</c:v>
                </c:pt>
                <c:pt idx="22">
                  <c:v>-189.91515838233306</c:v>
                </c:pt>
                <c:pt idx="23">
                  <c:v>-180.91283300267133</c:v>
                </c:pt>
                <c:pt idx="24">
                  <c:v>-171.47297670977218</c:v>
                </c:pt>
                <c:pt idx="25">
                  <c:v>-161.59558950363561</c:v>
                </c:pt>
                <c:pt idx="26">
                  <c:v>-151.28067138426167</c:v>
                </c:pt>
                <c:pt idx="27">
                  <c:v>-140.5282223516503</c:v>
                </c:pt>
                <c:pt idx="28">
                  <c:v>-129.33824240580148</c:v>
                </c:pt>
                <c:pt idx="29">
                  <c:v>-117.71073154671529</c:v>
                </c:pt>
                <c:pt idx="30">
                  <c:v>-105.64568977439168</c:v>
                </c:pt>
                <c:pt idx="31">
                  <c:v>-93.143117088830621</c:v>
                </c:pt>
                <c:pt idx="32">
                  <c:v>-80.203013490032262</c:v>
                </c:pt>
                <c:pt idx="33">
                  <c:v>-66.825378977996479</c:v>
                </c:pt>
                <c:pt idx="34">
                  <c:v>-53.010213552723201</c:v>
                </c:pt>
                <c:pt idx="35">
                  <c:v>-38.757517214212598</c:v>
                </c:pt>
                <c:pt idx="36">
                  <c:v>-24.0672899624645</c:v>
                </c:pt>
                <c:pt idx="37">
                  <c:v>-14.13368054644237</c:v>
                </c:pt>
                <c:pt idx="38">
                  <c:v>1.6757823499782845</c:v>
                </c:pt>
                <c:pt idx="39">
                  <c:v>18.386414679824831</c:v>
                </c:pt>
                <c:pt idx="40">
                  <c:v>35.998216443097498</c:v>
                </c:pt>
                <c:pt idx="41">
                  <c:v>54.511187639796042</c:v>
                </c:pt>
                <c:pt idx="42">
                  <c:v>73.925328269920712</c:v>
                </c:pt>
                <c:pt idx="43">
                  <c:v>94.240638333471253</c:v>
                </c:pt>
                <c:pt idx="44">
                  <c:v>115.45711783044794</c:v>
                </c:pt>
                <c:pt idx="45">
                  <c:v>137.57476676085048</c:v>
                </c:pt>
                <c:pt idx="46">
                  <c:v>160.59358512467918</c:v>
                </c:pt>
                <c:pt idx="47">
                  <c:v>184.5135729219337</c:v>
                </c:pt>
                <c:pt idx="48">
                  <c:v>209.33473015261421</c:v>
                </c:pt>
                <c:pt idx="49">
                  <c:v>235.05705681672094</c:v>
                </c:pt>
                <c:pt idx="50">
                  <c:v>261.68055291425344</c:v>
                </c:pt>
                <c:pt idx="51">
                  <c:v>289.20521844521221</c:v>
                </c:pt>
                <c:pt idx="52">
                  <c:v>317.63105340959669</c:v>
                </c:pt>
                <c:pt idx="53">
                  <c:v>346.95805780740744</c:v>
                </c:pt>
                <c:pt idx="54">
                  <c:v>377.1862316386439</c:v>
                </c:pt>
                <c:pt idx="55">
                  <c:v>408.31557490330664</c:v>
                </c:pt>
                <c:pt idx="56">
                  <c:v>440.3460876013952</c:v>
                </c:pt>
                <c:pt idx="57">
                  <c:v>473.27776973290992</c:v>
                </c:pt>
                <c:pt idx="58">
                  <c:v>507.11062129785046</c:v>
                </c:pt>
                <c:pt idx="59">
                  <c:v>541.84464229621699</c:v>
                </c:pt>
                <c:pt idx="60">
                  <c:v>577.47983272800968</c:v>
                </c:pt>
                <c:pt idx="61">
                  <c:v>614.01619259322842</c:v>
                </c:pt>
                <c:pt idx="62">
                  <c:v>651.45372189187322</c:v>
                </c:pt>
                <c:pt idx="63">
                  <c:v>689.79242062394349</c:v>
                </c:pt>
                <c:pt idx="64">
                  <c:v>729.03228878944014</c:v>
                </c:pt>
                <c:pt idx="65">
                  <c:v>769.17332638836297</c:v>
                </c:pt>
                <c:pt idx="66">
                  <c:v>810.21553342071115</c:v>
                </c:pt>
                <c:pt idx="67">
                  <c:v>852.15890988648607</c:v>
                </c:pt>
                <c:pt idx="68">
                  <c:v>895.00345578568681</c:v>
                </c:pt>
                <c:pt idx="69">
                  <c:v>938.74917111831348</c:v>
                </c:pt>
                <c:pt idx="70">
                  <c:v>983.39605588436575</c:v>
                </c:pt>
                <c:pt idx="71">
                  <c:v>1028.9441100838446</c:v>
                </c:pt>
                <c:pt idx="72">
                  <c:v>1075.3933337167493</c:v>
                </c:pt>
                <c:pt idx="73">
                  <c:v>1122.7437267830803</c:v>
                </c:pt>
                <c:pt idx="74">
                  <c:v>1170.9952892828364</c:v>
                </c:pt>
                <c:pt idx="75">
                  <c:v>1220.1480212160193</c:v>
                </c:pt>
                <c:pt idx="76">
                  <c:v>1270.201922582628</c:v>
                </c:pt>
                <c:pt idx="77">
                  <c:v>1321.1569933826629</c:v>
                </c:pt>
                <c:pt idx="78">
                  <c:v>1373.0132336161232</c:v>
                </c:pt>
                <c:pt idx="79">
                  <c:v>1425.7706432830098</c:v>
                </c:pt>
                <c:pt idx="80">
                  <c:v>1479.4292223833227</c:v>
                </c:pt>
                <c:pt idx="81">
                  <c:v>1533.9889709170609</c:v>
                </c:pt>
                <c:pt idx="82">
                  <c:v>1589.4498888842259</c:v>
                </c:pt>
                <c:pt idx="83">
                  <c:v>1645.8119762848164</c:v>
                </c:pt>
                <c:pt idx="84">
                  <c:v>1703.0752331188335</c:v>
                </c:pt>
                <c:pt idx="85">
                  <c:v>1761.2396593862752</c:v>
                </c:pt>
                <c:pt idx="86">
                  <c:v>1820.3052550871446</c:v>
                </c:pt>
                <c:pt idx="87">
                  <c:v>1880.2720202214391</c:v>
                </c:pt>
                <c:pt idx="88">
                  <c:v>1941.1399547891597</c:v>
                </c:pt>
                <c:pt idx="89">
                  <c:v>2002.9090587903058</c:v>
                </c:pt>
                <c:pt idx="90">
                  <c:v>2065.5793322248787</c:v>
                </c:pt>
                <c:pt idx="91">
                  <c:v>2129.1507750928777</c:v>
                </c:pt>
                <c:pt idx="92">
                  <c:v>2193.6233873943024</c:v>
                </c:pt>
                <c:pt idx="93">
                  <c:v>2258.9971691291526</c:v>
                </c:pt>
                <c:pt idx="94">
                  <c:v>2325.2721202974294</c:v>
                </c:pt>
                <c:pt idx="95">
                  <c:v>2392.4482408991325</c:v>
                </c:pt>
                <c:pt idx="96">
                  <c:v>2460.5255309342606</c:v>
                </c:pt>
                <c:pt idx="97">
                  <c:v>2529.5039904028154</c:v>
                </c:pt>
                <c:pt idx="98">
                  <c:v>2599.3836193047964</c:v>
                </c:pt>
                <c:pt idx="99">
                  <c:v>2670.1644176402033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62-4B8A-9811-2E7CB3C61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-1446.3008532857084</c:v>
                </c:pt>
                <c:pt idx="1">
                  <c:v>-1410.5180779105613</c:v>
                </c:pt>
                <c:pt idx="2">
                  <c:v>-1374.7353025354139</c:v>
                </c:pt>
                <c:pt idx="3">
                  <c:v>-1338.952527160267</c:v>
                </c:pt>
                <c:pt idx="4">
                  <c:v>-1303.1697517851196</c:v>
                </c:pt>
                <c:pt idx="5">
                  <c:v>-1267.3869764099725</c:v>
                </c:pt>
                <c:pt idx="6">
                  <c:v>-1231.6042010348251</c:v>
                </c:pt>
                <c:pt idx="7">
                  <c:v>-1195.821425659678</c:v>
                </c:pt>
                <c:pt idx="8">
                  <c:v>-1160.0386502845306</c:v>
                </c:pt>
                <c:pt idx="9">
                  <c:v>-1124.2558749093835</c:v>
                </c:pt>
                <c:pt idx="10">
                  <c:v>-1088.4730995342361</c:v>
                </c:pt>
                <c:pt idx="11">
                  <c:v>-1052.690324159089</c:v>
                </c:pt>
                <c:pt idx="12">
                  <c:v>-1016.9075487839418</c:v>
                </c:pt>
                <c:pt idx="13">
                  <c:v>-981.12477340879457</c:v>
                </c:pt>
                <c:pt idx="14">
                  <c:v>-945.34199803364731</c:v>
                </c:pt>
                <c:pt idx="15">
                  <c:v>-909.55922265850006</c:v>
                </c:pt>
                <c:pt idx="16">
                  <c:v>-873.77644728335281</c:v>
                </c:pt>
                <c:pt idx="17">
                  <c:v>-837.99367190820556</c:v>
                </c:pt>
                <c:pt idx="18">
                  <c:v>-802.21089653305842</c:v>
                </c:pt>
                <c:pt idx="19">
                  <c:v>-766.42812115791116</c:v>
                </c:pt>
                <c:pt idx="20">
                  <c:v>-730.64534578276391</c:v>
                </c:pt>
                <c:pt idx="21">
                  <c:v>-694.86257040761666</c:v>
                </c:pt>
                <c:pt idx="22">
                  <c:v>-659.07979503246941</c:v>
                </c:pt>
                <c:pt idx="23">
                  <c:v>-623.29701965732215</c:v>
                </c:pt>
                <c:pt idx="24">
                  <c:v>-587.51424428217513</c:v>
                </c:pt>
                <c:pt idx="25">
                  <c:v>-551.73146890702787</c:v>
                </c:pt>
                <c:pt idx="26">
                  <c:v>-515.94869353188062</c:v>
                </c:pt>
                <c:pt idx="27">
                  <c:v>-480.16591815673337</c:v>
                </c:pt>
                <c:pt idx="28">
                  <c:v>-444.38314278158617</c:v>
                </c:pt>
                <c:pt idx="29">
                  <c:v>-408.60036740643892</c:v>
                </c:pt>
                <c:pt idx="30">
                  <c:v>-372.81759203129167</c:v>
                </c:pt>
                <c:pt idx="31">
                  <c:v>-337.03481665614436</c:v>
                </c:pt>
                <c:pt idx="32">
                  <c:v>-301.25204128099722</c:v>
                </c:pt>
                <c:pt idx="33">
                  <c:v>-265.46926590585008</c:v>
                </c:pt>
                <c:pt idx="34">
                  <c:v>-229.68649053070274</c:v>
                </c:pt>
                <c:pt idx="35">
                  <c:v>-193.90371515555563</c:v>
                </c:pt>
                <c:pt idx="36">
                  <c:v>-158.12093978040829</c:v>
                </c:pt>
                <c:pt idx="37">
                  <c:v>-122.33816440526117</c:v>
                </c:pt>
                <c:pt idx="38">
                  <c:v>-86.555389030113815</c:v>
                </c:pt>
                <c:pt idx="39">
                  <c:v>-50.772613654966698</c:v>
                </c:pt>
                <c:pt idx="40">
                  <c:v>-14.989838279819349</c:v>
                </c:pt>
                <c:pt idx="41">
                  <c:v>20.792937095327769</c:v>
                </c:pt>
                <c:pt idx="42">
                  <c:v>56.575712470475118</c:v>
                </c:pt>
                <c:pt idx="43">
                  <c:v>92.358487845622236</c:v>
                </c:pt>
                <c:pt idx="44">
                  <c:v>128.14126322076959</c:v>
                </c:pt>
                <c:pt idx="45">
                  <c:v>163.9240385959167</c:v>
                </c:pt>
                <c:pt idx="46">
                  <c:v>199.70681397106407</c:v>
                </c:pt>
                <c:pt idx="47">
                  <c:v>235.48958934621118</c:v>
                </c:pt>
                <c:pt idx="48">
                  <c:v>271.27236472135831</c:v>
                </c:pt>
                <c:pt idx="49">
                  <c:v>307.05514009650562</c:v>
                </c:pt>
                <c:pt idx="50">
                  <c:v>342.83791547165276</c:v>
                </c:pt>
                <c:pt idx="51">
                  <c:v>378.62069084680013</c:v>
                </c:pt>
                <c:pt idx="52">
                  <c:v>414.40346622194721</c:v>
                </c:pt>
                <c:pt idx="53">
                  <c:v>450.18624159709458</c:v>
                </c:pt>
                <c:pt idx="54">
                  <c:v>485.96901697224172</c:v>
                </c:pt>
                <c:pt idx="55">
                  <c:v>521.75179234738903</c:v>
                </c:pt>
                <c:pt idx="56">
                  <c:v>557.53456772253617</c:v>
                </c:pt>
                <c:pt idx="57">
                  <c:v>593.31734309768353</c:v>
                </c:pt>
                <c:pt idx="58">
                  <c:v>629.10011847283067</c:v>
                </c:pt>
                <c:pt idx="59">
                  <c:v>664.8828938479777</c:v>
                </c:pt>
                <c:pt idx="60">
                  <c:v>700.66566922312506</c:v>
                </c:pt>
                <c:pt idx="61">
                  <c:v>736.44844459827243</c:v>
                </c:pt>
                <c:pt idx="62">
                  <c:v>772.2312199734198</c:v>
                </c:pt>
                <c:pt idx="63">
                  <c:v>808.01399534856671</c:v>
                </c:pt>
                <c:pt idx="64">
                  <c:v>843.79677072371408</c:v>
                </c:pt>
                <c:pt idx="65">
                  <c:v>879.57954609886133</c:v>
                </c:pt>
                <c:pt idx="66">
                  <c:v>915.36232147400824</c:v>
                </c:pt>
                <c:pt idx="67">
                  <c:v>951.14509684915561</c:v>
                </c:pt>
                <c:pt idx="68">
                  <c:v>986.92787222430297</c:v>
                </c:pt>
                <c:pt idx="69">
                  <c:v>1022.7106475994503</c:v>
                </c:pt>
                <c:pt idx="70">
                  <c:v>1058.4934229745973</c:v>
                </c:pt>
                <c:pt idx="71">
                  <c:v>1094.2761983497446</c:v>
                </c:pt>
                <c:pt idx="72">
                  <c:v>1130.058973724892</c:v>
                </c:pt>
                <c:pt idx="73">
                  <c:v>1165.8417491000394</c:v>
                </c:pt>
                <c:pt idx="74">
                  <c:v>1201.624524475186</c:v>
                </c:pt>
                <c:pt idx="75">
                  <c:v>1237.4072998503334</c:v>
                </c:pt>
                <c:pt idx="76">
                  <c:v>1273.1900752254808</c:v>
                </c:pt>
                <c:pt idx="77">
                  <c:v>1308.9728506006281</c:v>
                </c:pt>
                <c:pt idx="78">
                  <c:v>1344.755625975775</c:v>
                </c:pt>
                <c:pt idx="79">
                  <c:v>1380.5384013509224</c:v>
                </c:pt>
                <c:pt idx="80">
                  <c:v>1416.3211767260698</c:v>
                </c:pt>
                <c:pt idx="81">
                  <c:v>1452.1039521012167</c:v>
                </c:pt>
                <c:pt idx="82">
                  <c:v>1487.8867274763641</c:v>
                </c:pt>
                <c:pt idx="83">
                  <c:v>1523.6695028515114</c:v>
                </c:pt>
                <c:pt idx="84">
                  <c:v>1559.4522782266588</c:v>
                </c:pt>
                <c:pt idx="85">
                  <c:v>1595.2350536018055</c:v>
                </c:pt>
                <c:pt idx="86">
                  <c:v>1631.0178289769528</c:v>
                </c:pt>
                <c:pt idx="87">
                  <c:v>1666.8006043521002</c:v>
                </c:pt>
                <c:pt idx="88">
                  <c:v>1702.5833797272476</c:v>
                </c:pt>
                <c:pt idx="89">
                  <c:v>1738.3661551023945</c:v>
                </c:pt>
                <c:pt idx="90">
                  <c:v>1774.1489304775419</c:v>
                </c:pt>
                <c:pt idx="91">
                  <c:v>1809.9317058526892</c:v>
                </c:pt>
                <c:pt idx="92">
                  <c:v>1845.7144812278366</c:v>
                </c:pt>
                <c:pt idx="93">
                  <c:v>1881.4972566029835</c:v>
                </c:pt>
                <c:pt idx="94">
                  <c:v>1917.2800319781309</c:v>
                </c:pt>
                <c:pt idx="95">
                  <c:v>1953.0628073532782</c:v>
                </c:pt>
                <c:pt idx="96">
                  <c:v>1988.8455827284251</c:v>
                </c:pt>
                <c:pt idx="97">
                  <c:v>2024.6283581035723</c:v>
                </c:pt>
                <c:pt idx="98">
                  <c:v>2060.4111334787199</c:v>
                </c:pt>
                <c:pt idx="99">
                  <c:v>2096.193908853867</c:v>
                </c:pt>
              </c:numCache>
            </c:numRef>
          </c:xVal>
          <c:yVal>
            <c:numRef>
              <c:f>Gap30deg!$O$67:$DJ$67</c:f>
              <c:numCache>
                <c:formatCode>General</c:formatCode>
                <c:ptCount val="100"/>
                <c:pt idx="0">
                  <c:v>2814.6771573049914</c:v>
                </c:pt>
                <c:pt idx="1">
                  <c:v>2814.6771573049914</c:v>
                </c:pt>
                <c:pt idx="2">
                  <c:v>2814.6774458608625</c:v>
                </c:pt>
                <c:pt idx="3">
                  <c:v>2814.7360155918445</c:v>
                </c:pt>
                <c:pt idx="4">
                  <c:v>2814.8963943952226</c:v>
                </c:pt>
                <c:pt idx="5">
                  <c:v>2815.1585822709958</c:v>
                </c:pt>
                <c:pt idx="6">
                  <c:v>2815.522579219165</c:v>
                </c:pt>
                <c:pt idx="7">
                  <c:v>2815.9883852397297</c:v>
                </c:pt>
                <c:pt idx="8">
                  <c:v>2816.55600033269</c:v>
                </c:pt>
                <c:pt idx="9">
                  <c:v>2817.2254244980459</c:v>
                </c:pt>
                <c:pt idx="10">
                  <c:v>2817.9966577357977</c:v>
                </c:pt>
                <c:pt idx="11">
                  <c:v>2818.8697000459447</c:v>
                </c:pt>
                <c:pt idx="12">
                  <c:v>2819.8445514284876</c:v>
                </c:pt>
                <c:pt idx="13">
                  <c:v>2820.9212118834262</c:v>
                </c:pt>
                <c:pt idx="14">
                  <c:v>2822.0996814107602</c:v>
                </c:pt>
                <c:pt idx="15">
                  <c:v>2823.3799600104899</c:v>
                </c:pt>
                <c:pt idx="16">
                  <c:v>2824.7620476826155</c:v>
                </c:pt>
                <c:pt idx="17">
                  <c:v>2826.2459444271362</c:v>
                </c:pt>
                <c:pt idx="18">
                  <c:v>2827.831650244053</c:v>
                </c:pt>
                <c:pt idx="19">
                  <c:v>2829.5191651333648</c:v>
                </c:pt>
                <c:pt idx="20">
                  <c:v>2831.3084890950727</c:v>
                </c:pt>
                <c:pt idx="21">
                  <c:v>2833.1996221291761</c:v>
                </c:pt>
                <c:pt idx="22">
                  <c:v>2835.1925642356755</c:v>
                </c:pt>
                <c:pt idx="23">
                  <c:v>2837.2873154145705</c:v>
                </c:pt>
                <c:pt idx="24">
                  <c:v>2839.4838756658601</c:v>
                </c:pt>
                <c:pt idx="25">
                  <c:v>2841.7822449895466</c:v>
                </c:pt>
                <c:pt idx="26">
                  <c:v>2844.1824233856282</c:v>
                </c:pt>
                <c:pt idx="27">
                  <c:v>2846.684410854105</c:v>
                </c:pt>
                <c:pt idx="28">
                  <c:v>2849.2882073949781</c:v>
                </c:pt>
                <c:pt idx="29">
                  <c:v>2851.9938130082464</c:v>
                </c:pt>
                <c:pt idx="30">
                  <c:v>2854.8012276939103</c:v>
                </c:pt>
                <c:pt idx="31">
                  <c:v>2857.7104514519701</c:v>
                </c:pt>
                <c:pt idx="32">
                  <c:v>2860.7214842824255</c:v>
                </c:pt>
                <c:pt idx="33">
                  <c:v>2863.834326185276</c:v>
                </c:pt>
                <c:pt idx="34">
                  <c:v>2867.0489771605226</c:v>
                </c:pt>
                <c:pt idx="35">
                  <c:v>2870.3654372081651</c:v>
                </c:pt>
                <c:pt idx="36">
                  <c:v>2873.7837063282032</c:v>
                </c:pt>
                <c:pt idx="37">
                  <c:v>2876.0951862703778</c:v>
                </c:pt>
                <c:pt idx="38">
                  <c:v>2879.8158285300128</c:v>
                </c:pt>
                <c:pt idx="39">
                  <c:v>2883.8257963615238</c:v>
                </c:pt>
                <c:pt idx="40">
                  <c:v>2888.1250897649102</c:v>
                </c:pt>
                <c:pt idx="41">
                  <c:v>2892.7137087401729</c:v>
                </c:pt>
                <c:pt idx="42">
                  <c:v>2897.5916532873116</c:v>
                </c:pt>
                <c:pt idx="43">
                  <c:v>2902.7589234063257</c:v>
                </c:pt>
                <c:pt idx="44">
                  <c:v>2908.2155190972153</c:v>
                </c:pt>
                <c:pt idx="45">
                  <c:v>2913.9614403599812</c:v>
                </c:pt>
                <c:pt idx="46">
                  <c:v>2919.9966871946231</c:v>
                </c:pt>
                <c:pt idx="47">
                  <c:v>2926.3212596011404</c:v>
                </c:pt>
                <c:pt idx="48">
                  <c:v>2932.9351575795336</c:v>
                </c:pt>
                <c:pt idx="49">
                  <c:v>2939.8383811298031</c:v>
                </c:pt>
                <c:pt idx="50">
                  <c:v>2947.0309302519477</c:v>
                </c:pt>
                <c:pt idx="51">
                  <c:v>2954.5128049459686</c:v>
                </c:pt>
                <c:pt idx="52">
                  <c:v>2962.284005211865</c:v>
                </c:pt>
                <c:pt idx="53">
                  <c:v>2970.3445310496377</c:v>
                </c:pt>
                <c:pt idx="54">
                  <c:v>2978.6943824592859</c:v>
                </c:pt>
                <c:pt idx="55">
                  <c:v>2987.3335594408095</c:v>
                </c:pt>
                <c:pt idx="56">
                  <c:v>2996.2620619942095</c:v>
                </c:pt>
                <c:pt idx="57">
                  <c:v>3005.4798901194845</c:v>
                </c:pt>
                <c:pt idx="58">
                  <c:v>3014.9870438166363</c:v>
                </c:pt>
                <c:pt idx="59">
                  <c:v>3024.7835230856631</c:v>
                </c:pt>
                <c:pt idx="60">
                  <c:v>3034.8693279265663</c:v>
                </c:pt>
                <c:pt idx="61">
                  <c:v>3045.2444583393453</c:v>
                </c:pt>
                <c:pt idx="62">
                  <c:v>3055.9089143239999</c:v>
                </c:pt>
                <c:pt idx="63">
                  <c:v>3066.8626958805303</c:v>
                </c:pt>
                <c:pt idx="64">
                  <c:v>3078.1058030089362</c:v>
                </c:pt>
                <c:pt idx="65">
                  <c:v>3089.6382357092184</c:v>
                </c:pt>
                <c:pt idx="66">
                  <c:v>3101.4599939813761</c:v>
                </c:pt>
                <c:pt idx="67">
                  <c:v>3113.5710778254097</c:v>
                </c:pt>
                <c:pt idx="68">
                  <c:v>3125.9714872413192</c:v>
                </c:pt>
                <c:pt idx="69">
                  <c:v>3138.6612222291051</c:v>
                </c:pt>
                <c:pt idx="70">
                  <c:v>3151.6402827887655</c:v>
                </c:pt>
                <c:pt idx="71">
                  <c:v>3164.9086689203027</c:v>
                </c:pt>
                <c:pt idx="72">
                  <c:v>3178.4663806237154</c:v>
                </c:pt>
                <c:pt idx="73">
                  <c:v>3192.313417899004</c:v>
                </c:pt>
                <c:pt idx="74">
                  <c:v>3206.4497807461685</c:v>
                </c:pt>
                <c:pt idx="75">
                  <c:v>3220.8754691652089</c:v>
                </c:pt>
                <c:pt idx="76">
                  <c:v>3235.5904831561247</c:v>
                </c:pt>
                <c:pt idx="77">
                  <c:v>3250.5948227189165</c:v>
                </c:pt>
                <c:pt idx="78">
                  <c:v>3265.8884878535837</c:v>
                </c:pt>
                <c:pt idx="79">
                  <c:v>3281.4714785601273</c:v>
                </c:pt>
                <c:pt idx="80">
                  <c:v>3297.3437948385463</c:v>
                </c:pt>
                <c:pt idx="81">
                  <c:v>3313.5054366888412</c:v>
                </c:pt>
                <c:pt idx="82">
                  <c:v>3329.9564041110125</c:v>
                </c:pt>
                <c:pt idx="83">
                  <c:v>3346.6966971050588</c:v>
                </c:pt>
                <c:pt idx="84">
                  <c:v>3363.7263156709814</c:v>
                </c:pt>
                <c:pt idx="85">
                  <c:v>3381.0452598087791</c:v>
                </c:pt>
                <c:pt idx="86">
                  <c:v>3398.6535295184535</c:v>
                </c:pt>
                <c:pt idx="87">
                  <c:v>3416.5511248000034</c:v>
                </c:pt>
                <c:pt idx="88">
                  <c:v>3434.7380456534293</c:v>
                </c:pt>
                <c:pt idx="89">
                  <c:v>3453.2142920787305</c:v>
                </c:pt>
                <c:pt idx="90">
                  <c:v>3471.9798640759082</c:v>
                </c:pt>
                <c:pt idx="91">
                  <c:v>3491.0347616449612</c:v>
                </c:pt>
                <c:pt idx="92">
                  <c:v>3510.3789847858902</c:v>
                </c:pt>
                <c:pt idx="93">
                  <c:v>3530.0125334986947</c:v>
                </c:pt>
                <c:pt idx="94">
                  <c:v>3549.935407783375</c:v>
                </c:pt>
                <c:pt idx="95">
                  <c:v>3570.1476076399317</c:v>
                </c:pt>
                <c:pt idx="96">
                  <c:v>3590.6491330683634</c:v>
                </c:pt>
                <c:pt idx="97">
                  <c:v>3611.4399840686715</c:v>
                </c:pt>
                <c:pt idx="98">
                  <c:v>3632.5201606408555</c:v>
                </c:pt>
                <c:pt idx="99">
                  <c:v>3653.8896627849149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6A-4383-810A-24FC591F3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-984.90889657117509</c:v>
                </c:pt>
                <c:pt idx="1">
                  <c:v>-957.02175913902477</c:v>
                </c:pt>
                <c:pt idx="2">
                  <c:v>-929.13462170687444</c:v>
                </c:pt>
                <c:pt idx="3">
                  <c:v>-901.24748427472412</c:v>
                </c:pt>
                <c:pt idx="4">
                  <c:v>-873.36034684257379</c:v>
                </c:pt>
                <c:pt idx="5">
                  <c:v>-845.47320941042358</c:v>
                </c:pt>
                <c:pt idx="6">
                  <c:v>-817.58607197827314</c:v>
                </c:pt>
                <c:pt idx="7">
                  <c:v>-789.69893454612281</c:v>
                </c:pt>
                <c:pt idx="8">
                  <c:v>-761.81179711397249</c:v>
                </c:pt>
                <c:pt idx="9">
                  <c:v>-733.92465968182216</c:v>
                </c:pt>
                <c:pt idx="10">
                  <c:v>-706.03752224967184</c:v>
                </c:pt>
                <c:pt idx="11">
                  <c:v>-678.15038481752151</c:v>
                </c:pt>
                <c:pt idx="12">
                  <c:v>-650.26324738537119</c:v>
                </c:pt>
                <c:pt idx="13">
                  <c:v>-622.37610995322098</c:v>
                </c:pt>
                <c:pt idx="14">
                  <c:v>-594.48897252107065</c:v>
                </c:pt>
                <c:pt idx="15">
                  <c:v>-566.60183508892032</c:v>
                </c:pt>
                <c:pt idx="16">
                  <c:v>-538.71469765677</c:v>
                </c:pt>
                <c:pt idx="17">
                  <c:v>-510.82756022461967</c:v>
                </c:pt>
                <c:pt idx="18">
                  <c:v>-482.94042279246941</c:v>
                </c:pt>
                <c:pt idx="19">
                  <c:v>-455.05328536031908</c:v>
                </c:pt>
                <c:pt idx="20">
                  <c:v>-427.16614792816875</c:v>
                </c:pt>
                <c:pt idx="21">
                  <c:v>-399.27901049601843</c:v>
                </c:pt>
                <c:pt idx="22">
                  <c:v>-371.39187306386816</c:v>
                </c:pt>
                <c:pt idx="23">
                  <c:v>-343.50473563171784</c:v>
                </c:pt>
                <c:pt idx="24">
                  <c:v>-315.6175981995674</c:v>
                </c:pt>
                <c:pt idx="25">
                  <c:v>-287.73046076741707</c:v>
                </c:pt>
                <c:pt idx="26">
                  <c:v>-259.8433233352668</c:v>
                </c:pt>
                <c:pt idx="27">
                  <c:v>-231.95618590311648</c:v>
                </c:pt>
                <c:pt idx="28">
                  <c:v>-204.06904847096618</c:v>
                </c:pt>
                <c:pt idx="29">
                  <c:v>-176.18191103881585</c:v>
                </c:pt>
                <c:pt idx="30">
                  <c:v>-148.29477360666556</c:v>
                </c:pt>
                <c:pt idx="31">
                  <c:v>-120.40763617451523</c:v>
                </c:pt>
                <c:pt idx="32">
                  <c:v>-92.520498742364936</c:v>
                </c:pt>
                <c:pt idx="33">
                  <c:v>-64.633361310214624</c:v>
                </c:pt>
                <c:pt idx="34">
                  <c:v>-36.746223878064306</c:v>
                </c:pt>
                <c:pt idx="35">
                  <c:v>-8.8590864459139986</c:v>
                </c:pt>
                <c:pt idx="36">
                  <c:v>19.028050986236309</c:v>
                </c:pt>
                <c:pt idx="37">
                  <c:v>46.91518841838662</c:v>
                </c:pt>
                <c:pt idx="38">
                  <c:v>74.802325850536931</c:v>
                </c:pt>
                <c:pt idx="39">
                  <c:v>102.68946328268724</c:v>
                </c:pt>
                <c:pt idx="40">
                  <c:v>130.57660071483755</c:v>
                </c:pt>
                <c:pt idx="41">
                  <c:v>158.46373814698785</c:v>
                </c:pt>
                <c:pt idx="42">
                  <c:v>186.35087557913818</c:v>
                </c:pt>
                <c:pt idx="43">
                  <c:v>214.23801301128847</c:v>
                </c:pt>
                <c:pt idx="44">
                  <c:v>242.1251504434388</c:v>
                </c:pt>
                <c:pt idx="45">
                  <c:v>270.0122878755891</c:v>
                </c:pt>
                <c:pt idx="46">
                  <c:v>297.89942530773942</c:v>
                </c:pt>
                <c:pt idx="47">
                  <c:v>325.78656273988975</c:v>
                </c:pt>
                <c:pt idx="48">
                  <c:v>353.67370017204024</c:v>
                </c:pt>
                <c:pt idx="49">
                  <c:v>381.56083760419057</c:v>
                </c:pt>
                <c:pt idx="50">
                  <c:v>409.44797503634089</c:v>
                </c:pt>
                <c:pt idx="51">
                  <c:v>437.33511246849122</c:v>
                </c:pt>
                <c:pt idx="52">
                  <c:v>465.22224990064149</c:v>
                </c:pt>
                <c:pt idx="53">
                  <c:v>493.10938733279181</c:v>
                </c:pt>
                <c:pt idx="54">
                  <c:v>520.99652476494214</c:v>
                </c:pt>
                <c:pt idx="55">
                  <c:v>548.88366219709246</c:v>
                </c:pt>
                <c:pt idx="56">
                  <c:v>576.77079962924279</c:v>
                </c:pt>
                <c:pt idx="57">
                  <c:v>604.657937061393</c:v>
                </c:pt>
                <c:pt idx="58">
                  <c:v>632.54507449354332</c:v>
                </c:pt>
                <c:pt idx="59">
                  <c:v>660.43221192569365</c:v>
                </c:pt>
                <c:pt idx="60">
                  <c:v>688.31934935784398</c:v>
                </c:pt>
                <c:pt idx="61">
                  <c:v>716.2064867899943</c:v>
                </c:pt>
                <c:pt idx="62">
                  <c:v>744.09362422214463</c:v>
                </c:pt>
                <c:pt idx="63">
                  <c:v>771.98076165429495</c:v>
                </c:pt>
                <c:pt idx="64">
                  <c:v>799.86789908644528</c:v>
                </c:pt>
                <c:pt idx="65">
                  <c:v>827.75503651859549</c:v>
                </c:pt>
                <c:pt idx="66">
                  <c:v>855.64217395074581</c:v>
                </c:pt>
                <c:pt idx="67">
                  <c:v>883.52931138289614</c:v>
                </c:pt>
                <c:pt idx="68">
                  <c:v>911.41644881504646</c:v>
                </c:pt>
                <c:pt idx="69">
                  <c:v>939.30358624719679</c:v>
                </c:pt>
                <c:pt idx="70">
                  <c:v>967.19072367934712</c:v>
                </c:pt>
                <c:pt idx="71">
                  <c:v>995.07786111149744</c:v>
                </c:pt>
                <c:pt idx="72">
                  <c:v>1022.9649985436477</c:v>
                </c:pt>
                <c:pt idx="73">
                  <c:v>1050.8521359757981</c:v>
                </c:pt>
                <c:pt idx="74">
                  <c:v>1078.7392734079483</c:v>
                </c:pt>
                <c:pt idx="75">
                  <c:v>1106.6264108400987</c:v>
                </c:pt>
                <c:pt idx="76">
                  <c:v>1134.5135482722487</c:v>
                </c:pt>
                <c:pt idx="77">
                  <c:v>1162.4006857043994</c:v>
                </c:pt>
                <c:pt idx="78">
                  <c:v>1190.2878231365494</c:v>
                </c:pt>
                <c:pt idx="79">
                  <c:v>1218.1749605687</c:v>
                </c:pt>
                <c:pt idx="80">
                  <c:v>1246.06209800085</c:v>
                </c:pt>
                <c:pt idx="81">
                  <c:v>1273.9492354330007</c:v>
                </c:pt>
                <c:pt idx="82">
                  <c:v>1301.8363728651507</c:v>
                </c:pt>
                <c:pt idx="83">
                  <c:v>1329.7235102973011</c:v>
                </c:pt>
                <c:pt idx="84">
                  <c:v>1357.6106477294513</c:v>
                </c:pt>
                <c:pt idx="85">
                  <c:v>1385.4977851616018</c:v>
                </c:pt>
                <c:pt idx="86">
                  <c:v>1413.384922593752</c:v>
                </c:pt>
                <c:pt idx="87">
                  <c:v>1441.2720600259024</c:v>
                </c:pt>
                <c:pt idx="88">
                  <c:v>1469.1591974580526</c:v>
                </c:pt>
                <c:pt idx="89">
                  <c:v>1497.0463348902031</c:v>
                </c:pt>
                <c:pt idx="90">
                  <c:v>1524.9334723223531</c:v>
                </c:pt>
                <c:pt idx="91">
                  <c:v>1552.8206097545037</c:v>
                </c:pt>
                <c:pt idx="92">
                  <c:v>1580.7077471866537</c:v>
                </c:pt>
                <c:pt idx="93">
                  <c:v>1608.5948846188044</c:v>
                </c:pt>
                <c:pt idx="94">
                  <c:v>1636.4820220509544</c:v>
                </c:pt>
                <c:pt idx="95">
                  <c:v>1664.369159483105</c:v>
                </c:pt>
                <c:pt idx="96">
                  <c:v>1692.2562969152555</c:v>
                </c:pt>
                <c:pt idx="97">
                  <c:v>1720.1434343474057</c:v>
                </c:pt>
                <c:pt idx="98">
                  <c:v>1748.0305717795561</c:v>
                </c:pt>
                <c:pt idx="99">
                  <c:v>1775.9177092117063</c:v>
                </c:pt>
              </c:numCache>
            </c:numRef>
          </c:xVal>
          <c:yVal>
            <c:numRef>
              <c:f>Gap60deg!$O$68:$DJ$68</c:f>
              <c:numCache>
                <c:formatCode>General</c:formatCode>
                <c:ptCount val="100"/>
                <c:pt idx="0">
                  <c:v>-229.97418161507545</c:v>
                </c:pt>
                <c:pt idx="1">
                  <c:v>-229.97418161507545</c:v>
                </c:pt>
                <c:pt idx="2">
                  <c:v>-229.94887521354792</c:v>
                </c:pt>
                <c:pt idx="3">
                  <c:v>-229.53989097015705</c:v>
                </c:pt>
                <c:pt idx="4">
                  <c:v>-228.63105179856001</c:v>
                </c:pt>
                <c:pt idx="5">
                  <c:v>-227.22235769875681</c:v>
                </c:pt>
                <c:pt idx="6">
                  <c:v>-225.31380867074733</c:v>
                </c:pt>
                <c:pt idx="7">
                  <c:v>-222.90540471453176</c:v>
                </c:pt>
                <c:pt idx="8">
                  <c:v>-219.99714583010996</c:v>
                </c:pt>
                <c:pt idx="9">
                  <c:v>-216.589032017482</c:v>
                </c:pt>
                <c:pt idx="10">
                  <c:v>-212.68106327664782</c:v>
                </c:pt>
                <c:pt idx="11">
                  <c:v>-208.27323960760742</c:v>
                </c:pt>
                <c:pt idx="12">
                  <c:v>-203.36556101036092</c:v>
                </c:pt>
                <c:pt idx="13">
                  <c:v>-197.95802748490814</c:v>
                </c:pt>
                <c:pt idx="14">
                  <c:v>-192.05063903124926</c:v>
                </c:pt>
                <c:pt idx="15">
                  <c:v>-185.64339564938416</c:v>
                </c:pt>
                <c:pt idx="16">
                  <c:v>-178.73629733931284</c:v>
                </c:pt>
                <c:pt idx="17">
                  <c:v>-171.32934410103536</c:v>
                </c:pt>
                <c:pt idx="18">
                  <c:v>-163.42253593455172</c:v>
                </c:pt>
                <c:pt idx="19">
                  <c:v>-155.01587283986186</c:v>
                </c:pt>
                <c:pt idx="20">
                  <c:v>-146.10935481696583</c:v>
                </c:pt>
                <c:pt idx="21">
                  <c:v>-136.70298186586359</c:v>
                </c:pt>
                <c:pt idx="22">
                  <c:v>-126.79675398655517</c:v>
                </c:pt>
                <c:pt idx="23">
                  <c:v>-116.39067117904055</c:v>
                </c:pt>
                <c:pt idx="24">
                  <c:v>-105.48473344331971</c:v>
                </c:pt>
                <c:pt idx="25">
                  <c:v>-94.078940779392738</c:v>
                </c:pt>
                <c:pt idx="26">
                  <c:v>-82.173293187259546</c:v>
                </c:pt>
                <c:pt idx="27">
                  <c:v>-69.767790666920192</c:v>
                </c:pt>
                <c:pt idx="28">
                  <c:v>-56.862433218374647</c:v>
                </c:pt>
                <c:pt idx="29">
                  <c:v>-43.457220841622913</c:v>
                </c:pt>
                <c:pt idx="30">
                  <c:v>-29.552153536664989</c:v>
                </c:pt>
                <c:pt idx="31">
                  <c:v>-24.91586741294433</c:v>
                </c:pt>
                <c:pt idx="32">
                  <c:v>-9.8343765940202914</c:v>
                </c:pt>
                <c:pt idx="33">
                  <c:v>6.0398236472869513</c:v>
                </c:pt>
                <c:pt idx="34">
                  <c:v>22.706733310977416</c:v>
                </c:pt>
                <c:pt idx="35">
                  <c:v>40.166352397051085</c:v>
                </c:pt>
                <c:pt idx="36">
                  <c:v>58.418680905507969</c:v>
                </c:pt>
                <c:pt idx="37">
                  <c:v>77.463718836348065</c:v>
                </c:pt>
                <c:pt idx="38">
                  <c:v>97.301466189571386</c:v>
                </c:pt>
                <c:pt idx="39">
                  <c:v>117.9319229651779</c:v>
                </c:pt>
                <c:pt idx="40">
                  <c:v>139.35508916316763</c:v>
                </c:pt>
                <c:pt idx="41">
                  <c:v>161.57096478354057</c:v>
                </c:pt>
                <c:pt idx="42">
                  <c:v>184.57954982629673</c:v>
                </c:pt>
                <c:pt idx="43">
                  <c:v>208.38084429143609</c:v>
                </c:pt>
                <c:pt idx="44">
                  <c:v>232.97484817895869</c:v>
                </c:pt>
                <c:pt idx="45">
                  <c:v>258.36156148886448</c:v>
                </c:pt>
                <c:pt idx="46">
                  <c:v>284.54098422115351</c:v>
                </c:pt>
                <c:pt idx="47">
                  <c:v>311.51311637582575</c:v>
                </c:pt>
                <c:pt idx="48">
                  <c:v>339.27795795288142</c:v>
                </c:pt>
                <c:pt idx="49">
                  <c:v>367.83550895232008</c:v>
                </c:pt>
                <c:pt idx="50">
                  <c:v>397.18576937414196</c:v>
                </c:pt>
                <c:pt idx="51">
                  <c:v>427.32873921834698</c:v>
                </c:pt>
                <c:pt idx="52">
                  <c:v>458.26441848493528</c:v>
                </c:pt>
                <c:pt idx="53">
                  <c:v>489.99280717390684</c:v>
                </c:pt>
                <c:pt idx="54">
                  <c:v>522.51390528526156</c:v>
                </c:pt>
                <c:pt idx="55">
                  <c:v>555.82771281899943</c:v>
                </c:pt>
                <c:pt idx="56">
                  <c:v>589.93422977512057</c:v>
                </c:pt>
                <c:pt idx="57">
                  <c:v>624.83345615362498</c:v>
                </c:pt>
                <c:pt idx="58">
                  <c:v>660.52539195451254</c:v>
                </c:pt>
                <c:pt idx="59">
                  <c:v>697.01003717778326</c:v>
                </c:pt>
                <c:pt idx="60">
                  <c:v>734.28739182343725</c:v>
                </c:pt>
                <c:pt idx="61">
                  <c:v>772.3574558914745</c:v>
                </c:pt>
                <c:pt idx="62">
                  <c:v>811.22022938189491</c:v>
                </c:pt>
                <c:pt idx="63">
                  <c:v>850.87571229469859</c:v>
                </c:pt>
                <c:pt idx="64">
                  <c:v>891.32390462988542</c:v>
                </c:pt>
                <c:pt idx="65">
                  <c:v>932.56480638745552</c:v>
                </c:pt>
                <c:pt idx="66">
                  <c:v>974.59841756740866</c:v>
                </c:pt>
                <c:pt idx="67">
                  <c:v>1017.4247381697453</c:v>
                </c:pt>
                <c:pt idx="68">
                  <c:v>1061.0437681944647</c:v>
                </c:pt>
                <c:pt idx="69">
                  <c:v>1105.4555076415677</c:v>
                </c:pt>
                <c:pt idx="70">
                  <c:v>1150.6599565110539</c:v>
                </c:pt>
                <c:pt idx="71">
                  <c:v>1196.6571148029232</c:v>
                </c:pt>
                <c:pt idx="72">
                  <c:v>1243.4469825171757</c:v>
                </c:pt>
                <c:pt idx="73">
                  <c:v>1291.0295596538119</c:v>
                </c:pt>
                <c:pt idx="74">
                  <c:v>1339.4048462128303</c:v>
                </c:pt>
                <c:pt idx="75">
                  <c:v>1388.5728421942329</c:v>
                </c:pt>
                <c:pt idx="76">
                  <c:v>1438.533547598018</c:v>
                </c:pt>
                <c:pt idx="77">
                  <c:v>1489.2869624241869</c:v>
                </c:pt>
                <c:pt idx="78">
                  <c:v>1540.8330866727385</c:v>
                </c:pt>
                <c:pt idx="79">
                  <c:v>1593.1719203436737</c:v>
                </c:pt>
                <c:pt idx="80">
                  <c:v>1646.3034634369917</c:v>
                </c:pt>
                <c:pt idx="81">
                  <c:v>1700.2277159526936</c:v>
                </c:pt>
                <c:pt idx="82">
                  <c:v>1754.9446778907777</c:v>
                </c:pt>
                <c:pt idx="83">
                  <c:v>1810.454349251246</c:v>
                </c:pt>
                <c:pt idx="84">
                  <c:v>1866.7567300340966</c:v>
                </c:pt>
                <c:pt idx="85">
                  <c:v>1923.8518202393313</c:v>
                </c:pt>
                <c:pt idx="86">
                  <c:v>1981.7396198669485</c:v>
                </c:pt>
                <c:pt idx="87">
                  <c:v>2040.4201289169496</c:v>
                </c:pt>
                <c:pt idx="88">
                  <c:v>2099.893347389333</c:v>
                </c:pt>
                <c:pt idx="89">
                  <c:v>2160.1592752841007</c:v>
                </c:pt>
                <c:pt idx="90">
                  <c:v>2221.2179126012506</c:v>
                </c:pt>
                <c:pt idx="91">
                  <c:v>2283.0692593407848</c:v>
                </c:pt>
                <c:pt idx="92">
                  <c:v>2345.7133155027009</c:v>
                </c:pt>
                <c:pt idx="93">
                  <c:v>2409.1500810870016</c:v>
                </c:pt>
                <c:pt idx="94">
                  <c:v>2473.3795560936842</c:v>
                </c:pt>
                <c:pt idx="95">
                  <c:v>2538.4017405227514</c:v>
                </c:pt>
                <c:pt idx="96">
                  <c:v>2604.2166343742019</c:v>
                </c:pt>
                <c:pt idx="97">
                  <c:v>2670.8242376480339</c:v>
                </c:pt>
                <c:pt idx="98">
                  <c:v>2738.2245503442505</c:v>
                </c:pt>
                <c:pt idx="99">
                  <c:v>2806.4175724628499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26-4086-A562-0B70D5CB2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-984.90889657117509</c:v>
                </c:pt>
                <c:pt idx="1">
                  <c:v>-957.02175913902477</c:v>
                </c:pt>
                <c:pt idx="2">
                  <c:v>-929.13462170687444</c:v>
                </c:pt>
                <c:pt idx="3">
                  <c:v>-901.24748427472412</c:v>
                </c:pt>
                <c:pt idx="4">
                  <c:v>-873.36034684257379</c:v>
                </c:pt>
                <c:pt idx="5">
                  <c:v>-845.47320941042358</c:v>
                </c:pt>
                <c:pt idx="6">
                  <c:v>-817.58607197827314</c:v>
                </c:pt>
                <c:pt idx="7">
                  <c:v>-789.69893454612281</c:v>
                </c:pt>
                <c:pt idx="8">
                  <c:v>-761.81179711397249</c:v>
                </c:pt>
                <c:pt idx="9">
                  <c:v>-733.92465968182216</c:v>
                </c:pt>
                <c:pt idx="10">
                  <c:v>-706.03752224967184</c:v>
                </c:pt>
                <c:pt idx="11">
                  <c:v>-678.15038481752151</c:v>
                </c:pt>
                <c:pt idx="12">
                  <c:v>-650.26324738537119</c:v>
                </c:pt>
                <c:pt idx="13">
                  <c:v>-622.37610995322098</c:v>
                </c:pt>
                <c:pt idx="14">
                  <c:v>-594.48897252107065</c:v>
                </c:pt>
                <c:pt idx="15">
                  <c:v>-566.60183508892032</c:v>
                </c:pt>
                <c:pt idx="16">
                  <c:v>-538.71469765677</c:v>
                </c:pt>
                <c:pt idx="17">
                  <c:v>-510.82756022461967</c:v>
                </c:pt>
                <c:pt idx="18">
                  <c:v>-482.94042279246941</c:v>
                </c:pt>
                <c:pt idx="19">
                  <c:v>-455.05328536031908</c:v>
                </c:pt>
                <c:pt idx="20">
                  <c:v>-427.16614792816875</c:v>
                </c:pt>
                <c:pt idx="21">
                  <c:v>-399.27901049601843</c:v>
                </c:pt>
                <c:pt idx="22">
                  <c:v>-371.39187306386816</c:v>
                </c:pt>
                <c:pt idx="23">
                  <c:v>-343.50473563171784</c:v>
                </c:pt>
                <c:pt idx="24">
                  <c:v>-315.6175981995674</c:v>
                </c:pt>
                <c:pt idx="25">
                  <c:v>-287.73046076741707</c:v>
                </c:pt>
                <c:pt idx="26">
                  <c:v>-259.8433233352668</c:v>
                </c:pt>
                <c:pt idx="27">
                  <c:v>-231.95618590311648</c:v>
                </c:pt>
                <c:pt idx="28">
                  <c:v>-204.06904847096618</c:v>
                </c:pt>
                <c:pt idx="29">
                  <c:v>-176.18191103881585</c:v>
                </c:pt>
                <c:pt idx="30">
                  <c:v>-148.29477360666556</c:v>
                </c:pt>
                <c:pt idx="31">
                  <c:v>-120.40763617451523</c:v>
                </c:pt>
                <c:pt idx="32">
                  <c:v>-92.520498742364936</c:v>
                </c:pt>
                <c:pt idx="33">
                  <c:v>-64.633361310214624</c:v>
                </c:pt>
                <c:pt idx="34">
                  <c:v>-36.746223878064306</c:v>
                </c:pt>
                <c:pt idx="35">
                  <c:v>-8.8590864459139986</c:v>
                </c:pt>
                <c:pt idx="36">
                  <c:v>19.028050986236309</c:v>
                </c:pt>
                <c:pt idx="37">
                  <c:v>46.91518841838662</c:v>
                </c:pt>
                <c:pt idx="38">
                  <c:v>74.802325850536931</c:v>
                </c:pt>
                <c:pt idx="39">
                  <c:v>102.68946328268724</c:v>
                </c:pt>
                <c:pt idx="40">
                  <c:v>130.57660071483755</c:v>
                </c:pt>
                <c:pt idx="41">
                  <c:v>158.46373814698785</c:v>
                </c:pt>
                <c:pt idx="42">
                  <c:v>186.35087557913818</c:v>
                </c:pt>
                <c:pt idx="43">
                  <c:v>214.23801301128847</c:v>
                </c:pt>
                <c:pt idx="44">
                  <c:v>242.1251504434388</c:v>
                </c:pt>
                <c:pt idx="45">
                  <c:v>270.0122878755891</c:v>
                </c:pt>
                <c:pt idx="46">
                  <c:v>297.89942530773942</c:v>
                </c:pt>
                <c:pt idx="47">
                  <c:v>325.78656273988975</c:v>
                </c:pt>
                <c:pt idx="48">
                  <c:v>353.67370017204024</c:v>
                </c:pt>
                <c:pt idx="49">
                  <c:v>381.56083760419057</c:v>
                </c:pt>
                <c:pt idx="50">
                  <c:v>409.44797503634089</c:v>
                </c:pt>
                <c:pt idx="51">
                  <c:v>437.33511246849122</c:v>
                </c:pt>
                <c:pt idx="52">
                  <c:v>465.22224990064149</c:v>
                </c:pt>
                <c:pt idx="53">
                  <c:v>493.10938733279181</c:v>
                </c:pt>
                <c:pt idx="54">
                  <c:v>520.99652476494214</c:v>
                </c:pt>
                <c:pt idx="55">
                  <c:v>548.88366219709246</c:v>
                </c:pt>
                <c:pt idx="56">
                  <c:v>576.77079962924279</c:v>
                </c:pt>
                <c:pt idx="57">
                  <c:v>604.657937061393</c:v>
                </c:pt>
                <c:pt idx="58">
                  <c:v>632.54507449354332</c:v>
                </c:pt>
                <c:pt idx="59">
                  <c:v>660.43221192569365</c:v>
                </c:pt>
                <c:pt idx="60">
                  <c:v>688.31934935784398</c:v>
                </c:pt>
                <c:pt idx="61">
                  <c:v>716.2064867899943</c:v>
                </c:pt>
                <c:pt idx="62">
                  <c:v>744.09362422214463</c:v>
                </c:pt>
                <c:pt idx="63">
                  <c:v>771.98076165429495</c:v>
                </c:pt>
                <c:pt idx="64">
                  <c:v>799.86789908644528</c:v>
                </c:pt>
                <c:pt idx="65">
                  <c:v>827.75503651859549</c:v>
                </c:pt>
                <c:pt idx="66">
                  <c:v>855.64217395074581</c:v>
                </c:pt>
                <c:pt idx="67">
                  <c:v>883.52931138289614</c:v>
                </c:pt>
                <c:pt idx="68">
                  <c:v>911.41644881504646</c:v>
                </c:pt>
                <c:pt idx="69">
                  <c:v>939.30358624719679</c:v>
                </c:pt>
                <c:pt idx="70">
                  <c:v>967.19072367934712</c:v>
                </c:pt>
                <c:pt idx="71">
                  <c:v>995.07786111149744</c:v>
                </c:pt>
                <c:pt idx="72">
                  <c:v>1022.9649985436477</c:v>
                </c:pt>
                <c:pt idx="73">
                  <c:v>1050.8521359757981</c:v>
                </c:pt>
                <c:pt idx="74">
                  <c:v>1078.7392734079483</c:v>
                </c:pt>
                <c:pt idx="75">
                  <c:v>1106.6264108400987</c:v>
                </c:pt>
                <c:pt idx="76">
                  <c:v>1134.5135482722487</c:v>
                </c:pt>
                <c:pt idx="77">
                  <c:v>1162.4006857043994</c:v>
                </c:pt>
                <c:pt idx="78">
                  <c:v>1190.2878231365494</c:v>
                </c:pt>
                <c:pt idx="79">
                  <c:v>1218.1749605687</c:v>
                </c:pt>
                <c:pt idx="80">
                  <c:v>1246.06209800085</c:v>
                </c:pt>
                <c:pt idx="81">
                  <c:v>1273.9492354330007</c:v>
                </c:pt>
                <c:pt idx="82">
                  <c:v>1301.8363728651507</c:v>
                </c:pt>
                <c:pt idx="83">
                  <c:v>1329.7235102973011</c:v>
                </c:pt>
                <c:pt idx="84">
                  <c:v>1357.6106477294513</c:v>
                </c:pt>
                <c:pt idx="85">
                  <c:v>1385.4977851616018</c:v>
                </c:pt>
                <c:pt idx="86">
                  <c:v>1413.384922593752</c:v>
                </c:pt>
                <c:pt idx="87">
                  <c:v>1441.2720600259024</c:v>
                </c:pt>
                <c:pt idx="88">
                  <c:v>1469.1591974580526</c:v>
                </c:pt>
                <c:pt idx="89">
                  <c:v>1497.0463348902031</c:v>
                </c:pt>
                <c:pt idx="90">
                  <c:v>1524.9334723223531</c:v>
                </c:pt>
                <c:pt idx="91">
                  <c:v>1552.8206097545037</c:v>
                </c:pt>
                <c:pt idx="92">
                  <c:v>1580.7077471866537</c:v>
                </c:pt>
                <c:pt idx="93">
                  <c:v>1608.5948846188044</c:v>
                </c:pt>
                <c:pt idx="94">
                  <c:v>1636.4820220509544</c:v>
                </c:pt>
                <c:pt idx="95">
                  <c:v>1664.369159483105</c:v>
                </c:pt>
                <c:pt idx="96">
                  <c:v>1692.2562969152555</c:v>
                </c:pt>
                <c:pt idx="97">
                  <c:v>1720.1434343474057</c:v>
                </c:pt>
                <c:pt idx="98">
                  <c:v>1748.0305717795561</c:v>
                </c:pt>
                <c:pt idx="99">
                  <c:v>1775.9177092117063</c:v>
                </c:pt>
              </c:numCache>
            </c:numRef>
          </c:xVal>
          <c:yVal>
            <c:numRef>
              <c:f>Gap60deg!$O$67:$DJ$67</c:f>
              <c:numCache>
                <c:formatCode>General</c:formatCode>
                <c:ptCount val="100"/>
                <c:pt idx="0">
                  <c:v>2837.4035987746011</c:v>
                </c:pt>
                <c:pt idx="1">
                  <c:v>2837.4035987746011</c:v>
                </c:pt>
                <c:pt idx="2">
                  <c:v>2837.4083974263058</c:v>
                </c:pt>
                <c:pt idx="3">
                  <c:v>2837.485949856451</c:v>
                </c:pt>
                <c:pt idx="4">
                  <c:v>2837.6582858021698</c:v>
                </c:pt>
                <c:pt idx="5">
                  <c:v>2837.9254052634615</c:v>
                </c:pt>
                <c:pt idx="6">
                  <c:v>2838.2873082403266</c:v>
                </c:pt>
                <c:pt idx="7">
                  <c:v>2838.7439947327643</c:v>
                </c:pt>
                <c:pt idx="8">
                  <c:v>2839.2954647407755</c:v>
                </c:pt>
                <c:pt idx="9">
                  <c:v>2839.9417182643597</c:v>
                </c:pt>
                <c:pt idx="10">
                  <c:v>2840.6827553035168</c:v>
                </c:pt>
                <c:pt idx="11">
                  <c:v>2841.5185758582475</c:v>
                </c:pt>
                <c:pt idx="12">
                  <c:v>2842.4491799285511</c:v>
                </c:pt>
                <c:pt idx="13">
                  <c:v>2843.4745675144277</c:v>
                </c:pt>
                <c:pt idx="14">
                  <c:v>2844.5947386158768</c:v>
                </c:pt>
                <c:pt idx="15">
                  <c:v>2845.8096932328999</c:v>
                </c:pt>
                <c:pt idx="16">
                  <c:v>2847.119431365496</c:v>
                </c:pt>
                <c:pt idx="17">
                  <c:v>2848.5239530136651</c:v>
                </c:pt>
                <c:pt idx="18">
                  <c:v>2850.0232581774071</c:v>
                </c:pt>
                <c:pt idx="19">
                  <c:v>2851.6173468567226</c:v>
                </c:pt>
                <c:pt idx="20">
                  <c:v>2853.3062190516107</c:v>
                </c:pt>
                <c:pt idx="21">
                  <c:v>2855.0898747620722</c:v>
                </c:pt>
                <c:pt idx="22">
                  <c:v>2856.9683139881067</c:v>
                </c:pt>
                <c:pt idx="23">
                  <c:v>2858.9415367297147</c:v>
                </c:pt>
                <c:pt idx="24">
                  <c:v>2861.0095429868952</c:v>
                </c:pt>
                <c:pt idx="25">
                  <c:v>2863.1723327596496</c:v>
                </c:pt>
                <c:pt idx="26">
                  <c:v>2865.4299060479766</c:v>
                </c:pt>
                <c:pt idx="27">
                  <c:v>2867.7822628518766</c:v>
                </c:pt>
                <c:pt idx="28">
                  <c:v>2870.2294031713504</c:v>
                </c:pt>
                <c:pt idx="29">
                  <c:v>2872.7713270063964</c:v>
                </c:pt>
                <c:pt idx="30">
                  <c:v>2875.4080343570158</c:v>
                </c:pt>
                <c:pt idx="31">
                  <c:v>2876.2877335936091</c:v>
                </c:pt>
                <c:pt idx="32">
                  <c:v>2879.2103861027695</c:v>
                </c:pt>
                <c:pt idx="33">
                  <c:v>2882.3875424804091</c:v>
                </c:pt>
                <c:pt idx="34">
                  <c:v>2885.8192027265286</c:v>
                </c:pt>
                <c:pt idx="35">
                  <c:v>2889.5053668411269</c:v>
                </c:pt>
                <c:pt idx="36">
                  <c:v>2893.4460348242051</c:v>
                </c:pt>
                <c:pt idx="37">
                  <c:v>2897.641206675763</c:v>
                </c:pt>
                <c:pt idx="38">
                  <c:v>2902.0908823957998</c:v>
                </c:pt>
                <c:pt idx="39">
                  <c:v>2906.7950619843164</c:v>
                </c:pt>
                <c:pt idx="40">
                  <c:v>2911.7537454413123</c:v>
                </c:pt>
                <c:pt idx="41">
                  <c:v>2916.9669327667875</c:v>
                </c:pt>
                <c:pt idx="42">
                  <c:v>2922.4346239607426</c:v>
                </c:pt>
                <c:pt idx="43">
                  <c:v>2928.1568190231769</c:v>
                </c:pt>
                <c:pt idx="44">
                  <c:v>2934.1335179540911</c:v>
                </c:pt>
                <c:pt idx="45">
                  <c:v>2940.3647207534846</c:v>
                </c:pt>
                <c:pt idx="46">
                  <c:v>2946.8504274213569</c:v>
                </c:pt>
                <c:pt idx="47">
                  <c:v>2953.5906379577095</c:v>
                </c:pt>
                <c:pt idx="48">
                  <c:v>2960.585352362541</c:v>
                </c:pt>
                <c:pt idx="49">
                  <c:v>2967.8345706358523</c:v>
                </c:pt>
                <c:pt idx="50">
                  <c:v>2975.3382927776424</c:v>
                </c:pt>
                <c:pt idx="51">
                  <c:v>2983.0965187879128</c:v>
                </c:pt>
                <c:pt idx="52">
                  <c:v>2991.1092486666626</c:v>
                </c:pt>
                <c:pt idx="53">
                  <c:v>2999.3764824138916</c:v>
                </c:pt>
                <c:pt idx="54">
                  <c:v>3007.8982200296</c:v>
                </c:pt>
                <c:pt idx="55">
                  <c:v>3016.6744615137882</c:v>
                </c:pt>
                <c:pt idx="56">
                  <c:v>3025.7052068664552</c:v>
                </c:pt>
                <c:pt idx="57">
                  <c:v>3034.9904560876025</c:v>
                </c:pt>
                <c:pt idx="58">
                  <c:v>3044.5302091772287</c:v>
                </c:pt>
                <c:pt idx="59">
                  <c:v>3054.3244661353347</c:v>
                </c:pt>
                <c:pt idx="60">
                  <c:v>3064.37322696192</c:v>
                </c:pt>
                <c:pt idx="61">
                  <c:v>3074.6764916569846</c:v>
                </c:pt>
                <c:pt idx="62">
                  <c:v>3085.2342602205285</c:v>
                </c:pt>
                <c:pt idx="63">
                  <c:v>3096.0465326525527</c:v>
                </c:pt>
                <c:pt idx="64">
                  <c:v>3107.1133089530558</c:v>
                </c:pt>
                <c:pt idx="65">
                  <c:v>3118.4345891220382</c:v>
                </c:pt>
                <c:pt idx="66">
                  <c:v>3130.0103731595004</c:v>
                </c:pt>
                <c:pt idx="67">
                  <c:v>3141.840661065442</c:v>
                </c:pt>
                <c:pt idx="68">
                  <c:v>3153.9254528398628</c:v>
                </c:pt>
                <c:pt idx="69">
                  <c:v>3166.2647484827635</c:v>
                </c:pt>
                <c:pt idx="70">
                  <c:v>3178.8585479941435</c:v>
                </c:pt>
                <c:pt idx="71">
                  <c:v>3191.7068513740028</c:v>
                </c:pt>
                <c:pt idx="72">
                  <c:v>3204.8096586223419</c:v>
                </c:pt>
                <c:pt idx="73">
                  <c:v>3218.1669697391599</c:v>
                </c:pt>
                <c:pt idx="74">
                  <c:v>3231.7787847244576</c:v>
                </c:pt>
                <c:pt idx="75">
                  <c:v>3245.6451035782352</c:v>
                </c:pt>
                <c:pt idx="76">
                  <c:v>3259.7659263004916</c:v>
                </c:pt>
                <c:pt idx="77">
                  <c:v>3274.1412528912279</c:v>
                </c:pt>
                <c:pt idx="78">
                  <c:v>3288.7710833504439</c:v>
                </c:pt>
                <c:pt idx="79">
                  <c:v>3303.6554176781387</c:v>
                </c:pt>
                <c:pt idx="80">
                  <c:v>3318.7942558743134</c:v>
                </c:pt>
                <c:pt idx="81">
                  <c:v>3334.1875979389674</c:v>
                </c:pt>
                <c:pt idx="82">
                  <c:v>3349.8354438721008</c:v>
                </c:pt>
                <c:pt idx="83">
                  <c:v>3365.7377936737144</c:v>
                </c:pt>
                <c:pt idx="84">
                  <c:v>3381.8946473438064</c:v>
                </c:pt>
                <c:pt idx="85">
                  <c:v>3398.3060048823786</c:v>
                </c:pt>
                <c:pt idx="86">
                  <c:v>3414.9718662894293</c:v>
                </c:pt>
                <c:pt idx="87">
                  <c:v>3431.8922315649606</c:v>
                </c:pt>
                <c:pt idx="88">
                  <c:v>3449.0671007089709</c:v>
                </c:pt>
                <c:pt idx="89">
                  <c:v>3466.4964737214609</c:v>
                </c:pt>
                <c:pt idx="90">
                  <c:v>3484.1803506024298</c:v>
                </c:pt>
                <c:pt idx="91">
                  <c:v>3502.1187313518785</c:v>
                </c:pt>
                <c:pt idx="92">
                  <c:v>3520.311615969807</c:v>
                </c:pt>
                <c:pt idx="93">
                  <c:v>3538.7590044562148</c:v>
                </c:pt>
                <c:pt idx="94">
                  <c:v>3557.4608968111015</c:v>
                </c:pt>
                <c:pt idx="95">
                  <c:v>3576.417293034468</c:v>
                </c:pt>
                <c:pt idx="96">
                  <c:v>3595.6281931263143</c:v>
                </c:pt>
                <c:pt idx="97">
                  <c:v>3615.0935970866394</c:v>
                </c:pt>
                <c:pt idx="98">
                  <c:v>3634.8135049154448</c:v>
                </c:pt>
                <c:pt idx="99">
                  <c:v>3654.7879166127295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15-497C-9427-4C1032BD2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-885.44230010957858</c:v>
                </c:pt>
                <c:pt idx="1">
                  <c:v>-859.63865891416663</c:v>
                </c:pt>
                <c:pt idx="2">
                  <c:v>-833.83501771875456</c:v>
                </c:pt>
                <c:pt idx="3">
                  <c:v>-808.03137652334271</c:v>
                </c:pt>
                <c:pt idx="4">
                  <c:v>-782.22773532793076</c:v>
                </c:pt>
                <c:pt idx="5">
                  <c:v>-756.42409413251892</c:v>
                </c:pt>
                <c:pt idx="6">
                  <c:v>-730.62045293710685</c:v>
                </c:pt>
                <c:pt idx="7">
                  <c:v>-704.81681174169489</c:v>
                </c:pt>
                <c:pt idx="8">
                  <c:v>-679.01317054628305</c:v>
                </c:pt>
                <c:pt idx="9">
                  <c:v>-653.20952935087098</c:v>
                </c:pt>
                <c:pt idx="10">
                  <c:v>-627.40588815545902</c:v>
                </c:pt>
                <c:pt idx="11">
                  <c:v>-601.60224696004718</c:v>
                </c:pt>
                <c:pt idx="12">
                  <c:v>-575.79860576463511</c:v>
                </c:pt>
                <c:pt idx="13">
                  <c:v>-549.99496456922338</c:v>
                </c:pt>
                <c:pt idx="14">
                  <c:v>-524.19132337381131</c:v>
                </c:pt>
                <c:pt idx="15">
                  <c:v>-498.38768217839942</c:v>
                </c:pt>
                <c:pt idx="16">
                  <c:v>-472.58404098298746</c:v>
                </c:pt>
                <c:pt idx="17">
                  <c:v>-446.78039978757545</c:v>
                </c:pt>
                <c:pt idx="18">
                  <c:v>-420.97675859216355</c:v>
                </c:pt>
                <c:pt idx="19">
                  <c:v>-395.17311739675159</c:v>
                </c:pt>
                <c:pt idx="20">
                  <c:v>-369.36947620133969</c:v>
                </c:pt>
                <c:pt idx="21">
                  <c:v>-343.56583500592774</c:v>
                </c:pt>
                <c:pt idx="22">
                  <c:v>-317.76219381051578</c:v>
                </c:pt>
                <c:pt idx="23">
                  <c:v>-291.95855261510388</c:v>
                </c:pt>
                <c:pt idx="24">
                  <c:v>-266.15491141969187</c:v>
                </c:pt>
                <c:pt idx="25">
                  <c:v>-240.35127022427994</c:v>
                </c:pt>
                <c:pt idx="26">
                  <c:v>-214.54762902886804</c:v>
                </c:pt>
                <c:pt idx="27">
                  <c:v>-188.74398783345603</c:v>
                </c:pt>
                <c:pt idx="28">
                  <c:v>-162.9403466380441</c:v>
                </c:pt>
                <c:pt idx="29">
                  <c:v>-137.13670544263221</c:v>
                </c:pt>
                <c:pt idx="30">
                  <c:v>-111.33306424722029</c:v>
                </c:pt>
                <c:pt idx="31">
                  <c:v>-85.529423051808266</c:v>
                </c:pt>
                <c:pt idx="32">
                  <c:v>-59.725781856396353</c:v>
                </c:pt>
                <c:pt idx="33">
                  <c:v>-33.922140660984439</c:v>
                </c:pt>
                <c:pt idx="34">
                  <c:v>-8.1184994655724143</c:v>
                </c:pt>
                <c:pt idx="35">
                  <c:v>17.685141729839497</c:v>
                </c:pt>
                <c:pt idx="36">
                  <c:v>43.488782925251407</c:v>
                </c:pt>
                <c:pt idx="37">
                  <c:v>69.292424120663313</c:v>
                </c:pt>
                <c:pt idx="38">
                  <c:v>95.09606531607534</c:v>
                </c:pt>
                <c:pt idx="39">
                  <c:v>120.89970651148725</c:v>
                </c:pt>
                <c:pt idx="40">
                  <c:v>146.70334770689917</c:v>
                </c:pt>
                <c:pt idx="41">
                  <c:v>172.50698890231106</c:v>
                </c:pt>
                <c:pt idx="42">
                  <c:v>198.31063009772311</c:v>
                </c:pt>
                <c:pt idx="43">
                  <c:v>224.11427129313512</c:v>
                </c:pt>
                <c:pt idx="44">
                  <c:v>249.91791248854693</c:v>
                </c:pt>
                <c:pt idx="45">
                  <c:v>275.72155368395897</c:v>
                </c:pt>
                <c:pt idx="46">
                  <c:v>301.52519487937076</c:v>
                </c:pt>
                <c:pt idx="47">
                  <c:v>327.32883607478277</c:v>
                </c:pt>
                <c:pt idx="48">
                  <c:v>353.13247727019478</c:v>
                </c:pt>
                <c:pt idx="49">
                  <c:v>378.93611846560657</c:v>
                </c:pt>
                <c:pt idx="50">
                  <c:v>404.73975966101864</c:v>
                </c:pt>
                <c:pt idx="51">
                  <c:v>430.54340085643065</c:v>
                </c:pt>
                <c:pt idx="52">
                  <c:v>456.34704205184244</c:v>
                </c:pt>
                <c:pt idx="53">
                  <c:v>482.15068324725445</c:v>
                </c:pt>
                <c:pt idx="54">
                  <c:v>507.95432444266646</c:v>
                </c:pt>
                <c:pt idx="55">
                  <c:v>533.7579656380783</c:v>
                </c:pt>
                <c:pt idx="56">
                  <c:v>559.56160683349026</c:v>
                </c:pt>
                <c:pt idx="57">
                  <c:v>585.36524802890233</c:v>
                </c:pt>
                <c:pt idx="58">
                  <c:v>611.16888922431417</c:v>
                </c:pt>
                <c:pt idx="59">
                  <c:v>636.97253041972613</c:v>
                </c:pt>
                <c:pt idx="60">
                  <c:v>662.77617161513797</c:v>
                </c:pt>
                <c:pt idx="61">
                  <c:v>688.57981281054992</c:v>
                </c:pt>
                <c:pt idx="62">
                  <c:v>714.38345400596199</c:v>
                </c:pt>
                <c:pt idx="63">
                  <c:v>740.18709520137384</c:v>
                </c:pt>
                <c:pt idx="64">
                  <c:v>765.99073639678579</c:v>
                </c:pt>
                <c:pt idx="65">
                  <c:v>791.79437759219786</c:v>
                </c:pt>
                <c:pt idx="66">
                  <c:v>817.59801878760959</c:v>
                </c:pt>
                <c:pt idx="67">
                  <c:v>843.40165998302166</c:v>
                </c:pt>
                <c:pt idx="68">
                  <c:v>869.20530117843373</c:v>
                </c:pt>
                <c:pt idx="69">
                  <c:v>895.00894237384546</c:v>
                </c:pt>
                <c:pt idx="70">
                  <c:v>920.81258356925753</c:v>
                </c:pt>
                <c:pt idx="71">
                  <c:v>946.61622476466937</c:v>
                </c:pt>
                <c:pt idx="72">
                  <c:v>972.41986596008132</c:v>
                </c:pt>
                <c:pt idx="73">
                  <c:v>998.22350715549339</c:v>
                </c:pt>
                <c:pt idx="74">
                  <c:v>1024.0271483509052</c:v>
                </c:pt>
                <c:pt idx="75">
                  <c:v>1049.8307895463172</c:v>
                </c:pt>
                <c:pt idx="76">
                  <c:v>1075.6344307417291</c:v>
                </c:pt>
                <c:pt idx="77">
                  <c:v>1101.4380719371411</c:v>
                </c:pt>
                <c:pt idx="78">
                  <c:v>1127.2417131325531</c:v>
                </c:pt>
                <c:pt idx="79">
                  <c:v>1153.045354327965</c:v>
                </c:pt>
                <c:pt idx="80">
                  <c:v>1178.8489955233767</c:v>
                </c:pt>
                <c:pt idx="81">
                  <c:v>1204.6526367187889</c:v>
                </c:pt>
                <c:pt idx="82">
                  <c:v>1230.4562779142007</c:v>
                </c:pt>
                <c:pt idx="83">
                  <c:v>1256.2599191096128</c:v>
                </c:pt>
                <c:pt idx="84">
                  <c:v>1282.0635603050248</c:v>
                </c:pt>
                <c:pt idx="85">
                  <c:v>1307.8672015004365</c:v>
                </c:pt>
                <c:pt idx="86">
                  <c:v>1333.6708426958487</c:v>
                </c:pt>
                <c:pt idx="87">
                  <c:v>1359.4744838912607</c:v>
                </c:pt>
                <c:pt idx="88">
                  <c:v>1385.2781250866724</c:v>
                </c:pt>
                <c:pt idx="89">
                  <c:v>1411.0817662820846</c:v>
                </c:pt>
                <c:pt idx="90">
                  <c:v>1436.8854074774965</c:v>
                </c:pt>
                <c:pt idx="91">
                  <c:v>1462.6890486729083</c:v>
                </c:pt>
                <c:pt idx="92">
                  <c:v>1488.49268986832</c:v>
                </c:pt>
                <c:pt idx="93">
                  <c:v>1514.2963310637322</c:v>
                </c:pt>
                <c:pt idx="94">
                  <c:v>1540.0999722591441</c:v>
                </c:pt>
                <c:pt idx="95">
                  <c:v>1565.9036134545559</c:v>
                </c:pt>
                <c:pt idx="96">
                  <c:v>1591.707254649968</c:v>
                </c:pt>
                <c:pt idx="97">
                  <c:v>1617.51089584538</c:v>
                </c:pt>
                <c:pt idx="98">
                  <c:v>1643.3145370407917</c:v>
                </c:pt>
                <c:pt idx="99">
                  <c:v>1669.1181782362039</c:v>
                </c:pt>
              </c:numCache>
            </c:numRef>
          </c:xVal>
          <c:yVal>
            <c:numRef>
              <c:f>Gap90deg!$O$68:$DJ$68</c:f>
              <c:numCache>
                <c:formatCode>General</c:formatCode>
                <c:ptCount val="100"/>
                <c:pt idx="0">
                  <c:v>-214.65620867428217</c:v>
                </c:pt>
                <c:pt idx="1">
                  <c:v>-214.65620867428217</c:v>
                </c:pt>
                <c:pt idx="2">
                  <c:v>-214.6225082378356</c:v>
                </c:pt>
                <c:pt idx="3">
                  <c:v>-214.18671844903352</c:v>
                </c:pt>
                <c:pt idx="4">
                  <c:v>-213.24768986930277</c:v>
                </c:pt>
                <c:pt idx="5">
                  <c:v>-211.80542249864348</c:v>
                </c:pt>
                <c:pt idx="6">
                  <c:v>-209.85991633705558</c:v>
                </c:pt>
                <c:pt idx="7">
                  <c:v>-207.41117138453913</c:v>
                </c:pt>
                <c:pt idx="8">
                  <c:v>-204.45918764109408</c:v>
                </c:pt>
                <c:pt idx="9">
                  <c:v>-201.00396510672044</c:v>
                </c:pt>
                <c:pt idx="10">
                  <c:v>-197.04550378141826</c:v>
                </c:pt>
                <c:pt idx="11">
                  <c:v>-192.58380366518747</c:v>
                </c:pt>
                <c:pt idx="12">
                  <c:v>-187.61886475802811</c:v>
                </c:pt>
                <c:pt idx="13">
                  <c:v>-182.15068705994017</c:v>
                </c:pt>
                <c:pt idx="14">
                  <c:v>-176.17927057092362</c:v>
                </c:pt>
                <c:pt idx="15">
                  <c:v>-169.70461529097855</c:v>
                </c:pt>
                <c:pt idx="16">
                  <c:v>-162.72672122010485</c:v>
                </c:pt>
                <c:pt idx="17">
                  <c:v>-155.24558835830254</c:v>
                </c:pt>
                <c:pt idx="18">
                  <c:v>-147.26121670557174</c:v>
                </c:pt>
                <c:pt idx="19">
                  <c:v>-138.77360626191231</c:v>
                </c:pt>
                <c:pt idx="20">
                  <c:v>-129.78275702732429</c:v>
                </c:pt>
                <c:pt idx="21">
                  <c:v>-120.2886690018077</c:v>
                </c:pt>
                <c:pt idx="22">
                  <c:v>-110.29134218536254</c:v>
                </c:pt>
                <c:pt idx="23">
                  <c:v>-99.790776577988794</c:v>
                </c:pt>
                <c:pt idx="24">
                  <c:v>-88.786972179686444</c:v>
                </c:pt>
                <c:pt idx="25">
                  <c:v>-77.279928990455545</c:v>
                </c:pt>
                <c:pt idx="26">
                  <c:v>-65.269647010296055</c:v>
                </c:pt>
                <c:pt idx="27">
                  <c:v>-52.756126239207958</c:v>
                </c:pt>
                <c:pt idx="28">
                  <c:v>-39.739366677191313</c:v>
                </c:pt>
                <c:pt idx="29">
                  <c:v>-26.219368324246091</c:v>
                </c:pt>
                <c:pt idx="30">
                  <c:v>-23.654902333313082</c:v>
                </c:pt>
                <c:pt idx="31">
                  <c:v>-8.8578638208105147</c:v>
                </c:pt>
                <c:pt idx="32">
                  <c:v>6.7232413539348599</c:v>
                </c:pt>
                <c:pt idx="33">
                  <c:v>23.088413190923113</c:v>
                </c:pt>
                <c:pt idx="34">
                  <c:v>40.237651690154323</c:v>
                </c:pt>
                <c:pt idx="35">
                  <c:v>58.170956851628326</c:v>
                </c:pt>
                <c:pt idx="36">
                  <c:v>76.888328675345207</c:v>
                </c:pt>
                <c:pt idx="37">
                  <c:v>96.38976716130496</c:v>
                </c:pt>
                <c:pt idx="38">
                  <c:v>116.67527230950768</c:v>
                </c:pt>
                <c:pt idx="39">
                  <c:v>137.74484411995317</c:v>
                </c:pt>
                <c:pt idx="40">
                  <c:v>159.59848259264157</c:v>
                </c:pt>
                <c:pt idx="41">
                  <c:v>182.23618772757283</c:v>
                </c:pt>
                <c:pt idx="42">
                  <c:v>205.65795952474707</c:v>
                </c:pt>
                <c:pt idx="43">
                  <c:v>229.86379798416419</c:v>
                </c:pt>
                <c:pt idx="44">
                  <c:v>254.85370310582397</c:v>
                </c:pt>
                <c:pt idx="45">
                  <c:v>280.62767488972685</c:v>
                </c:pt>
                <c:pt idx="46">
                  <c:v>307.18571333587232</c:v>
                </c:pt>
                <c:pt idx="47">
                  <c:v>334.5278184442609</c:v>
                </c:pt>
                <c:pt idx="48">
                  <c:v>362.65399021489242</c:v>
                </c:pt>
                <c:pt idx="49">
                  <c:v>391.56422864776658</c:v>
                </c:pt>
                <c:pt idx="50">
                  <c:v>421.25853374288386</c:v>
                </c:pt>
                <c:pt idx="51">
                  <c:v>451.73690550024401</c:v>
                </c:pt>
                <c:pt idx="52">
                  <c:v>482.99934391984669</c:v>
                </c:pt>
                <c:pt idx="53">
                  <c:v>515.04584900169266</c:v>
                </c:pt>
                <c:pt idx="54">
                  <c:v>547.87642074578139</c:v>
                </c:pt>
                <c:pt idx="55">
                  <c:v>581.49105915211283</c:v>
                </c:pt>
                <c:pt idx="56">
                  <c:v>615.88976422068731</c:v>
                </c:pt>
                <c:pt idx="57">
                  <c:v>651.07253595150473</c:v>
                </c:pt>
                <c:pt idx="58">
                  <c:v>687.03937434456475</c:v>
                </c:pt>
                <c:pt idx="59">
                  <c:v>723.79027939986781</c:v>
                </c:pt>
                <c:pt idx="60">
                  <c:v>761.32525111741359</c:v>
                </c:pt>
                <c:pt idx="61">
                  <c:v>799.64428949720264</c:v>
                </c:pt>
                <c:pt idx="62">
                  <c:v>838.74739453923439</c:v>
                </c:pt>
                <c:pt idx="63">
                  <c:v>878.63456624350874</c:v>
                </c:pt>
                <c:pt idx="64">
                  <c:v>919.30580461002614</c:v>
                </c:pt>
                <c:pt idx="65">
                  <c:v>960.76110963878671</c:v>
                </c:pt>
                <c:pt idx="66">
                  <c:v>1003.0004813297897</c:v>
                </c:pt>
                <c:pt idx="67">
                  <c:v>1046.023919683036</c:v>
                </c:pt>
                <c:pt idx="68">
                  <c:v>1089.8314246985251</c:v>
                </c:pt>
                <c:pt idx="69">
                  <c:v>1134.4229963762564</c:v>
                </c:pt>
                <c:pt idx="70">
                  <c:v>1179.7986347162314</c:v>
                </c:pt>
                <c:pt idx="71">
                  <c:v>1225.9583397184488</c:v>
                </c:pt>
                <c:pt idx="72">
                  <c:v>1272.9021113829092</c:v>
                </c:pt>
                <c:pt idx="73">
                  <c:v>1320.6299497096127</c:v>
                </c:pt>
                <c:pt idx="74">
                  <c:v>1369.1418546985587</c:v>
                </c:pt>
                <c:pt idx="75">
                  <c:v>1418.4378263497479</c:v>
                </c:pt>
                <c:pt idx="76">
                  <c:v>1468.51786466318</c:v>
                </c:pt>
                <c:pt idx="77">
                  <c:v>1519.3819696388543</c:v>
                </c:pt>
                <c:pt idx="78">
                  <c:v>1571.0301412767724</c:v>
                </c:pt>
                <c:pt idx="79">
                  <c:v>1623.4623795769332</c:v>
                </c:pt>
                <c:pt idx="80">
                  <c:v>1676.6786845393362</c:v>
                </c:pt>
                <c:pt idx="81">
                  <c:v>1730.679056163983</c:v>
                </c:pt>
                <c:pt idx="82">
                  <c:v>1785.4634944508718</c:v>
                </c:pt>
                <c:pt idx="83">
                  <c:v>1841.0319994000047</c:v>
                </c:pt>
                <c:pt idx="84">
                  <c:v>1897.3845710113792</c:v>
                </c:pt>
                <c:pt idx="85">
                  <c:v>1954.5212092849965</c:v>
                </c:pt>
                <c:pt idx="86">
                  <c:v>2012.4419142208583</c:v>
                </c:pt>
                <c:pt idx="87">
                  <c:v>2071.1466858189615</c:v>
                </c:pt>
                <c:pt idx="88">
                  <c:v>2130.6355240793073</c:v>
                </c:pt>
                <c:pt idx="89">
                  <c:v>2190.9084290018973</c:v>
                </c:pt>
                <c:pt idx="90">
                  <c:v>2251.9654005867296</c:v>
                </c:pt>
                <c:pt idx="91">
                  <c:v>2313.8064388338043</c:v>
                </c:pt>
                <c:pt idx="92">
                  <c:v>2376.4315437431219</c:v>
                </c:pt>
                <c:pt idx="93">
                  <c:v>2439.8407153146836</c:v>
                </c:pt>
                <c:pt idx="94">
                  <c:v>2504.0339535484868</c:v>
                </c:pt>
                <c:pt idx="95">
                  <c:v>2569.0112584445333</c:v>
                </c:pt>
                <c:pt idx="96">
                  <c:v>2634.7726300028235</c:v>
                </c:pt>
                <c:pt idx="97">
                  <c:v>2701.3180682233556</c:v>
                </c:pt>
                <c:pt idx="98">
                  <c:v>2768.6475731061305</c:v>
                </c:pt>
                <c:pt idx="99">
                  <c:v>2836.7611446511492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31-411C-9A27-8BF06B658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-885.44230010957858</c:v>
                </c:pt>
                <c:pt idx="1">
                  <c:v>-859.63865891416663</c:v>
                </c:pt>
                <c:pt idx="2">
                  <c:v>-833.83501771875456</c:v>
                </c:pt>
                <c:pt idx="3">
                  <c:v>-808.03137652334271</c:v>
                </c:pt>
                <c:pt idx="4">
                  <c:v>-782.22773532793076</c:v>
                </c:pt>
                <c:pt idx="5">
                  <c:v>-756.42409413251892</c:v>
                </c:pt>
                <c:pt idx="6">
                  <c:v>-730.62045293710685</c:v>
                </c:pt>
                <c:pt idx="7">
                  <c:v>-704.81681174169489</c:v>
                </c:pt>
                <c:pt idx="8">
                  <c:v>-679.01317054628305</c:v>
                </c:pt>
                <c:pt idx="9">
                  <c:v>-653.20952935087098</c:v>
                </c:pt>
                <c:pt idx="10">
                  <c:v>-627.40588815545902</c:v>
                </c:pt>
                <c:pt idx="11">
                  <c:v>-601.60224696004718</c:v>
                </c:pt>
                <c:pt idx="12">
                  <c:v>-575.79860576463511</c:v>
                </c:pt>
                <c:pt idx="13">
                  <c:v>-549.99496456922338</c:v>
                </c:pt>
                <c:pt idx="14">
                  <c:v>-524.19132337381131</c:v>
                </c:pt>
                <c:pt idx="15">
                  <c:v>-498.38768217839942</c:v>
                </c:pt>
                <c:pt idx="16">
                  <c:v>-472.58404098298746</c:v>
                </c:pt>
                <c:pt idx="17">
                  <c:v>-446.78039978757545</c:v>
                </c:pt>
                <c:pt idx="18">
                  <c:v>-420.97675859216355</c:v>
                </c:pt>
                <c:pt idx="19">
                  <c:v>-395.17311739675159</c:v>
                </c:pt>
                <c:pt idx="20">
                  <c:v>-369.36947620133969</c:v>
                </c:pt>
                <c:pt idx="21">
                  <c:v>-343.56583500592774</c:v>
                </c:pt>
                <c:pt idx="22">
                  <c:v>-317.76219381051578</c:v>
                </c:pt>
                <c:pt idx="23">
                  <c:v>-291.95855261510388</c:v>
                </c:pt>
                <c:pt idx="24">
                  <c:v>-266.15491141969187</c:v>
                </c:pt>
                <c:pt idx="25">
                  <c:v>-240.35127022427994</c:v>
                </c:pt>
                <c:pt idx="26">
                  <c:v>-214.54762902886804</c:v>
                </c:pt>
                <c:pt idx="27">
                  <c:v>-188.74398783345603</c:v>
                </c:pt>
                <c:pt idx="28">
                  <c:v>-162.9403466380441</c:v>
                </c:pt>
                <c:pt idx="29">
                  <c:v>-137.13670544263221</c:v>
                </c:pt>
                <c:pt idx="30">
                  <c:v>-111.33306424722029</c:v>
                </c:pt>
                <c:pt idx="31">
                  <c:v>-85.529423051808266</c:v>
                </c:pt>
                <c:pt idx="32">
                  <c:v>-59.725781856396353</c:v>
                </c:pt>
                <c:pt idx="33">
                  <c:v>-33.922140660984439</c:v>
                </c:pt>
                <c:pt idx="34">
                  <c:v>-8.1184994655724143</c:v>
                </c:pt>
                <c:pt idx="35">
                  <c:v>17.685141729839497</c:v>
                </c:pt>
                <c:pt idx="36">
                  <c:v>43.488782925251407</c:v>
                </c:pt>
                <c:pt idx="37">
                  <c:v>69.292424120663313</c:v>
                </c:pt>
                <c:pt idx="38">
                  <c:v>95.09606531607534</c:v>
                </c:pt>
                <c:pt idx="39">
                  <c:v>120.89970651148725</c:v>
                </c:pt>
                <c:pt idx="40">
                  <c:v>146.70334770689917</c:v>
                </c:pt>
                <c:pt idx="41">
                  <c:v>172.50698890231106</c:v>
                </c:pt>
                <c:pt idx="42">
                  <c:v>198.31063009772311</c:v>
                </c:pt>
                <c:pt idx="43">
                  <c:v>224.11427129313512</c:v>
                </c:pt>
                <c:pt idx="44">
                  <c:v>249.91791248854693</c:v>
                </c:pt>
                <c:pt idx="45">
                  <c:v>275.72155368395897</c:v>
                </c:pt>
                <c:pt idx="46">
                  <c:v>301.52519487937076</c:v>
                </c:pt>
                <c:pt idx="47">
                  <c:v>327.32883607478277</c:v>
                </c:pt>
                <c:pt idx="48">
                  <c:v>353.13247727019478</c:v>
                </c:pt>
                <c:pt idx="49">
                  <c:v>378.93611846560657</c:v>
                </c:pt>
                <c:pt idx="50">
                  <c:v>404.73975966101864</c:v>
                </c:pt>
                <c:pt idx="51">
                  <c:v>430.54340085643065</c:v>
                </c:pt>
                <c:pt idx="52">
                  <c:v>456.34704205184244</c:v>
                </c:pt>
                <c:pt idx="53">
                  <c:v>482.15068324725445</c:v>
                </c:pt>
                <c:pt idx="54">
                  <c:v>507.95432444266646</c:v>
                </c:pt>
                <c:pt idx="55">
                  <c:v>533.7579656380783</c:v>
                </c:pt>
                <c:pt idx="56">
                  <c:v>559.56160683349026</c:v>
                </c:pt>
                <c:pt idx="57">
                  <c:v>585.36524802890233</c:v>
                </c:pt>
                <c:pt idx="58">
                  <c:v>611.16888922431417</c:v>
                </c:pt>
                <c:pt idx="59">
                  <c:v>636.97253041972613</c:v>
                </c:pt>
                <c:pt idx="60">
                  <c:v>662.77617161513797</c:v>
                </c:pt>
                <c:pt idx="61">
                  <c:v>688.57981281054992</c:v>
                </c:pt>
                <c:pt idx="62">
                  <c:v>714.38345400596199</c:v>
                </c:pt>
                <c:pt idx="63">
                  <c:v>740.18709520137384</c:v>
                </c:pt>
                <c:pt idx="64">
                  <c:v>765.99073639678579</c:v>
                </c:pt>
                <c:pt idx="65">
                  <c:v>791.79437759219786</c:v>
                </c:pt>
                <c:pt idx="66">
                  <c:v>817.59801878760959</c:v>
                </c:pt>
                <c:pt idx="67">
                  <c:v>843.40165998302166</c:v>
                </c:pt>
                <c:pt idx="68">
                  <c:v>869.20530117843373</c:v>
                </c:pt>
                <c:pt idx="69">
                  <c:v>895.00894237384546</c:v>
                </c:pt>
                <c:pt idx="70">
                  <c:v>920.81258356925753</c:v>
                </c:pt>
                <c:pt idx="71">
                  <c:v>946.61622476466937</c:v>
                </c:pt>
                <c:pt idx="72">
                  <c:v>972.41986596008132</c:v>
                </c:pt>
                <c:pt idx="73">
                  <c:v>998.22350715549339</c:v>
                </c:pt>
                <c:pt idx="74">
                  <c:v>1024.0271483509052</c:v>
                </c:pt>
                <c:pt idx="75">
                  <c:v>1049.8307895463172</c:v>
                </c:pt>
                <c:pt idx="76">
                  <c:v>1075.6344307417291</c:v>
                </c:pt>
                <c:pt idx="77">
                  <c:v>1101.4380719371411</c:v>
                </c:pt>
                <c:pt idx="78">
                  <c:v>1127.2417131325531</c:v>
                </c:pt>
                <c:pt idx="79">
                  <c:v>1153.045354327965</c:v>
                </c:pt>
                <c:pt idx="80">
                  <c:v>1178.8489955233767</c:v>
                </c:pt>
                <c:pt idx="81">
                  <c:v>1204.6526367187889</c:v>
                </c:pt>
                <c:pt idx="82">
                  <c:v>1230.4562779142007</c:v>
                </c:pt>
                <c:pt idx="83">
                  <c:v>1256.2599191096128</c:v>
                </c:pt>
                <c:pt idx="84">
                  <c:v>1282.0635603050248</c:v>
                </c:pt>
                <c:pt idx="85">
                  <c:v>1307.8672015004365</c:v>
                </c:pt>
                <c:pt idx="86">
                  <c:v>1333.6708426958487</c:v>
                </c:pt>
                <c:pt idx="87">
                  <c:v>1359.4744838912607</c:v>
                </c:pt>
                <c:pt idx="88">
                  <c:v>1385.2781250866724</c:v>
                </c:pt>
                <c:pt idx="89">
                  <c:v>1411.0817662820846</c:v>
                </c:pt>
                <c:pt idx="90">
                  <c:v>1436.8854074774965</c:v>
                </c:pt>
                <c:pt idx="91">
                  <c:v>1462.6890486729083</c:v>
                </c:pt>
                <c:pt idx="92">
                  <c:v>1488.49268986832</c:v>
                </c:pt>
                <c:pt idx="93">
                  <c:v>1514.2963310637322</c:v>
                </c:pt>
                <c:pt idx="94">
                  <c:v>1540.0999722591441</c:v>
                </c:pt>
                <c:pt idx="95">
                  <c:v>1565.9036134545559</c:v>
                </c:pt>
                <c:pt idx="96">
                  <c:v>1591.707254649968</c:v>
                </c:pt>
                <c:pt idx="97">
                  <c:v>1617.51089584538</c:v>
                </c:pt>
                <c:pt idx="98">
                  <c:v>1643.3145370407917</c:v>
                </c:pt>
                <c:pt idx="99">
                  <c:v>1669.1181782362039</c:v>
                </c:pt>
              </c:numCache>
            </c:numRef>
          </c:xVal>
          <c:yVal>
            <c:numRef>
              <c:f>Gap90deg!$O$67:$DJ$67</c:f>
              <c:numCache>
                <c:formatCode>General</c:formatCode>
                <c:ptCount val="100"/>
                <c:pt idx="0">
                  <c:v>2843.4856220680908</c:v>
                </c:pt>
                <c:pt idx="1">
                  <c:v>2843.4856220680908</c:v>
                </c:pt>
                <c:pt idx="2">
                  <c:v>2843.4915639982014</c:v>
                </c:pt>
                <c:pt idx="3">
                  <c:v>2843.5684007617815</c:v>
                </c:pt>
                <c:pt idx="4">
                  <c:v>2843.7339666351227</c:v>
                </c:pt>
                <c:pt idx="5">
                  <c:v>2843.9882616182244</c:v>
                </c:pt>
                <c:pt idx="6">
                  <c:v>2844.3312857110868</c:v>
                </c:pt>
                <c:pt idx="7">
                  <c:v>2844.7630389137094</c:v>
                </c:pt>
                <c:pt idx="8">
                  <c:v>2845.2835212260934</c:v>
                </c:pt>
                <c:pt idx="9">
                  <c:v>2845.8927326482371</c:v>
                </c:pt>
                <c:pt idx="10">
                  <c:v>2846.5906731801415</c:v>
                </c:pt>
                <c:pt idx="11">
                  <c:v>2847.3773428218065</c:v>
                </c:pt>
                <c:pt idx="12">
                  <c:v>2848.2527415732325</c:v>
                </c:pt>
                <c:pt idx="13">
                  <c:v>2849.2168694344186</c:v>
                </c:pt>
                <c:pt idx="14">
                  <c:v>2850.2697264053654</c:v>
                </c:pt>
                <c:pt idx="15">
                  <c:v>2851.4113124860728</c:v>
                </c:pt>
                <c:pt idx="16">
                  <c:v>2852.6416276765408</c:v>
                </c:pt>
                <c:pt idx="17">
                  <c:v>2853.9606719767694</c:v>
                </c:pt>
                <c:pt idx="18">
                  <c:v>2855.3684453867586</c:v>
                </c:pt>
                <c:pt idx="19">
                  <c:v>2856.864947906508</c:v>
                </c:pt>
                <c:pt idx="20">
                  <c:v>2858.4501795360184</c:v>
                </c:pt>
                <c:pt idx="21">
                  <c:v>2860.1241402752894</c:v>
                </c:pt>
                <c:pt idx="22">
                  <c:v>2861.8868301243206</c:v>
                </c:pt>
                <c:pt idx="23">
                  <c:v>2863.7382490831124</c:v>
                </c:pt>
                <c:pt idx="24">
                  <c:v>2865.6783971516647</c:v>
                </c:pt>
                <c:pt idx="25">
                  <c:v>2867.7072743299782</c:v>
                </c:pt>
                <c:pt idx="26">
                  <c:v>2869.8248806180518</c:v>
                </c:pt>
                <c:pt idx="27">
                  <c:v>2872.0312160158855</c:v>
                </c:pt>
                <c:pt idx="28">
                  <c:v>2874.3262805234804</c:v>
                </c:pt>
                <c:pt idx="29">
                  <c:v>2876.7100741408353</c:v>
                </c:pt>
                <c:pt idx="30">
                  <c:v>2877.1744181735407</c:v>
                </c:pt>
                <c:pt idx="31">
                  <c:v>2879.8927117129206</c:v>
                </c:pt>
                <c:pt idx="32">
                  <c:v>2882.8627343134822</c:v>
                </c:pt>
                <c:pt idx="33">
                  <c:v>2886.0844859752256</c:v>
                </c:pt>
                <c:pt idx="34">
                  <c:v>2889.5579666981512</c:v>
                </c:pt>
                <c:pt idx="35">
                  <c:v>2893.2831764822586</c:v>
                </c:pt>
                <c:pt idx="36">
                  <c:v>2897.2601153275477</c:v>
                </c:pt>
                <c:pt idx="37">
                  <c:v>2901.4887832340191</c:v>
                </c:pt>
                <c:pt idx="38">
                  <c:v>2905.9691802016723</c:v>
                </c:pt>
                <c:pt idx="39">
                  <c:v>2910.7013062305073</c:v>
                </c:pt>
                <c:pt idx="40">
                  <c:v>2915.6851613205245</c:v>
                </c:pt>
                <c:pt idx="41">
                  <c:v>2920.9207454717234</c:v>
                </c:pt>
                <c:pt idx="42">
                  <c:v>2926.4080586841042</c:v>
                </c:pt>
                <c:pt idx="43">
                  <c:v>2932.1471009576671</c:v>
                </c:pt>
                <c:pt idx="44">
                  <c:v>2938.1378722924119</c:v>
                </c:pt>
                <c:pt idx="45">
                  <c:v>2944.3803726883384</c:v>
                </c:pt>
                <c:pt idx="46">
                  <c:v>2950.8746021454472</c:v>
                </c:pt>
                <c:pt idx="47">
                  <c:v>2957.6205606637377</c:v>
                </c:pt>
                <c:pt idx="48">
                  <c:v>2964.6182482432105</c:v>
                </c:pt>
                <c:pt idx="49">
                  <c:v>2971.8676648838646</c:v>
                </c:pt>
                <c:pt idx="50">
                  <c:v>2979.3688105857009</c:v>
                </c:pt>
                <c:pt idx="51">
                  <c:v>2987.1216853487194</c:v>
                </c:pt>
                <c:pt idx="52">
                  <c:v>2995.1262891729193</c:v>
                </c:pt>
                <c:pt idx="53">
                  <c:v>3003.3826220583019</c:v>
                </c:pt>
                <c:pt idx="54">
                  <c:v>3011.8906840048658</c:v>
                </c:pt>
                <c:pt idx="55">
                  <c:v>3020.6504750126114</c:v>
                </c:pt>
                <c:pt idx="56">
                  <c:v>3029.6619950815398</c:v>
                </c:pt>
                <c:pt idx="57">
                  <c:v>3038.9252442116494</c:v>
                </c:pt>
                <c:pt idx="58">
                  <c:v>3048.4402224029409</c:v>
                </c:pt>
                <c:pt idx="59">
                  <c:v>3058.206929655415</c:v>
                </c:pt>
                <c:pt idx="60">
                  <c:v>3068.22536596907</c:v>
                </c:pt>
                <c:pt idx="61">
                  <c:v>3078.4955313439082</c:v>
                </c:pt>
                <c:pt idx="62">
                  <c:v>3089.0174257799276</c:v>
                </c:pt>
                <c:pt idx="63">
                  <c:v>3099.7910492771289</c:v>
                </c:pt>
                <c:pt idx="64">
                  <c:v>3110.8164018355124</c:v>
                </c:pt>
                <c:pt idx="65">
                  <c:v>3122.0934834550776</c:v>
                </c:pt>
                <c:pt idx="66">
                  <c:v>3133.6222941358246</c:v>
                </c:pt>
                <c:pt idx="67">
                  <c:v>3145.4028338777539</c:v>
                </c:pt>
                <c:pt idx="68">
                  <c:v>3157.4351026808649</c:v>
                </c:pt>
                <c:pt idx="69">
                  <c:v>3169.7191005451577</c:v>
                </c:pt>
                <c:pt idx="70">
                  <c:v>3182.2548274706328</c:v>
                </c:pt>
                <c:pt idx="71">
                  <c:v>3195.0422834572896</c:v>
                </c:pt>
                <c:pt idx="72">
                  <c:v>3208.0814685051282</c:v>
                </c:pt>
                <c:pt idx="73">
                  <c:v>3221.372382614149</c:v>
                </c:pt>
                <c:pt idx="74">
                  <c:v>3234.9150257843517</c:v>
                </c:pt>
                <c:pt idx="75">
                  <c:v>3248.709398015736</c:v>
                </c:pt>
                <c:pt idx="76">
                  <c:v>3262.7554993083031</c:v>
                </c:pt>
                <c:pt idx="77">
                  <c:v>3277.0533296620511</c:v>
                </c:pt>
                <c:pt idx="78">
                  <c:v>3291.6028890769817</c:v>
                </c:pt>
                <c:pt idx="79">
                  <c:v>3306.4041775530941</c:v>
                </c:pt>
                <c:pt idx="80">
                  <c:v>3321.4571950903878</c:v>
                </c:pt>
                <c:pt idx="81">
                  <c:v>3336.7619416888642</c:v>
                </c:pt>
                <c:pt idx="82">
                  <c:v>3352.3184173485224</c:v>
                </c:pt>
                <c:pt idx="83">
                  <c:v>3368.1266220693624</c:v>
                </c:pt>
                <c:pt idx="84">
                  <c:v>3384.1865558513841</c:v>
                </c:pt>
                <c:pt idx="85">
                  <c:v>3400.4982186945881</c:v>
                </c:pt>
                <c:pt idx="86">
                  <c:v>3417.0616105989739</c:v>
                </c:pt>
                <c:pt idx="87">
                  <c:v>3433.8767315645414</c:v>
                </c:pt>
                <c:pt idx="88">
                  <c:v>3450.9435815912911</c:v>
                </c:pt>
                <c:pt idx="89">
                  <c:v>3468.2621606792231</c:v>
                </c:pt>
                <c:pt idx="90">
                  <c:v>3485.8324688283365</c:v>
                </c:pt>
                <c:pt idx="91">
                  <c:v>3503.6545060386316</c:v>
                </c:pt>
                <c:pt idx="92">
                  <c:v>3521.7282723101089</c:v>
                </c:pt>
                <c:pt idx="93">
                  <c:v>3540.053767642768</c:v>
                </c:pt>
                <c:pt idx="94">
                  <c:v>3558.6309920366093</c:v>
                </c:pt>
                <c:pt idx="95">
                  <c:v>3577.4599454916324</c:v>
                </c:pt>
                <c:pt idx="96">
                  <c:v>3596.5406280078382</c:v>
                </c:pt>
                <c:pt idx="97">
                  <c:v>3615.8730395852249</c:v>
                </c:pt>
                <c:pt idx="98">
                  <c:v>3635.4571802237938</c:v>
                </c:pt>
                <c:pt idx="99">
                  <c:v>3655.2930499235449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AA-4293-ACB9-D113BD05E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-852.1670427985332</c:v>
                </c:pt>
                <c:pt idx="1">
                  <c:v>-827.27521665068468</c:v>
                </c:pt>
                <c:pt idx="2">
                  <c:v>-802.38339050283605</c:v>
                </c:pt>
                <c:pt idx="3">
                  <c:v>-777.49156435498753</c:v>
                </c:pt>
                <c:pt idx="4">
                  <c:v>-752.59973820713901</c:v>
                </c:pt>
                <c:pt idx="5">
                  <c:v>-727.70791205929049</c:v>
                </c:pt>
                <c:pt idx="6">
                  <c:v>-702.81608591144186</c:v>
                </c:pt>
                <c:pt idx="7">
                  <c:v>-677.92425976359334</c:v>
                </c:pt>
                <c:pt idx="8">
                  <c:v>-653.03243361574471</c:v>
                </c:pt>
                <c:pt idx="9">
                  <c:v>-628.14060746789619</c:v>
                </c:pt>
                <c:pt idx="10">
                  <c:v>-603.24878132004756</c:v>
                </c:pt>
                <c:pt idx="11">
                  <c:v>-578.35695517219904</c:v>
                </c:pt>
                <c:pt idx="12">
                  <c:v>-553.46512902435052</c:v>
                </c:pt>
                <c:pt idx="13">
                  <c:v>-528.57330287650188</c:v>
                </c:pt>
                <c:pt idx="14">
                  <c:v>-503.68147672865337</c:v>
                </c:pt>
                <c:pt idx="15">
                  <c:v>-478.78965058080479</c:v>
                </c:pt>
                <c:pt idx="16">
                  <c:v>-453.89782443295621</c:v>
                </c:pt>
                <c:pt idx="17">
                  <c:v>-429.00599828510764</c:v>
                </c:pt>
                <c:pt idx="18">
                  <c:v>-404.11417213725912</c:v>
                </c:pt>
                <c:pt idx="19">
                  <c:v>-379.22234598941054</c:v>
                </c:pt>
                <c:pt idx="20">
                  <c:v>-354.33051984156197</c:v>
                </c:pt>
                <c:pt idx="21">
                  <c:v>-329.43869369371339</c:v>
                </c:pt>
                <c:pt idx="22">
                  <c:v>-304.54686754586487</c:v>
                </c:pt>
                <c:pt idx="23">
                  <c:v>-279.65504139801629</c:v>
                </c:pt>
                <c:pt idx="24">
                  <c:v>-254.76321525016778</c:v>
                </c:pt>
                <c:pt idx="25">
                  <c:v>-229.87138910231914</c:v>
                </c:pt>
                <c:pt idx="26">
                  <c:v>-204.97956295447062</c:v>
                </c:pt>
                <c:pt idx="27">
                  <c:v>-180.08773680662202</c:v>
                </c:pt>
                <c:pt idx="28">
                  <c:v>-155.1959106587735</c:v>
                </c:pt>
                <c:pt idx="29">
                  <c:v>-130.30408451092487</c:v>
                </c:pt>
                <c:pt idx="30">
                  <c:v>-105.41225836307638</c:v>
                </c:pt>
                <c:pt idx="31">
                  <c:v>-80.520432215227743</c:v>
                </c:pt>
                <c:pt idx="32">
                  <c:v>-55.628606067379238</c:v>
                </c:pt>
                <c:pt idx="33">
                  <c:v>-30.736779919530729</c:v>
                </c:pt>
                <c:pt idx="34">
                  <c:v>-5.8449537716821069</c:v>
                </c:pt>
                <c:pt idx="35">
                  <c:v>19.046872376166402</c:v>
                </c:pt>
                <c:pt idx="36">
                  <c:v>43.938698524015024</c:v>
                </c:pt>
                <c:pt idx="37">
                  <c:v>68.830524671863529</c:v>
                </c:pt>
                <c:pt idx="38">
                  <c:v>93.722350819712162</c:v>
                </c:pt>
                <c:pt idx="39">
                  <c:v>118.61417696756067</c:v>
                </c:pt>
                <c:pt idx="40">
                  <c:v>143.5060031154093</c:v>
                </c:pt>
                <c:pt idx="41">
                  <c:v>168.39782926325779</c:v>
                </c:pt>
                <c:pt idx="42">
                  <c:v>193.28965541110642</c:v>
                </c:pt>
                <c:pt idx="43">
                  <c:v>218.18148155895491</c:v>
                </c:pt>
                <c:pt idx="44">
                  <c:v>243.07330770680343</c:v>
                </c:pt>
                <c:pt idx="45">
                  <c:v>267.96513385465215</c:v>
                </c:pt>
                <c:pt idx="46">
                  <c:v>292.85696000250067</c:v>
                </c:pt>
                <c:pt idx="47">
                  <c:v>317.74878615034919</c:v>
                </c:pt>
                <c:pt idx="48">
                  <c:v>342.64061229819771</c:v>
                </c:pt>
                <c:pt idx="49">
                  <c:v>367.53243844604623</c:v>
                </c:pt>
                <c:pt idx="50">
                  <c:v>392.42426459389492</c:v>
                </c:pt>
                <c:pt idx="51">
                  <c:v>417.31609074174344</c:v>
                </c:pt>
                <c:pt idx="52">
                  <c:v>442.20791688959196</c:v>
                </c:pt>
                <c:pt idx="53">
                  <c:v>467.09974303744048</c:v>
                </c:pt>
                <c:pt idx="54">
                  <c:v>491.99156918528922</c:v>
                </c:pt>
                <c:pt idx="55">
                  <c:v>516.88339533313774</c:v>
                </c:pt>
                <c:pt idx="56">
                  <c:v>541.77522148098626</c:v>
                </c:pt>
                <c:pt idx="57">
                  <c:v>566.66704762883478</c:v>
                </c:pt>
                <c:pt idx="58">
                  <c:v>591.55887377668341</c:v>
                </c:pt>
                <c:pt idx="59">
                  <c:v>616.45069992453193</c:v>
                </c:pt>
                <c:pt idx="60">
                  <c:v>641.34252607238045</c:v>
                </c:pt>
                <c:pt idx="61">
                  <c:v>666.23435222022897</c:v>
                </c:pt>
                <c:pt idx="62">
                  <c:v>691.12617836807772</c:v>
                </c:pt>
                <c:pt idx="63">
                  <c:v>716.01800451592624</c:v>
                </c:pt>
                <c:pt idx="64">
                  <c:v>740.90983066377476</c:v>
                </c:pt>
                <c:pt idx="65">
                  <c:v>765.80165681162327</c:v>
                </c:pt>
                <c:pt idx="66">
                  <c:v>790.69348295947179</c:v>
                </c:pt>
                <c:pt idx="67">
                  <c:v>815.58530910732054</c:v>
                </c:pt>
                <c:pt idx="68">
                  <c:v>840.47713525516906</c:v>
                </c:pt>
                <c:pt idx="69">
                  <c:v>865.36896140301747</c:v>
                </c:pt>
                <c:pt idx="70">
                  <c:v>890.26078755086598</c:v>
                </c:pt>
                <c:pt idx="71">
                  <c:v>915.15261369871473</c:v>
                </c:pt>
                <c:pt idx="72">
                  <c:v>940.04443984656325</c:v>
                </c:pt>
                <c:pt idx="73">
                  <c:v>964.93626599441177</c:v>
                </c:pt>
                <c:pt idx="74">
                  <c:v>989.82809214226029</c:v>
                </c:pt>
                <c:pt idx="75">
                  <c:v>1014.719918290109</c:v>
                </c:pt>
                <c:pt idx="76">
                  <c:v>1039.6117444379574</c:v>
                </c:pt>
                <c:pt idx="77">
                  <c:v>1064.5035705858058</c:v>
                </c:pt>
                <c:pt idx="78">
                  <c:v>1089.3953967336547</c:v>
                </c:pt>
                <c:pt idx="79">
                  <c:v>1114.2872228815033</c:v>
                </c:pt>
                <c:pt idx="80">
                  <c:v>1139.1790490293517</c:v>
                </c:pt>
                <c:pt idx="81">
                  <c:v>1164.0708751772004</c:v>
                </c:pt>
                <c:pt idx="82">
                  <c:v>1188.9627013250488</c:v>
                </c:pt>
                <c:pt idx="83">
                  <c:v>1213.8545274728974</c:v>
                </c:pt>
                <c:pt idx="84">
                  <c:v>1238.7463536207463</c:v>
                </c:pt>
                <c:pt idx="85">
                  <c:v>1263.6381797685945</c:v>
                </c:pt>
                <c:pt idx="86">
                  <c:v>1288.5300059164431</c:v>
                </c:pt>
                <c:pt idx="87">
                  <c:v>1313.4218320642919</c:v>
                </c:pt>
                <c:pt idx="88">
                  <c:v>1338.3136582121401</c:v>
                </c:pt>
                <c:pt idx="89">
                  <c:v>1363.205484359989</c:v>
                </c:pt>
                <c:pt idx="90">
                  <c:v>1388.0973105078376</c:v>
                </c:pt>
                <c:pt idx="91">
                  <c:v>1412.989136655686</c:v>
                </c:pt>
                <c:pt idx="92">
                  <c:v>1437.8809628035347</c:v>
                </c:pt>
                <c:pt idx="93">
                  <c:v>1462.7727889513831</c:v>
                </c:pt>
                <c:pt idx="94">
                  <c:v>1487.6646150992317</c:v>
                </c:pt>
                <c:pt idx="95">
                  <c:v>1512.5564412470806</c:v>
                </c:pt>
                <c:pt idx="96">
                  <c:v>1537.4482673949287</c:v>
                </c:pt>
                <c:pt idx="97">
                  <c:v>1562.3400935427774</c:v>
                </c:pt>
                <c:pt idx="98">
                  <c:v>1587.2319196906258</c:v>
                </c:pt>
                <c:pt idx="99">
                  <c:v>1612.1237458384744</c:v>
                </c:pt>
              </c:numCache>
            </c:numRef>
          </c:xVal>
          <c:yVal>
            <c:numRef>
              <c:f>Gap120deg!$O$68:$DJ$68</c:f>
              <c:numCache>
                <c:formatCode>General</c:formatCode>
                <c:ptCount val="100"/>
                <c:pt idx="0">
                  <c:v>-209.50717046039182</c:v>
                </c:pt>
                <c:pt idx="1">
                  <c:v>-209.50717046039182</c:v>
                </c:pt>
                <c:pt idx="2">
                  <c:v>-209.47326101069245</c:v>
                </c:pt>
                <c:pt idx="3">
                  <c:v>-209.04185079826163</c:v>
                </c:pt>
                <c:pt idx="4">
                  <c:v>-208.11443608027321</c:v>
                </c:pt>
                <c:pt idx="5">
                  <c:v>-206.69101685672712</c:v>
                </c:pt>
                <c:pt idx="6">
                  <c:v>-204.77159312762348</c:v>
                </c:pt>
                <c:pt idx="7">
                  <c:v>-202.35616489296223</c:v>
                </c:pt>
                <c:pt idx="8">
                  <c:v>-199.44473215274337</c:v>
                </c:pt>
                <c:pt idx="9">
                  <c:v>-196.03729490696693</c:v>
                </c:pt>
                <c:pt idx="10">
                  <c:v>-192.13385315563283</c:v>
                </c:pt>
                <c:pt idx="11">
                  <c:v>-187.73440689874113</c:v>
                </c:pt>
                <c:pt idx="12">
                  <c:v>-182.83895613629187</c:v>
                </c:pt>
                <c:pt idx="13">
                  <c:v>-177.44750086828495</c:v>
                </c:pt>
                <c:pt idx="14">
                  <c:v>-171.56004109472048</c:v>
                </c:pt>
                <c:pt idx="15">
                  <c:v>-165.17657681559834</c:v>
                </c:pt>
                <c:pt idx="16">
                  <c:v>-158.29710803091862</c:v>
                </c:pt>
                <c:pt idx="17">
                  <c:v>-150.9216347406813</c:v>
                </c:pt>
                <c:pt idx="18">
                  <c:v>-143.05015694488637</c:v>
                </c:pt>
                <c:pt idx="19">
                  <c:v>-134.6826746435338</c:v>
                </c:pt>
                <c:pt idx="20">
                  <c:v>-125.81918783662368</c:v>
                </c:pt>
                <c:pt idx="21">
                  <c:v>-116.45969652415593</c:v>
                </c:pt>
                <c:pt idx="22">
                  <c:v>-106.6042007061306</c:v>
                </c:pt>
                <c:pt idx="23">
                  <c:v>-96.252700382547573</c:v>
                </c:pt>
                <c:pt idx="24">
                  <c:v>-85.405195553407054</c:v>
                </c:pt>
                <c:pt idx="25">
                  <c:v>-74.061686218708843</c:v>
                </c:pt>
                <c:pt idx="26">
                  <c:v>-62.222172378453081</c:v>
                </c:pt>
                <c:pt idx="27">
                  <c:v>-49.88665403263964</c:v>
                </c:pt>
                <c:pt idx="28">
                  <c:v>-37.055131181268678</c:v>
                </c:pt>
                <c:pt idx="29">
                  <c:v>-23.727603824340036</c:v>
                </c:pt>
                <c:pt idx="30">
                  <c:v>-21.996460648572615</c:v>
                </c:pt>
                <c:pt idx="31">
                  <c:v>-7.3171457708226839</c:v>
                </c:pt>
                <c:pt idx="32">
                  <c:v>8.153489332435413</c:v>
                </c:pt>
                <c:pt idx="33">
                  <c:v>24.415444661201768</c:v>
                </c:pt>
                <c:pt idx="34">
                  <c:v>41.468720215476452</c:v>
                </c:pt>
                <c:pt idx="35">
                  <c:v>59.313315995259302</c:v>
                </c:pt>
                <c:pt idx="36">
                  <c:v>77.949232000550495</c:v>
                </c:pt>
                <c:pt idx="37">
                  <c:v>97.376468231349861</c:v>
                </c:pt>
                <c:pt idx="38">
                  <c:v>117.59502468765754</c:v>
                </c:pt>
                <c:pt idx="39">
                  <c:v>138.6049013694734</c:v>
                </c:pt>
                <c:pt idx="40">
                  <c:v>160.40609827679762</c:v>
                </c:pt>
                <c:pt idx="41">
                  <c:v>182.99861540962999</c:v>
                </c:pt>
                <c:pt idx="42">
                  <c:v>206.3824527679707</c:v>
                </c:pt>
                <c:pt idx="43">
                  <c:v>230.55761035181956</c:v>
                </c:pt>
                <c:pt idx="44">
                  <c:v>255.52408816117668</c:v>
                </c:pt>
                <c:pt idx="45">
                  <c:v>281.28188619604225</c:v>
                </c:pt>
                <c:pt idx="46">
                  <c:v>307.83100445641588</c:v>
                </c:pt>
                <c:pt idx="47">
                  <c:v>335.17144294229774</c:v>
                </c:pt>
                <c:pt idx="48">
                  <c:v>363.30320165368784</c:v>
                </c:pt>
                <c:pt idx="49">
                  <c:v>392.22628059058621</c:v>
                </c:pt>
                <c:pt idx="50">
                  <c:v>421.94067975299311</c:v>
                </c:pt>
                <c:pt idx="51">
                  <c:v>452.44639914090794</c:v>
                </c:pt>
                <c:pt idx="52">
                  <c:v>483.74343875433107</c:v>
                </c:pt>
                <c:pt idx="53">
                  <c:v>515.83179859326242</c:v>
                </c:pt>
                <c:pt idx="54">
                  <c:v>548.7114786577024</c:v>
                </c:pt>
                <c:pt idx="55">
                  <c:v>582.38247894765016</c:v>
                </c:pt>
                <c:pt idx="56">
                  <c:v>616.84479946310637</c:v>
                </c:pt>
                <c:pt idx="57">
                  <c:v>652.0984402040707</c:v>
                </c:pt>
                <c:pt idx="58">
                  <c:v>688.14340117054371</c:v>
                </c:pt>
                <c:pt idx="59">
                  <c:v>724.9796823625245</c:v>
                </c:pt>
                <c:pt idx="60">
                  <c:v>762.60728378001363</c:v>
                </c:pt>
                <c:pt idx="61">
                  <c:v>801.02620542301088</c:v>
                </c:pt>
                <c:pt idx="62">
                  <c:v>840.23644729151704</c:v>
                </c:pt>
                <c:pt idx="63">
                  <c:v>880.23800938553086</c:v>
                </c:pt>
                <c:pt idx="64">
                  <c:v>921.03089170505302</c:v>
                </c:pt>
                <c:pt idx="65">
                  <c:v>962.6150942500833</c:v>
                </c:pt>
                <c:pt idx="66">
                  <c:v>1004.9906170206219</c:v>
                </c:pt>
                <c:pt idx="67">
                  <c:v>1048.1574600166693</c:v>
                </c:pt>
                <c:pt idx="68">
                  <c:v>1092.1156232382243</c:v>
                </c:pt>
                <c:pt idx="69">
                  <c:v>1136.8651066852879</c:v>
                </c:pt>
                <c:pt idx="70">
                  <c:v>1182.4059103578593</c:v>
                </c:pt>
                <c:pt idx="71">
                  <c:v>1228.7380342559397</c:v>
                </c:pt>
                <c:pt idx="72">
                  <c:v>1275.8614783795279</c:v>
                </c:pt>
                <c:pt idx="73">
                  <c:v>1323.7762427286243</c:v>
                </c:pt>
                <c:pt idx="74">
                  <c:v>1372.4823273032289</c:v>
                </c:pt>
                <c:pt idx="75">
                  <c:v>1421.9797321033423</c:v>
                </c:pt>
                <c:pt idx="76">
                  <c:v>1472.2684571289633</c:v>
                </c:pt>
                <c:pt idx="77">
                  <c:v>1523.3485023800924</c:v>
                </c:pt>
                <c:pt idx="78">
                  <c:v>1575.2198678567306</c:v>
                </c:pt>
                <c:pt idx="79">
                  <c:v>1627.8825535588769</c:v>
                </c:pt>
                <c:pt idx="80">
                  <c:v>1681.3365594865304</c:v>
                </c:pt>
                <c:pt idx="81">
                  <c:v>1735.5818856396936</c:v>
                </c:pt>
                <c:pt idx="82">
                  <c:v>1790.6185320183636</c:v>
                </c:pt>
                <c:pt idx="83">
                  <c:v>1846.446498622543</c:v>
                </c:pt>
                <c:pt idx="84">
                  <c:v>1903.0657854522306</c:v>
                </c:pt>
                <c:pt idx="85">
                  <c:v>1960.4763925074253</c:v>
                </c:pt>
                <c:pt idx="86">
                  <c:v>2018.6783197881298</c:v>
                </c:pt>
                <c:pt idx="87">
                  <c:v>2077.6715672943419</c:v>
                </c:pt>
                <c:pt idx="88">
                  <c:v>2137.4561350260619</c:v>
                </c:pt>
                <c:pt idx="89">
                  <c:v>2198.032022983291</c:v>
                </c:pt>
                <c:pt idx="90">
                  <c:v>2259.3992311660281</c:v>
                </c:pt>
                <c:pt idx="91">
                  <c:v>2321.5577595742725</c:v>
                </c:pt>
                <c:pt idx="92">
                  <c:v>2384.5076082080259</c:v>
                </c:pt>
                <c:pt idx="93">
                  <c:v>2448.2487770672869</c:v>
                </c:pt>
                <c:pt idx="94">
                  <c:v>2512.781266152057</c:v>
                </c:pt>
                <c:pt idx="95">
                  <c:v>2578.1050754623357</c:v>
                </c:pt>
                <c:pt idx="96">
                  <c:v>2644.2202049981215</c:v>
                </c:pt>
                <c:pt idx="97">
                  <c:v>2711.1266547594159</c:v>
                </c:pt>
                <c:pt idx="98">
                  <c:v>2778.8244247462185</c:v>
                </c:pt>
                <c:pt idx="99">
                  <c:v>2847.3135149585296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AB-470F-9B83-1A6BFFDDE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-852.1670427985332</c:v>
                </c:pt>
                <c:pt idx="1">
                  <c:v>-827.27521665068468</c:v>
                </c:pt>
                <c:pt idx="2">
                  <c:v>-802.38339050283605</c:v>
                </c:pt>
                <c:pt idx="3">
                  <c:v>-777.49156435498753</c:v>
                </c:pt>
                <c:pt idx="4">
                  <c:v>-752.59973820713901</c:v>
                </c:pt>
                <c:pt idx="5">
                  <c:v>-727.70791205929049</c:v>
                </c:pt>
                <c:pt idx="6">
                  <c:v>-702.81608591144186</c:v>
                </c:pt>
                <c:pt idx="7">
                  <c:v>-677.92425976359334</c:v>
                </c:pt>
                <c:pt idx="8">
                  <c:v>-653.03243361574471</c:v>
                </c:pt>
                <c:pt idx="9">
                  <c:v>-628.14060746789619</c:v>
                </c:pt>
                <c:pt idx="10">
                  <c:v>-603.24878132004756</c:v>
                </c:pt>
                <c:pt idx="11">
                  <c:v>-578.35695517219904</c:v>
                </c:pt>
                <c:pt idx="12">
                  <c:v>-553.46512902435052</c:v>
                </c:pt>
                <c:pt idx="13">
                  <c:v>-528.57330287650188</c:v>
                </c:pt>
                <c:pt idx="14">
                  <c:v>-503.68147672865337</c:v>
                </c:pt>
                <c:pt idx="15">
                  <c:v>-478.78965058080479</c:v>
                </c:pt>
                <c:pt idx="16">
                  <c:v>-453.89782443295621</c:v>
                </c:pt>
                <c:pt idx="17">
                  <c:v>-429.00599828510764</c:v>
                </c:pt>
                <c:pt idx="18">
                  <c:v>-404.11417213725912</c:v>
                </c:pt>
                <c:pt idx="19">
                  <c:v>-379.22234598941054</c:v>
                </c:pt>
                <c:pt idx="20">
                  <c:v>-354.33051984156197</c:v>
                </c:pt>
                <c:pt idx="21">
                  <c:v>-329.43869369371339</c:v>
                </c:pt>
                <c:pt idx="22">
                  <c:v>-304.54686754586487</c:v>
                </c:pt>
                <c:pt idx="23">
                  <c:v>-279.65504139801629</c:v>
                </c:pt>
                <c:pt idx="24">
                  <c:v>-254.76321525016778</c:v>
                </c:pt>
                <c:pt idx="25">
                  <c:v>-229.87138910231914</c:v>
                </c:pt>
                <c:pt idx="26">
                  <c:v>-204.97956295447062</c:v>
                </c:pt>
                <c:pt idx="27">
                  <c:v>-180.08773680662202</c:v>
                </c:pt>
                <c:pt idx="28">
                  <c:v>-155.1959106587735</c:v>
                </c:pt>
                <c:pt idx="29">
                  <c:v>-130.30408451092487</c:v>
                </c:pt>
                <c:pt idx="30">
                  <c:v>-105.41225836307638</c:v>
                </c:pt>
                <c:pt idx="31">
                  <c:v>-80.520432215227743</c:v>
                </c:pt>
                <c:pt idx="32">
                  <c:v>-55.628606067379238</c:v>
                </c:pt>
                <c:pt idx="33">
                  <c:v>-30.736779919530729</c:v>
                </c:pt>
                <c:pt idx="34">
                  <c:v>-5.8449537716821069</c:v>
                </c:pt>
                <c:pt idx="35">
                  <c:v>19.046872376166402</c:v>
                </c:pt>
                <c:pt idx="36">
                  <c:v>43.938698524015024</c:v>
                </c:pt>
                <c:pt idx="37">
                  <c:v>68.830524671863529</c:v>
                </c:pt>
                <c:pt idx="38">
                  <c:v>93.722350819712162</c:v>
                </c:pt>
                <c:pt idx="39">
                  <c:v>118.61417696756067</c:v>
                </c:pt>
                <c:pt idx="40">
                  <c:v>143.5060031154093</c:v>
                </c:pt>
                <c:pt idx="41">
                  <c:v>168.39782926325779</c:v>
                </c:pt>
                <c:pt idx="42">
                  <c:v>193.28965541110642</c:v>
                </c:pt>
                <c:pt idx="43">
                  <c:v>218.18148155895491</c:v>
                </c:pt>
                <c:pt idx="44">
                  <c:v>243.07330770680343</c:v>
                </c:pt>
                <c:pt idx="45">
                  <c:v>267.96513385465215</c:v>
                </c:pt>
                <c:pt idx="46">
                  <c:v>292.85696000250067</c:v>
                </c:pt>
                <c:pt idx="47">
                  <c:v>317.74878615034919</c:v>
                </c:pt>
                <c:pt idx="48">
                  <c:v>342.64061229819771</c:v>
                </c:pt>
                <c:pt idx="49">
                  <c:v>367.53243844604623</c:v>
                </c:pt>
                <c:pt idx="50">
                  <c:v>392.42426459389492</c:v>
                </c:pt>
                <c:pt idx="51">
                  <c:v>417.31609074174344</c:v>
                </c:pt>
                <c:pt idx="52">
                  <c:v>442.20791688959196</c:v>
                </c:pt>
                <c:pt idx="53">
                  <c:v>467.09974303744048</c:v>
                </c:pt>
                <c:pt idx="54">
                  <c:v>491.99156918528922</c:v>
                </c:pt>
                <c:pt idx="55">
                  <c:v>516.88339533313774</c:v>
                </c:pt>
                <c:pt idx="56">
                  <c:v>541.77522148098626</c:v>
                </c:pt>
                <c:pt idx="57">
                  <c:v>566.66704762883478</c:v>
                </c:pt>
                <c:pt idx="58">
                  <c:v>591.55887377668341</c:v>
                </c:pt>
                <c:pt idx="59">
                  <c:v>616.45069992453193</c:v>
                </c:pt>
                <c:pt idx="60">
                  <c:v>641.34252607238045</c:v>
                </c:pt>
                <c:pt idx="61">
                  <c:v>666.23435222022897</c:v>
                </c:pt>
                <c:pt idx="62">
                  <c:v>691.12617836807772</c:v>
                </c:pt>
                <c:pt idx="63">
                  <c:v>716.01800451592624</c:v>
                </c:pt>
                <c:pt idx="64">
                  <c:v>740.90983066377476</c:v>
                </c:pt>
                <c:pt idx="65">
                  <c:v>765.80165681162327</c:v>
                </c:pt>
                <c:pt idx="66">
                  <c:v>790.69348295947179</c:v>
                </c:pt>
                <c:pt idx="67">
                  <c:v>815.58530910732054</c:v>
                </c:pt>
                <c:pt idx="68">
                  <c:v>840.47713525516906</c:v>
                </c:pt>
                <c:pt idx="69">
                  <c:v>865.36896140301747</c:v>
                </c:pt>
                <c:pt idx="70">
                  <c:v>890.26078755086598</c:v>
                </c:pt>
                <c:pt idx="71">
                  <c:v>915.15261369871473</c:v>
                </c:pt>
                <c:pt idx="72">
                  <c:v>940.04443984656325</c:v>
                </c:pt>
                <c:pt idx="73">
                  <c:v>964.93626599441177</c:v>
                </c:pt>
                <c:pt idx="74">
                  <c:v>989.82809214226029</c:v>
                </c:pt>
                <c:pt idx="75">
                  <c:v>1014.719918290109</c:v>
                </c:pt>
                <c:pt idx="76">
                  <c:v>1039.6117444379574</c:v>
                </c:pt>
                <c:pt idx="77">
                  <c:v>1064.5035705858058</c:v>
                </c:pt>
                <c:pt idx="78">
                  <c:v>1089.3953967336547</c:v>
                </c:pt>
                <c:pt idx="79">
                  <c:v>1114.2872228815033</c:v>
                </c:pt>
                <c:pt idx="80">
                  <c:v>1139.1790490293517</c:v>
                </c:pt>
                <c:pt idx="81">
                  <c:v>1164.0708751772004</c:v>
                </c:pt>
                <c:pt idx="82">
                  <c:v>1188.9627013250488</c:v>
                </c:pt>
                <c:pt idx="83">
                  <c:v>1213.8545274728974</c:v>
                </c:pt>
                <c:pt idx="84">
                  <c:v>1238.7463536207463</c:v>
                </c:pt>
                <c:pt idx="85">
                  <c:v>1263.6381797685945</c:v>
                </c:pt>
                <c:pt idx="86">
                  <c:v>1288.5300059164431</c:v>
                </c:pt>
                <c:pt idx="87">
                  <c:v>1313.4218320642919</c:v>
                </c:pt>
                <c:pt idx="88">
                  <c:v>1338.3136582121401</c:v>
                </c:pt>
                <c:pt idx="89">
                  <c:v>1363.205484359989</c:v>
                </c:pt>
                <c:pt idx="90">
                  <c:v>1388.0973105078376</c:v>
                </c:pt>
                <c:pt idx="91">
                  <c:v>1412.989136655686</c:v>
                </c:pt>
                <c:pt idx="92">
                  <c:v>1437.8809628035347</c:v>
                </c:pt>
                <c:pt idx="93">
                  <c:v>1462.7727889513831</c:v>
                </c:pt>
                <c:pt idx="94">
                  <c:v>1487.6646150992317</c:v>
                </c:pt>
                <c:pt idx="95">
                  <c:v>1512.5564412470806</c:v>
                </c:pt>
                <c:pt idx="96">
                  <c:v>1537.4482673949287</c:v>
                </c:pt>
                <c:pt idx="97">
                  <c:v>1562.3400935427774</c:v>
                </c:pt>
                <c:pt idx="98">
                  <c:v>1587.2319196906258</c:v>
                </c:pt>
                <c:pt idx="99">
                  <c:v>1612.1237458384744</c:v>
                </c:pt>
              </c:numCache>
            </c:numRef>
          </c:xVal>
          <c:yVal>
            <c:numRef>
              <c:f>Gap120deg!$O$67:$DJ$67</c:f>
              <c:numCache>
                <c:formatCode>General</c:formatCode>
                <c:ptCount val="100"/>
                <c:pt idx="0">
                  <c:v>2845.9079164914897</c:v>
                </c:pt>
                <c:pt idx="1">
                  <c:v>2845.9079164914897</c:v>
                </c:pt>
                <c:pt idx="2">
                  <c:v>2845.9136667116063</c:v>
                </c:pt>
                <c:pt idx="3">
                  <c:v>2845.9868234187779</c:v>
                </c:pt>
                <c:pt idx="4">
                  <c:v>2846.1440904583501</c:v>
                </c:pt>
                <c:pt idx="5">
                  <c:v>2846.3854678303242</c:v>
                </c:pt>
                <c:pt idx="6">
                  <c:v>2846.7109555346988</c:v>
                </c:pt>
                <c:pt idx="7">
                  <c:v>2847.1205535714748</c:v>
                </c:pt>
                <c:pt idx="8">
                  <c:v>2847.6142619406519</c:v>
                </c:pt>
                <c:pt idx="9">
                  <c:v>2848.1920806422299</c:v>
                </c:pt>
                <c:pt idx="10">
                  <c:v>2848.854009676209</c:v>
                </c:pt>
                <c:pt idx="11">
                  <c:v>2849.6000490425899</c:v>
                </c:pt>
                <c:pt idx="12">
                  <c:v>2850.4301987413714</c:v>
                </c:pt>
                <c:pt idx="13">
                  <c:v>2851.3444587725539</c:v>
                </c:pt>
                <c:pt idx="14">
                  <c:v>2852.3428291361379</c:v>
                </c:pt>
                <c:pt idx="15">
                  <c:v>2853.4253098321228</c:v>
                </c:pt>
                <c:pt idx="16">
                  <c:v>2854.5919008605088</c:v>
                </c:pt>
                <c:pt idx="17">
                  <c:v>2855.8426022212961</c:v>
                </c:pt>
                <c:pt idx="18">
                  <c:v>2857.1774139144845</c:v>
                </c:pt>
                <c:pt idx="19">
                  <c:v>2858.5963359400739</c:v>
                </c:pt>
                <c:pt idx="20">
                  <c:v>2860.0993682980643</c:v>
                </c:pt>
                <c:pt idx="21">
                  <c:v>2861.6865109884561</c:v>
                </c:pt>
                <c:pt idx="22">
                  <c:v>2863.3577640112489</c:v>
                </c:pt>
                <c:pt idx="23">
                  <c:v>2865.1131273664428</c:v>
                </c:pt>
                <c:pt idx="24">
                  <c:v>2866.952601054038</c:v>
                </c:pt>
                <c:pt idx="25">
                  <c:v>2868.8761850740343</c:v>
                </c:pt>
                <c:pt idx="26">
                  <c:v>2870.8838794264316</c:v>
                </c:pt>
                <c:pt idx="27">
                  <c:v>2872.9756841112303</c:v>
                </c:pt>
                <c:pt idx="28">
                  <c:v>2875.1515991284291</c:v>
                </c:pt>
                <c:pt idx="29">
                  <c:v>2877.4116244780298</c:v>
                </c:pt>
                <c:pt idx="30">
                  <c:v>2877.7361065527798</c:v>
                </c:pt>
                <c:pt idx="31">
                  <c:v>2880.3713969731834</c:v>
                </c:pt>
                <c:pt idx="32">
                  <c:v>2883.260745252509</c:v>
                </c:pt>
                <c:pt idx="33">
                  <c:v>2886.4041513907564</c:v>
                </c:pt>
                <c:pt idx="34">
                  <c:v>2889.8016153879257</c:v>
                </c:pt>
                <c:pt idx="35">
                  <c:v>2893.4531372440174</c:v>
                </c:pt>
                <c:pt idx="36">
                  <c:v>2897.358716959031</c:v>
                </c:pt>
                <c:pt idx="37">
                  <c:v>2901.518354532966</c:v>
                </c:pt>
                <c:pt idx="38">
                  <c:v>2905.9320499658224</c:v>
                </c:pt>
                <c:pt idx="39">
                  <c:v>2910.5998032576017</c:v>
                </c:pt>
                <c:pt idx="40">
                  <c:v>2915.5216144083024</c:v>
                </c:pt>
                <c:pt idx="41">
                  <c:v>2920.697483417925</c:v>
                </c:pt>
                <c:pt idx="42">
                  <c:v>2926.12741028647</c:v>
                </c:pt>
                <c:pt idx="43">
                  <c:v>2931.8113950139364</c:v>
                </c:pt>
                <c:pt idx="44">
                  <c:v>2937.7494376003247</c:v>
                </c:pt>
                <c:pt idx="45">
                  <c:v>2943.9415380456348</c:v>
                </c:pt>
                <c:pt idx="46">
                  <c:v>2950.3876963498669</c:v>
                </c:pt>
                <c:pt idx="47">
                  <c:v>2957.0879125130214</c:v>
                </c:pt>
                <c:pt idx="48">
                  <c:v>2964.0421865350972</c:v>
                </c:pt>
                <c:pt idx="49">
                  <c:v>2971.250518416095</c:v>
                </c:pt>
                <c:pt idx="50">
                  <c:v>2978.7129081560151</c:v>
                </c:pt>
                <c:pt idx="51">
                  <c:v>2986.4293557548563</c:v>
                </c:pt>
                <c:pt idx="52">
                  <c:v>2994.3998612126202</c:v>
                </c:pt>
                <c:pt idx="53">
                  <c:v>3002.6244245293055</c:v>
                </c:pt>
                <c:pt idx="54">
                  <c:v>3011.1030457049128</c:v>
                </c:pt>
                <c:pt idx="55">
                  <c:v>3019.835724739442</c:v>
                </c:pt>
                <c:pt idx="56">
                  <c:v>3028.8224616328935</c:v>
                </c:pt>
                <c:pt idx="57">
                  <c:v>3038.0632563852664</c:v>
                </c:pt>
                <c:pt idx="58">
                  <c:v>3047.5581089965613</c:v>
                </c:pt>
                <c:pt idx="59">
                  <c:v>3057.3070194667785</c:v>
                </c:pt>
                <c:pt idx="60">
                  <c:v>3067.3099877959166</c:v>
                </c:pt>
                <c:pt idx="61">
                  <c:v>3077.5670139839776</c:v>
                </c:pt>
                <c:pt idx="62">
                  <c:v>3088.0780980309601</c:v>
                </c:pt>
                <c:pt idx="63">
                  <c:v>3098.8432399368644</c:v>
                </c:pt>
                <c:pt idx="64">
                  <c:v>3109.8624397016911</c:v>
                </c:pt>
                <c:pt idx="65">
                  <c:v>3121.1356973254392</c:v>
                </c:pt>
                <c:pt idx="66">
                  <c:v>3132.6630128081092</c:v>
                </c:pt>
                <c:pt idx="67">
                  <c:v>3144.4443861497016</c:v>
                </c:pt>
                <c:pt idx="68">
                  <c:v>3156.4798173502154</c:v>
                </c:pt>
                <c:pt idx="69">
                  <c:v>3168.7693064096516</c:v>
                </c:pt>
                <c:pt idx="70">
                  <c:v>3181.3128533280092</c:v>
                </c:pt>
                <c:pt idx="71">
                  <c:v>3194.1104581052887</c:v>
                </c:pt>
                <c:pt idx="72">
                  <c:v>3207.1621207414901</c:v>
                </c:pt>
                <c:pt idx="73">
                  <c:v>3220.4678412366138</c:v>
                </c:pt>
                <c:pt idx="74">
                  <c:v>3234.0276195906586</c:v>
                </c:pt>
                <c:pt idx="75">
                  <c:v>3247.8414558036261</c:v>
                </c:pt>
                <c:pt idx="76">
                  <c:v>3261.9093498755155</c:v>
                </c:pt>
                <c:pt idx="77">
                  <c:v>3276.231301806326</c:v>
                </c:pt>
                <c:pt idx="78">
                  <c:v>3290.8073115960592</c:v>
                </c:pt>
                <c:pt idx="79">
                  <c:v>3305.6373792447139</c:v>
                </c:pt>
                <c:pt idx="80">
                  <c:v>3320.7215047522905</c:v>
                </c:pt>
                <c:pt idx="81">
                  <c:v>3336.0596881187894</c:v>
                </c:pt>
                <c:pt idx="82">
                  <c:v>3351.6519293442093</c:v>
                </c:pt>
                <c:pt idx="83">
                  <c:v>3367.498228428552</c:v>
                </c:pt>
                <c:pt idx="84">
                  <c:v>3383.5985853718166</c:v>
                </c:pt>
                <c:pt idx="85">
                  <c:v>3399.9530001740022</c:v>
                </c:pt>
                <c:pt idx="86">
                  <c:v>3416.5614728351106</c:v>
                </c:pt>
                <c:pt idx="87">
                  <c:v>3433.4240033551409</c:v>
                </c:pt>
                <c:pt idx="88">
                  <c:v>3450.5405917340922</c:v>
                </c:pt>
                <c:pt idx="89">
                  <c:v>3467.9112379719663</c:v>
                </c:pt>
                <c:pt idx="90">
                  <c:v>3485.5359420687623</c:v>
                </c:pt>
                <c:pt idx="91">
                  <c:v>3503.4147040244798</c:v>
                </c:pt>
                <c:pt idx="92">
                  <c:v>3521.5475238391191</c:v>
                </c:pt>
                <c:pt idx="93">
                  <c:v>3539.9344015126803</c:v>
                </c:pt>
                <c:pt idx="94">
                  <c:v>3558.5753370451639</c:v>
                </c:pt>
                <c:pt idx="95">
                  <c:v>3577.4703304365689</c:v>
                </c:pt>
                <c:pt idx="96">
                  <c:v>3596.6193816868963</c:v>
                </c:pt>
                <c:pt idx="97">
                  <c:v>3616.0224907961451</c:v>
                </c:pt>
                <c:pt idx="98">
                  <c:v>3635.6796577643154</c:v>
                </c:pt>
                <c:pt idx="99">
                  <c:v>3655.5908825914089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2F-4431-A34D-A5F4DF9645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8D4ED120-6E66-46BA-8CC6-21097EA2AC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71673BE-81E5-2348-C4D0-6F3A65B1D5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15240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BAFA9AE-28A5-42E9-A567-AF556BD5A3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08BB8C8-D009-4C6C-8D9E-494B5CB3E5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48BC11A1-3472-43B5-BFB0-74D290667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FB94A8F-9D0A-4462-A177-855125998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6F7B88A-E987-4F48-8327-29BC814679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9CC3C30-8476-4523-8050-5CBC888351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D150E1BB-1CC9-420B-AB15-5E486DDF75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DAD498C-2C22-4CD1-844D-7EEF1B0915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84E3B8E-E9F8-46FD-A951-AD00FEBB81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44B0354-678A-4AAA-8A48-A9054FA5DB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DF517C5A-D508-4B4B-9EDD-1DC96E7CB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0EF050C-0938-40BB-B998-8678BDE32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C01E02C-0103-4F6C-A083-52689C45A5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13BF5FC-412B-4013-B714-5421EA17C1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421821</xdr:colOff>
      <xdr:row>3</xdr:row>
      <xdr:rowOff>40822</xdr:rowOff>
    </xdr:from>
    <xdr:ext cx="3279932" cy="3188484"/>
    <xdr:pic>
      <xdr:nvPicPr>
        <xdr:cNvPr id="2" name="Grafik 1">
          <a:extLst>
            <a:ext uri="{FF2B5EF4-FFF2-40B4-BE49-F238E27FC236}">
              <a16:creationId xmlns:a16="http://schemas.microsoft.com/office/drawing/2014/main" id="{95D33DD0-B614-4B84-939D-5B80C5C10F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45821" y="526597"/>
          <a:ext cx="3279932" cy="318848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0752E-498B-4229-89D4-250497F09F47}">
  <sheetPr>
    <pageSetUpPr fitToPage="1"/>
  </sheetPr>
  <dimension ref="A1:DJ178"/>
  <sheetViews>
    <sheetView showGridLines="0" tabSelected="1" zoomScaleNormal="100" workbookViewId="0">
      <pane ySplit="1" topLeftCell="A11" activePane="bottomLeft" state="frozen"/>
      <selection pane="bottomLeft" activeCell="D19" sqref="D19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2" t="s">
        <v>17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</row>
    <row r="4" spans="1:15" s="46" customFormat="1" ht="20.100000000000001" hidden="1" customHeight="1" outlineLevel="1">
      <c r="A4" s="47" t="s">
        <v>16</v>
      </c>
      <c r="B4" s="164" t="s">
        <v>15</v>
      </c>
      <c r="C4" s="164"/>
      <c r="D4" s="164"/>
      <c r="E4" s="164"/>
      <c r="F4" s="164"/>
      <c r="G4" s="164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65"/>
      <c r="C5" s="166"/>
      <c r="D5" s="166"/>
      <c r="E5" s="166"/>
      <c r="F5" s="166"/>
      <c r="G5" s="167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5"/>
      <c r="C6" s="166"/>
      <c r="D6" s="166"/>
      <c r="E6" s="166"/>
      <c r="F6" s="166"/>
      <c r="G6" s="167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5"/>
      <c r="C7" s="166"/>
      <c r="D7" s="166"/>
      <c r="E7" s="166"/>
      <c r="F7" s="166"/>
      <c r="G7" s="167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5"/>
      <c r="C8" s="166"/>
      <c r="D8" s="166"/>
      <c r="E8" s="166"/>
      <c r="F8" s="166"/>
      <c r="G8" s="167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5"/>
      <c r="C9" s="166"/>
      <c r="D9" s="166"/>
      <c r="E9" s="166"/>
      <c r="F9" s="166"/>
      <c r="G9" s="167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0</v>
      </c>
      <c r="B11" s="37" t="s">
        <v>30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8" t="s">
        <v>107</v>
      </c>
      <c r="C13" s="168"/>
      <c r="D13" s="170" t="s">
        <v>108</v>
      </c>
      <c r="E13" s="170"/>
      <c r="F13" s="170"/>
      <c r="G13" s="170"/>
      <c r="H13" s="170"/>
      <c r="I13" s="170"/>
      <c r="J13" s="170"/>
      <c r="K13" s="170"/>
      <c r="L13" s="86"/>
    </row>
    <row r="14" spans="1:15" s="85" customFormat="1" ht="20.100000000000001" customHeight="1" outlineLevel="1">
      <c r="A14" s="87"/>
      <c r="B14" s="168" t="s">
        <v>106</v>
      </c>
      <c r="C14" s="168"/>
      <c r="D14" s="170" t="s">
        <v>110</v>
      </c>
      <c r="E14" s="170"/>
      <c r="F14" s="170"/>
      <c r="G14" s="170"/>
      <c r="H14" s="170"/>
      <c r="I14" s="170"/>
      <c r="J14" s="170"/>
      <c r="K14" s="170"/>
      <c r="L14" s="86"/>
    </row>
    <row r="15" spans="1:15" s="85" customFormat="1" ht="20.100000000000001" customHeight="1" outlineLevel="1">
      <c r="A15" s="87"/>
      <c r="B15" s="168" t="s">
        <v>105</v>
      </c>
      <c r="C15" s="168"/>
      <c r="D15" s="170" t="s">
        <v>109</v>
      </c>
      <c r="E15" s="170"/>
      <c r="F15" s="170"/>
      <c r="G15" s="170"/>
      <c r="H15" s="170"/>
      <c r="I15" s="170"/>
      <c r="J15" s="170"/>
      <c r="K15" s="170"/>
      <c r="L15" s="86"/>
    </row>
    <row r="16" spans="1:15" s="85" customFormat="1" ht="20.100000000000001" customHeight="1" outlineLevel="1">
      <c r="A16" s="87"/>
      <c r="B16" s="168" t="s">
        <v>104</v>
      </c>
      <c r="C16" s="168"/>
      <c r="D16" s="170" t="str">
        <f>Title</f>
        <v>Flange Segment Analytical Model for 30° gap size</v>
      </c>
      <c r="E16" s="170"/>
      <c r="F16" s="170"/>
      <c r="G16" s="170"/>
      <c r="H16" s="170"/>
      <c r="I16" s="170"/>
      <c r="J16" s="170"/>
      <c r="K16" s="170"/>
      <c r="L16" s="86"/>
      <c r="M16" s="88"/>
    </row>
    <row r="17" spans="1:22" s="85" customFormat="1" ht="20.100000000000001" customHeight="1" outlineLevel="1">
      <c r="A17" s="87"/>
      <c r="B17" s="168" t="s">
        <v>103</v>
      </c>
      <c r="C17" s="168"/>
      <c r="D17" s="171" t="s">
        <v>311</v>
      </c>
      <c r="E17" s="170"/>
      <c r="F17" s="170"/>
      <c r="G17" s="170"/>
      <c r="H17" s="170"/>
      <c r="I17" s="170"/>
      <c r="J17" s="170"/>
      <c r="K17" s="170"/>
      <c r="L17" s="86"/>
    </row>
    <row r="18" spans="1:22" s="85" customFormat="1" ht="20.100000000000001" customHeight="1" outlineLevel="1">
      <c r="A18" s="87"/>
      <c r="B18" s="168" t="s">
        <v>102</v>
      </c>
      <c r="C18" s="168"/>
      <c r="D18" s="169">
        <v>45414</v>
      </c>
      <c r="E18" s="169"/>
      <c r="F18" s="169"/>
      <c r="G18" s="169"/>
      <c r="H18" s="169"/>
      <c r="I18" s="169"/>
      <c r="J18" s="169"/>
      <c r="K18" s="169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A.1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59"/>
      <c r="C28" s="160"/>
      <c r="D28" s="160"/>
      <c r="E28" s="160"/>
      <c r="F28" s="160"/>
      <c r="G28" s="160"/>
      <c r="H28" s="160"/>
      <c r="I28" s="160"/>
      <c r="J28" s="160"/>
      <c r="K28" s="161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A.1.1</v>
      </c>
      <c r="B35" s="12" t="s">
        <v>111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31</v>
      </c>
      <c r="C40" s="8"/>
      <c r="D40" s="8"/>
      <c r="E40" s="8"/>
      <c r="F40" s="8"/>
      <c r="G40" s="8"/>
      <c r="H40" s="8"/>
      <c r="I40" s="7" t="s">
        <v>32</v>
      </c>
      <c r="J40" s="62">
        <v>194.4645852572082</v>
      </c>
      <c r="K40" s="5" t="s">
        <v>8</v>
      </c>
      <c r="L40" s="3"/>
    </row>
    <row r="41" spans="1:22" ht="20.100000000000001" customHeight="1" outlineLevel="1">
      <c r="A41" s="9" t="s">
        <v>6</v>
      </c>
      <c r="B41" s="8" t="s">
        <v>305</v>
      </c>
      <c r="C41" s="8"/>
      <c r="D41" s="8"/>
      <c r="E41" s="8"/>
      <c r="F41" s="8"/>
      <c r="G41" s="8"/>
      <c r="H41" s="8"/>
      <c r="I41" s="7" t="s">
        <v>33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34</v>
      </c>
      <c r="B42" s="17" t="s">
        <v>35</v>
      </c>
      <c r="C42" s="17"/>
      <c r="D42" s="17"/>
      <c r="E42" s="17"/>
      <c r="F42" s="17"/>
      <c r="G42" s="17"/>
      <c r="H42" s="17"/>
      <c r="I42" s="16" t="s">
        <v>36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38</v>
      </c>
      <c r="B43" s="17" t="s">
        <v>55</v>
      </c>
      <c r="C43" s="17"/>
      <c r="D43" s="17"/>
      <c r="E43" s="17"/>
      <c r="F43" s="17"/>
      <c r="G43" s="17"/>
      <c r="H43" s="17"/>
      <c r="I43" s="16" t="s">
        <v>57</v>
      </c>
      <c r="J43" s="64">
        <v>210</v>
      </c>
      <c r="K43" s="15" t="s">
        <v>59</v>
      </c>
      <c r="L43" s="3"/>
    </row>
    <row r="44" spans="1:22" ht="20.100000000000001" customHeight="1" outlineLevel="1">
      <c r="A44" s="9" t="s">
        <v>39</v>
      </c>
      <c r="B44" s="8" t="s">
        <v>56</v>
      </c>
      <c r="C44" s="8"/>
      <c r="D44" s="8"/>
      <c r="E44" s="8"/>
      <c r="F44" s="8"/>
      <c r="G44" s="8"/>
      <c r="H44" s="8"/>
      <c r="I44" s="7" t="s">
        <v>58</v>
      </c>
      <c r="J44" s="62">
        <v>80.77</v>
      </c>
      <c r="K44" s="5" t="s">
        <v>59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A.1.2</v>
      </c>
      <c r="B46" s="12" t="s">
        <v>112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114</v>
      </c>
      <c r="C47" s="8"/>
      <c r="D47" s="8"/>
      <c r="E47" s="8"/>
      <c r="F47" s="8"/>
      <c r="G47" s="8"/>
      <c r="H47" s="8"/>
      <c r="I47" s="7"/>
      <c r="J47" s="61" t="s">
        <v>45</v>
      </c>
      <c r="K47" s="5"/>
      <c r="L47" s="3"/>
    </row>
    <row r="48" spans="1:22" ht="20.100000000000001" customHeight="1" outlineLevel="1">
      <c r="A48" s="9" t="s">
        <v>4</v>
      </c>
      <c r="B48" s="8" t="s">
        <v>114</v>
      </c>
      <c r="C48" s="8"/>
      <c r="D48" s="8"/>
      <c r="E48" s="8"/>
      <c r="F48" s="8"/>
      <c r="G48" s="8"/>
      <c r="H48" s="8"/>
      <c r="I48" s="7" t="s">
        <v>117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115</v>
      </c>
      <c r="C49" s="8"/>
      <c r="D49" s="8"/>
      <c r="E49" s="8"/>
      <c r="F49" s="8"/>
      <c r="G49" s="8"/>
      <c r="H49" s="8"/>
      <c r="I49" s="7" t="s">
        <v>118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116</v>
      </c>
      <c r="C50" s="8"/>
      <c r="D50" s="8"/>
      <c r="E50" s="8"/>
      <c r="F50" s="8"/>
      <c r="G50" s="8"/>
      <c r="H50" s="8"/>
      <c r="I50" s="7" t="s">
        <v>119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42</v>
      </c>
      <c r="C51" s="8"/>
      <c r="D51" s="8"/>
      <c r="E51" s="8"/>
      <c r="F51" s="8"/>
      <c r="G51" s="8"/>
      <c r="H51" s="8"/>
      <c r="I51" s="7" t="s">
        <v>44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34</v>
      </c>
      <c r="B52" s="8" t="s">
        <v>120</v>
      </c>
      <c r="C52" s="8"/>
      <c r="D52" s="8"/>
      <c r="E52" s="8"/>
      <c r="F52" s="8"/>
      <c r="G52" s="8"/>
      <c r="H52" s="8"/>
      <c r="I52" s="7" t="s">
        <v>122</v>
      </c>
      <c r="J52" s="61">
        <v>900</v>
      </c>
      <c r="K52" s="15" t="s">
        <v>101</v>
      </c>
      <c r="L52" s="3"/>
    </row>
    <row r="53" spans="1:12" ht="20.100000000000001" customHeight="1" outlineLevel="1">
      <c r="A53" s="9" t="s">
        <v>38</v>
      </c>
      <c r="B53" s="17" t="s">
        <v>121</v>
      </c>
      <c r="C53" s="17"/>
      <c r="D53" s="17"/>
      <c r="E53" s="17"/>
      <c r="F53" s="17"/>
      <c r="G53" s="17"/>
      <c r="H53" s="17"/>
      <c r="I53" s="16" t="s">
        <v>123</v>
      </c>
      <c r="J53" s="65">
        <v>1000</v>
      </c>
      <c r="K53" s="15" t="s">
        <v>101</v>
      </c>
      <c r="L53" s="3"/>
    </row>
    <row r="54" spans="1:12" ht="20.100000000000001" customHeight="1" outlineLevel="1">
      <c r="A54" s="9" t="s">
        <v>39</v>
      </c>
      <c r="B54" s="17" t="s">
        <v>124</v>
      </c>
      <c r="C54" s="17"/>
      <c r="D54" s="17"/>
      <c r="E54" s="17"/>
      <c r="F54" s="17"/>
      <c r="G54" s="17"/>
      <c r="H54" s="17"/>
      <c r="I54" s="16" t="s">
        <v>57</v>
      </c>
      <c r="J54" s="65">
        <v>210</v>
      </c>
      <c r="K54" s="15" t="s">
        <v>59</v>
      </c>
      <c r="L54" s="3"/>
    </row>
    <row r="55" spans="1:12" ht="20.100000000000001" customHeight="1" outlineLevel="1">
      <c r="A55" s="9" t="s">
        <v>40</v>
      </c>
      <c r="B55" s="17" t="s">
        <v>37</v>
      </c>
      <c r="C55" s="17"/>
      <c r="D55" s="17"/>
      <c r="E55" s="17"/>
      <c r="F55" s="17"/>
      <c r="G55" s="17"/>
      <c r="H55" s="17"/>
      <c r="I55" s="16" t="s">
        <v>41</v>
      </c>
      <c r="J55" s="65">
        <v>2876</v>
      </c>
      <c r="K55" s="15" t="s">
        <v>9</v>
      </c>
      <c r="L55" s="3"/>
    </row>
    <row r="56" spans="1:12" ht="20.100000000000001" customHeight="1" outlineLevel="1">
      <c r="A56" s="9" t="s">
        <v>43</v>
      </c>
      <c r="B56" s="8" t="s">
        <v>46</v>
      </c>
      <c r="C56" s="8"/>
      <c r="D56" s="8"/>
      <c r="E56" s="8"/>
      <c r="F56" s="8"/>
      <c r="G56" s="8"/>
      <c r="H56" s="8"/>
      <c r="I56" s="7" t="s">
        <v>52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54</v>
      </c>
      <c r="B57" s="8" t="s">
        <v>47</v>
      </c>
      <c r="C57" s="8"/>
      <c r="D57" s="8"/>
      <c r="E57" s="8"/>
      <c r="F57" s="8"/>
      <c r="G57" s="8"/>
      <c r="H57" s="8"/>
      <c r="I57" s="7" t="s">
        <v>53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A.1.3</v>
      </c>
      <c r="B59" s="12" t="s">
        <v>113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48</v>
      </c>
      <c r="C60" s="11"/>
      <c r="D60" s="11"/>
      <c r="E60" s="11"/>
      <c r="F60" s="11"/>
      <c r="G60" s="11"/>
      <c r="H60" s="11"/>
      <c r="I60" s="10" t="s">
        <v>51</v>
      </c>
      <c r="J60" s="97">
        <v>0.87601845454410032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49</v>
      </c>
      <c r="C61" s="8"/>
      <c r="D61" s="8"/>
      <c r="E61" s="8"/>
      <c r="F61" s="8"/>
      <c r="G61" s="8"/>
      <c r="H61" s="8"/>
      <c r="I61" s="7" t="s">
        <v>50</v>
      </c>
      <c r="J61" s="98">
        <v>1963.4954084936205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A.2</v>
      </c>
      <c r="B64" s="14" t="s">
        <v>60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125</v>
      </c>
      <c r="O66" s="71">
        <v>-1446.3008532857084</v>
      </c>
      <c r="P66" s="71">
        <v>-1410.5180779105613</v>
      </c>
      <c r="Q66" s="71">
        <v>-1374.7353025354139</v>
      </c>
      <c r="R66" s="71">
        <v>-1338.952527160267</v>
      </c>
      <c r="S66" s="71">
        <v>-1303.1697517851196</v>
      </c>
      <c r="T66" s="71">
        <v>-1267.3869764099725</v>
      </c>
      <c r="U66" s="71">
        <v>-1231.6042010348251</v>
      </c>
      <c r="V66" s="71">
        <v>-1195.821425659678</v>
      </c>
      <c r="W66" s="71">
        <v>-1160.0386502845306</v>
      </c>
      <c r="X66" s="71">
        <v>-1124.2558749093835</v>
      </c>
      <c r="Y66" s="71">
        <v>-1088.4730995342361</v>
      </c>
      <c r="Z66" s="71">
        <v>-1052.690324159089</v>
      </c>
      <c r="AA66" s="71">
        <v>-1016.9075487839418</v>
      </c>
      <c r="AB66" s="71">
        <v>-981.12477340879457</v>
      </c>
      <c r="AC66" s="71">
        <v>-945.34199803364731</v>
      </c>
      <c r="AD66" s="71">
        <v>-909.55922265850006</v>
      </c>
      <c r="AE66" s="71">
        <v>-873.77644728335281</v>
      </c>
      <c r="AF66" s="71">
        <v>-837.99367190820556</v>
      </c>
      <c r="AG66" s="71">
        <v>-802.21089653305842</v>
      </c>
      <c r="AH66" s="71">
        <v>-766.42812115791116</v>
      </c>
      <c r="AI66" s="71">
        <v>-730.64534578276391</v>
      </c>
      <c r="AJ66" s="71">
        <v>-694.86257040761666</v>
      </c>
      <c r="AK66" s="71">
        <v>-659.07979503246941</v>
      </c>
      <c r="AL66" s="71">
        <v>-623.29701965732215</v>
      </c>
      <c r="AM66" s="71">
        <v>-587.51424428217513</v>
      </c>
      <c r="AN66" s="71">
        <v>-551.73146890702787</v>
      </c>
      <c r="AO66" s="71">
        <v>-515.94869353188062</v>
      </c>
      <c r="AP66" s="71">
        <v>-480.16591815673337</v>
      </c>
      <c r="AQ66" s="71">
        <v>-444.38314278158617</v>
      </c>
      <c r="AR66" s="71">
        <v>-408.60036740643892</v>
      </c>
      <c r="AS66" s="71">
        <v>-372.81759203129167</v>
      </c>
      <c r="AT66" s="71">
        <v>-337.03481665614436</v>
      </c>
      <c r="AU66" s="71">
        <v>-301.25204128099722</v>
      </c>
      <c r="AV66" s="71">
        <v>-265.46926590585008</v>
      </c>
      <c r="AW66" s="71">
        <v>-229.68649053070274</v>
      </c>
      <c r="AX66" s="71">
        <v>-193.90371515555563</v>
      </c>
      <c r="AY66" s="71">
        <v>-158.12093978040829</v>
      </c>
      <c r="AZ66" s="71">
        <v>-122.33816440526117</v>
      </c>
      <c r="BA66" s="71">
        <v>-86.555389030113815</v>
      </c>
      <c r="BB66" s="71">
        <v>-50.772613654966698</v>
      </c>
      <c r="BC66" s="71">
        <v>-14.989838279819349</v>
      </c>
      <c r="BD66" s="71">
        <v>20.792937095327769</v>
      </c>
      <c r="BE66" s="71">
        <v>56.575712470475118</v>
      </c>
      <c r="BF66" s="71">
        <v>92.358487845622236</v>
      </c>
      <c r="BG66" s="71">
        <v>128.14126322076959</v>
      </c>
      <c r="BH66" s="71">
        <v>163.9240385959167</v>
      </c>
      <c r="BI66" s="71">
        <v>199.70681397106407</v>
      </c>
      <c r="BJ66" s="71">
        <v>235.48958934621118</v>
      </c>
      <c r="BK66" s="71">
        <v>271.27236472135831</v>
      </c>
      <c r="BL66" s="71">
        <v>307.05514009650562</v>
      </c>
      <c r="BM66" s="71">
        <v>342.83791547165276</v>
      </c>
      <c r="BN66" s="71">
        <v>378.62069084680013</v>
      </c>
      <c r="BO66" s="71">
        <v>414.40346622194721</v>
      </c>
      <c r="BP66" s="71">
        <v>450.18624159709458</v>
      </c>
      <c r="BQ66" s="71">
        <v>485.96901697224172</v>
      </c>
      <c r="BR66" s="71">
        <v>521.75179234738903</v>
      </c>
      <c r="BS66" s="71">
        <v>557.53456772253617</v>
      </c>
      <c r="BT66" s="71">
        <v>593.31734309768353</v>
      </c>
      <c r="BU66" s="71">
        <v>629.10011847283067</v>
      </c>
      <c r="BV66" s="71">
        <v>664.8828938479777</v>
      </c>
      <c r="BW66" s="71">
        <v>700.66566922312506</v>
      </c>
      <c r="BX66" s="71">
        <v>736.44844459827243</v>
      </c>
      <c r="BY66" s="71">
        <v>772.2312199734198</v>
      </c>
      <c r="BZ66" s="71">
        <v>808.01399534856671</v>
      </c>
      <c r="CA66" s="71">
        <v>843.79677072371408</v>
      </c>
      <c r="CB66" s="71">
        <v>879.57954609886133</v>
      </c>
      <c r="CC66" s="71">
        <v>915.36232147400824</v>
      </c>
      <c r="CD66" s="71">
        <v>951.14509684915561</v>
      </c>
      <c r="CE66" s="71">
        <v>986.92787222430297</v>
      </c>
      <c r="CF66" s="71">
        <v>1022.7106475994503</v>
      </c>
      <c r="CG66" s="71">
        <v>1058.4934229745973</v>
      </c>
      <c r="CH66" s="71">
        <v>1094.2761983497446</v>
      </c>
      <c r="CI66" s="71">
        <v>1130.058973724892</v>
      </c>
      <c r="CJ66" s="71">
        <v>1165.8417491000394</v>
      </c>
      <c r="CK66" s="71">
        <v>1201.624524475186</v>
      </c>
      <c r="CL66" s="71">
        <v>1237.4072998503334</v>
      </c>
      <c r="CM66" s="71">
        <v>1273.1900752254808</v>
      </c>
      <c r="CN66" s="71">
        <v>1308.9728506006281</v>
      </c>
      <c r="CO66" s="71">
        <v>1344.755625975775</v>
      </c>
      <c r="CP66" s="71">
        <v>1380.5384013509224</v>
      </c>
      <c r="CQ66" s="71">
        <v>1416.3211767260698</v>
      </c>
      <c r="CR66" s="71">
        <v>1452.1039521012167</v>
      </c>
      <c r="CS66" s="71">
        <v>1487.8867274763641</v>
      </c>
      <c r="CT66" s="71">
        <v>1523.6695028515114</v>
      </c>
      <c r="CU66" s="71">
        <v>1559.4522782266588</v>
      </c>
      <c r="CV66" s="71">
        <v>1595.2350536018055</v>
      </c>
      <c r="CW66" s="71">
        <v>1631.0178289769528</v>
      </c>
      <c r="CX66" s="71">
        <v>1666.8006043521002</v>
      </c>
      <c r="CY66" s="71">
        <v>1702.5833797272476</v>
      </c>
      <c r="CZ66" s="71">
        <v>1738.3661551023945</v>
      </c>
      <c r="DA66" s="71">
        <v>1774.1489304775419</v>
      </c>
      <c r="DB66" s="71">
        <v>1809.9317058526892</v>
      </c>
      <c r="DC66" s="71">
        <v>1845.7144812278366</v>
      </c>
      <c r="DD66" s="71">
        <v>1881.4972566029835</v>
      </c>
      <c r="DE66" s="71">
        <v>1917.2800319781309</v>
      </c>
      <c r="DF66" s="71">
        <v>1953.0628073532782</v>
      </c>
      <c r="DG66" s="71">
        <v>1988.8455827284251</v>
      </c>
      <c r="DH66" s="71">
        <v>2024.6283581035723</v>
      </c>
      <c r="DI66" s="71">
        <v>2060.4111334787199</v>
      </c>
      <c r="DJ66" s="71">
        <v>2096.193908853867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126</v>
      </c>
      <c r="O67" s="71">
        <v>2814.6771573049914</v>
      </c>
      <c r="P67" s="71">
        <v>2814.6771573049914</v>
      </c>
      <c r="Q67" s="71">
        <v>2814.6774458608625</v>
      </c>
      <c r="R67" s="71">
        <v>2814.7360155918445</v>
      </c>
      <c r="S67" s="71">
        <v>2814.8963943952226</v>
      </c>
      <c r="T67" s="71">
        <v>2815.1585822709958</v>
      </c>
      <c r="U67" s="71">
        <v>2815.522579219165</v>
      </c>
      <c r="V67" s="71">
        <v>2815.9883852397297</v>
      </c>
      <c r="W67" s="71">
        <v>2816.55600033269</v>
      </c>
      <c r="X67" s="71">
        <v>2817.2254244980459</v>
      </c>
      <c r="Y67" s="71">
        <v>2817.9966577357977</v>
      </c>
      <c r="Z67" s="71">
        <v>2818.8697000459447</v>
      </c>
      <c r="AA67" s="71">
        <v>2819.8445514284876</v>
      </c>
      <c r="AB67" s="71">
        <v>2820.9212118834262</v>
      </c>
      <c r="AC67" s="71">
        <v>2822.0996814107602</v>
      </c>
      <c r="AD67" s="71">
        <v>2823.3799600104899</v>
      </c>
      <c r="AE67" s="71">
        <v>2824.7620476826155</v>
      </c>
      <c r="AF67" s="71">
        <v>2826.2459444271362</v>
      </c>
      <c r="AG67" s="71">
        <v>2827.831650244053</v>
      </c>
      <c r="AH67" s="71">
        <v>2829.5191651333648</v>
      </c>
      <c r="AI67" s="71">
        <v>2831.3084890950727</v>
      </c>
      <c r="AJ67" s="71">
        <v>2833.1996221291761</v>
      </c>
      <c r="AK67" s="71">
        <v>2835.1925642356755</v>
      </c>
      <c r="AL67" s="71">
        <v>2837.2873154145705</v>
      </c>
      <c r="AM67" s="71">
        <v>2839.4838756658601</v>
      </c>
      <c r="AN67" s="71">
        <v>2841.7822449895466</v>
      </c>
      <c r="AO67" s="71">
        <v>2844.1824233856282</v>
      </c>
      <c r="AP67" s="71">
        <v>2846.684410854105</v>
      </c>
      <c r="AQ67" s="71">
        <v>2849.2882073949781</v>
      </c>
      <c r="AR67" s="71">
        <v>2851.9938130082464</v>
      </c>
      <c r="AS67" s="71">
        <v>2854.8012276939103</v>
      </c>
      <c r="AT67" s="71">
        <v>2857.7104514519701</v>
      </c>
      <c r="AU67" s="71">
        <v>2860.7214842824255</v>
      </c>
      <c r="AV67" s="71">
        <v>2863.834326185276</v>
      </c>
      <c r="AW67" s="71">
        <v>2867.0489771605226</v>
      </c>
      <c r="AX67" s="71">
        <v>2870.3654372081651</v>
      </c>
      <c r="AY67" s="71">
        <v>2873.7837063282032</v>
      </c>
      <c r="AZ67" s="71">
        <v>2876.0951862703778</v>
      </c>
      <c r="BA67" s="71">
        <v>2879.8158285300128</v>
      </c>
      <c r="BB67" s="71">
        <v>2883.8257963615238</v>
      </c>
      <c r="BC67" s="71">
        <v>2888.1250897649102</v>
      </c>
      <c r="BD67" s="71">
        <v>2892.7137087401729</v>
      </c>
      <c r="BE67" s="71">
        <v>2897.5916532873116</v>
      </c>
      <c r="BF67" s="71">
        <v>2902.7589234063257</v>
      </c>
      <c r="BG67" s="71">
        <v>2908.2155190972153</v>
      </c>
      <c r="BH67" s="71">
        <v>2913.9614403599812</v>
      </c>
      <c r="BI67" s="71">
        <v>2919.9966871946231</v>
      </c>
      <c r="BJ67" s="71">
        <v>2926.3212596011404</v>
      </c>
      <c r="BK67" s="71">
        <v>2932.9351575795336</v>
      </c>
      <c r="BL67" s="71">
        <v>2939.8383811298031</v>
      </c>
      <c r="BM67" s="71">
        <v>2947.0309302519477</v>
      </c>
      <c r="BN67" s="71">
        <v>2954.5128049459686</v>
      </c>
      <c r="BO67" s="71">
        <v>2962.284005211865</v>
      </c>
      <c r="BP67" s="71">
        <v>2970.3445310496377</v>
      </c>
      <c r="BQ67" s="71">
        <v>2978.6943824592859</v>
      </c>
      <c r="BR67" s="71">
        <v>2987.3335594408095</v>
      </c>
      <c r="BS67" s="71">
        <v>2996.2620619942095</v>
      </c>
      <c r="BT67" s="71">
        <v>3005.4798901194845</v>
      </c>
      <c r="BU67" s="71">
        <v>3014.9870438166363</v>
      </c>
      <c r="BV67" s="71">
        <v>3024.7835230856631</v>
      </c>
      <c r="BW67" s="71">
        <v>3034.8693279265663</v>
      </c>
      <c r="BX67" s="71">
        <v>3045.2444583393453</v>
      </c>
      <c r="BY67" s="71">
        <v>3055.9089143239999</v>
      </c>
      <c r="BZ67" s="71">
        <v>3066.8626958805303</v>
      </c>
      <c r="CA67" s="71">
        <v>3078.1058030089362</v>
      </c>
      <c r="CB67" s="71">
        <v>3089.6382357092184</v>
      </c>
      <c r="CC67" s="71">
        <v>3101.4599939813761</v>
      </c>
      <c r="CD67" s="71">
        <v>3113.5710778254097</v>
      </c>
      <c r="CE67" s="71">
        <v>3125.9714872413192</v>
      </c>
      <c r="CF67" s="71">
        <v>3138.6612222291051</v>
      </c>
      <c r="CG67" s="71">
        <v>3151.6402827887655</v>
      </c>
      <c r="CH67" s="71">
        <v>3164.9086689203027</v>
      </c>
      <c r="CI67" s="71">
        <v>3178.4663806237154</v>
      </c>
      <c r="CJ67" s="71">
        <v>3192.313417899004</v>
      </c>
      <c r="CK67" s="71">
        <v>3206.4497807461685</v>
      </c>
      <c r="CL67" s="71">
        <v>3220.8754691652089</v>
      </c>
      <c r="CM67" s="71">
        <v>3235.5904831561247</v>
      </c>
      <c r="CN67" s="71">
        <v>3250.5948227189165</v>
      </c>
      <c r="CO67" s="71">
        <v>3265.8884878535837</v>
      </c>
      <c r="CP67" s="71">
        <v>3281.4714785601273</v>
      </c>
      <c r="CQ67" s="71">
        <v>3297.3437948385463</v>
      </c>
      <c r="CR67" s="71">
        <v>3313.5054366888412</v>
      </c>
      <c r="CS67" s="71">
        <v>3329.9564041110125</v>
      </c>
      <c r="CT67" s="71">
        <v>3346.6966971050588</v>
      </c>
      <c r="CU67" s="71">
        <v>3363.7263156709814</v>
      </c>
      <c r="CV67" s="71">
        <v>3381.0452598087791</v>
      </c>
      <c r="CW67" s="71">
        <v>3398.6535295184535</v>
      </c>
      <c r="CX67" s="71">
        <v>3416.5511248000034</v>
      </c>
      <c r="CY67" s="71">
        <v>3434.7380456534293</v>
      </c>
      <c r="CZ67" s="71">
        <v>3453.2142920787305</v>
      </c>
      <c r="DA67" s="71">
        <v>3471.9798640759082</v>
      </c>
      <c r="DB67" s="71">
        <v>3491.0347616449612</v>
      </c>
      <c r="DC67" s="71">
        <v>3510.3789847858902</v>
      </c>
      <c r="DD67" s="71">
        <v>3530.0125334986947</v>
      </c>
      <c r="DE67" s="71">
        <v>3549.935407783375</v>
      </c>
      <c r="DF67" s="71">
        <v>3570.1476076399317</v>
      </c>
      <c r="DG67" s="71">
        <v>3590.6491330683634</v>
      </c>
      <c r="DH67" s="71">
        <v>3611.4399840686715</v>
      </c>
      <c r="DI67" s="71">
        <v>3632.5201606408555</v>
      </c>
      <c r="DJ67" s="71">
        <v>3653.8896627849149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61</v>
      </c>
      <c r="O68" s="71">
        <v>-278.08141428277634</v>
      </c>
      <c r="P68" s="71">
        <v>-278.08141428277634</v>
      </c>
      <c r="Q68" s="71">
        <v>-278.08017419571229</v>
      </c>
      <c r="R68" s="71">
        <v>-277.8284670807987</v>
      </c>
      <c r="S68" s="71">
        <v>-277.13922905264769</v>
      </c>
      <c r="T68" s="71">
        <v>-276.01246011125932</v>
      </c>
      <c r="U68" s="71">
        <v>-274.44816025663351</v>
      </c>
      <c r="V68" s="71">
        <v>-272.44632948877029</v>
      </c>
      <c r="W68" s="71">
        <v>-270.00696780766964</v>
      </c>
      <c r="X68" s="71">
        <v>-267.13007521333162</v>
      </c>
      <c r="Y68" s="71">
        <v>-263.81565170575618</v>
      </c>
      <c r="Z68" s="71">
        <v>-260.06369728494337</v>
      </c>
      <c r="AA68" s="71">
        <v>-255.87421195089308</v>
      </c>
      <c r="AB68" s="71">
        <v>-251.24719570360543</v>
      </c>
      <c r="AC68" s="71">
        <v>-246.18264854308035</v>
      </c>
      <c r="AD68" s="71">
        <v>-240.6805704693179</v>
      </c>
      <c r="AE68" s="71">
        <v>-234.74096148231797</v>
      </c>
      <c r="AF68" s="71">
        <v>-228.36382158208067</v>
      </c>
      <c r="AG68" s="71">
        <v>-221.54915076860595</v>
      </c>
      <c r="AH68" s="71">
        <v>-214.29694904189387</v>
      </c>
      <c r="AI68" s="71">
        <v>-206.60721640194433</v>
      </c>
      <c r="AJ68" s="71">
        <v>-198.47995284875742</v>
      </c>
      <c r="AK68" s="71">
        <v>-189.91515838233306</v>
      </c>
      <c r="AL68" s="71">
        <v>-180.91283300267133</v>
      </c>
      <c r="AM68" s="71">
        <v>-171.47297670977218</v>
      </c>
      <c r="AN68" s="71">
        <v>-161.59558950363561</v>
      </c>
      <c r="AO68" s="71">
        <v>-151.28067138426167</v>
      </c>
      <c r="AP68" s="71">
        <v>-140.5282223516503</v>
      </c>
      <c r="AQ68" s="71">
        <v>-129.33824240580148</v>
      </c>
      <c r="AR68" s="71">
        <v>-117.71073154671529</v>
      </c>
      <c r="AS68" s="71">
        <v>-105.64568977439168</v>
      </c>
      <c r="AT68" s="71">
        <v>-93.143117088830621</v>
      </c>
      <c r="AU68" s="71">
        <v>-80.203013490032262</v>
      </c>
      <c r="AV68" s="71">
        <v>-66.825378977996479</v>
      </c>
      <c r="AW68" s="71">
        <v>-53.010213552723201</v>
      </c>
      <c r="AX68" s="71">
        <v>-38.757517214212598</v>
      </c>
      <c r="AY68" s="71">
        <v>-24.0672899624645</v>
      </c>
      <c r="AZ68" s="71">
        <v>-14.13368054644237</v>
      </c>
      <c r="BA68" s="71">
        <v>1.6757823499782845</v>
      </c>
      <c r="BB68" s="71">
        <v>18.386414679824831</v>
      </c>
      <c r="BC68" s="71">
        <v>35.998216443097498</v>
      </c>
      <c r="BD68" s="71">
        <v>54.511187639796042</v>
      </c>
      <c r="BE68" s="71">
        <v>73.925328269920712</v>
      </c>
      <c r="BF68" s="71">
        <v>94.240638333471253</v>
      </c>
      <c r="BG68" s="71">
        <v>115.45711783044794</v>
      </c>
      <c r="BH68" s="71">
        <v>137.57476676085048</v>
      </c>
      <c r="BI68" s="71">
        <v>160.59358512467918</v>
      </c>
      <c r="BJ68" s="71">
        <v>184.5135729219337</v>
      </c>
      <c r="BK68" s="71">
        <v>209.33473015261421</v>
      </c>
      <c r="BL68" s="71">
        <v>235.05705681672094</v>
      </c>
      <c r="BM68" s="71">
        <v>261.68055291425344</v>
      </c>
      <c r="BN68" s="71">
        <v>289.20521844521221</v>
      </c>
      <c r="BO68" s="71">
        <v>317.63105340959669</v>
      </c>
      <c r="BP68" s="71">
        <v>346.95805780740744</v>
      </c>
      <c r="BQ68" s="71">
        <v>377.1862316386439</v>
      </c>
      <c r="BR68" s="71">
        <v>408.31557490330664</v>
      </c>
      <c r="BS68" s="71">
        <v>440.3460876013952</v>
      </c>
      <c r="BT68" s="71">
        <v>473.27776973290992</v>
      </c>
      <c r="BU68" s="71">
        <v>507.11062129785046</v>
      </c>
      <c r="BV68" s="71">
        <v>541.84464229621699</v>
      </c>
      <c r="BW68" s="71">
        <v>577.47983272800968</v>
      </c>
      <c r="BX68" s="71">
        <v>614.01619259322842</v>
      </c>
      <c r="BY68" s="71">
        <v>651.45372189187322</v>
      </c>
      <c r="BZ68" s="71">
        <v>689.79242062394349</v>
      </c>
      <c r="CA68" s="71">
        <v>729.03228878944014</v>
      </c>
      <c r="CB68" s="71">
        <v>769.17332638836297</v>
      </c>
      <c r="CC68" s="71">
        <v>810.21553342071115</v>
      </c>
      <c r="CD68" s="71">
        <v>852.15890988648607</v>
      </c>
      <c r="CE68" s="71">
        <v>895.00345578568681</v>
      </c>
      <c r="CF68" s="71">
        <v>938.74917111831348</v>
      </c>
      <c r="CG68" s="71">
        <v>983.39605588436575</v>
      </c>
      <c r="CH68" s="71">
        <v>1028.9441100838446</v>
      </c>
      <c r="CI68" s="71">
        <v>1075.3933337167493</v>
      </c>
      <c r="CJ68" s="71">
        <v>1122.7437267830803</v>
      </c>
      <c r="CK68" s="71">
        <v>1170.9952892828364</v>
      </c>
      <c r="CL68" s="71">
        <v>1220.1480212160193</v>
      </c>
      <c r="CM68" s="71">
        <v>1270.201922582628</v>
      </c>
      <c r="CN68" s="71">
        <v>1321.1569933826629</v>
      </c>
      <c r="CO68" s="71">
        <v>1373.0132336161232</v>
      </c>
      <c r="CP68" s="71">
        <v>1425.7706432830098</v>
      </c>
      <c r="CQ68" s="71">
        <v>1479.4292223833227</v>
      </c>
      <c r="CR68" s="71">
        <v>1533.9889709170609</v>
      </c>
      <c r="CS68" s="71">
        <v>1589.4498888842259</v>
      </c>
      <c r="CT68" s="71">
        <v>1645.8119762848164</v>
      </c>
      <c r="CU68" s="71">
        <v>1703.0752331188335</v>
      </c>
      <c r="CV68" s="71">
        <v>1761.2396593862752</v>
      </c>
      <c r="CW68" s="71">
        <v>1820.3052550871446</v>
      </c>
      <c r="CX68" s="71">
        <v>1880.2720202214391</v>
      </c>
      <c r="CY68" s="71">
        <v>1941.1399547891597</v>
      </c>
      <c r="CZ68" s="71">
        <v>2002.9090587903058</v>
      </c>
      <c r="DA68" s="71">
        <v>2065.5793322248787</v>
      </c>
      <c r="DB68" s="71">
        <v>2129.1507750928777</v>
      </c>
      <c r="DC68" s="71">
        <v>2193.6233873943024</v>
      </c>
      <c r="DD68" s="71">
        <v>2258.9971691291526</v>
      </c>
      <c r="DE68" s="71">
        <v>2325.2721202974294</v>
      </c>
      <c r="DF68" s="71">
        <v>2392.4482408991325</v>
      </c>
      <c r="DG68" s="71">
        <v>2460.5255309342606</v>
      </c>
      <c r="DH68" s="71">
        <v>2529.5039904028154</v>
      </c>
      <c r="DI68" s="71">
        <v>2599.3836193047964</v>
      </c>
      <c r="DJ68" s="71">
        <v>2670.1644176402033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A.2.1</v>
      </c>
      <c r="B82" s="12" t="s">
        <v>62</v>
      </c>
      <c r="C82" s="12"/>
      <c r="D82" s="12"/>
      <c r="E82" s="12"/>
      <c r="F82" s="12"/>
      <c r="G82" s="12"/>
      <c r="H82" s="12"/>
      <c r="I82" s="12"/>
      <c r="J82" s="77" t="s">
        <v>63</v>
      </c>
      <c r="K82" s="78" t="s">
        <v>64</v>
      </c>
      <c r="L82" s="3"/>
    </row>
    <row r="83" spans="1:14" ht="20.100000000000001" customHeight="1" outlineLevel="1">
      <c r="A83" s="9" t="s">
        <v>5</v>
      </c>
      <c r="B83" s="11" t="s">
        <v>65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4</v>
      </c>
      <c r="B84" s="8" t="s">
        <v>66</v>
      </c>
      <c r="C84" s="8"/>
      <c r="D84" s="8"/>
      <c r="E84" s="8"/>
      <c r="F84" s="8"/>
      <c r="G84" s="8"/>
      <c r="H84" s="8"/>
      <c r="I84" s="7"/>
      <c r="J84" s="79">
        <v>1996.3751512893971</v>
      </c>
      <c r="K84" s="79">
        <v>3595</v>
      </c>
      <c r="L84" s="3"/>
    </row>
    <row r="85" spans="1:14" ht="20.100000000000001" customHeight="1" outlineLevel="1">
      <c r="A85" s="9" t="s">
        <v>3</v>
      </c>
      <c r="B85" s="8" t="s">
        <v>67</v>
      </c>
      <c r="C85" s="8"/>
      <c r="D85" s="8"/>
      <c r="E85" s="8"/>
      <c r="F85" s="8"/>
      <c r="G85" s="8"/>
      <c r="H85" s="8"/>
      <c r="I85" s="7"/>
      <c r="J85" s="79">
        <v>253.5888950206668</v>
      </c>
      <c r="K85" s="79">
        <v>2929.630478233446</v>
      </c>
      <c r="L85" s="3"/>
    </row>
    <row r="86" spans="1:14" ht="20.100000000000001" customHeight="1" outlineLevel="1">
      <c r="A86" s="9" t="s">
        <v>7</v>
      </c>
      <c r="B86" s="8" t="s">
        <v>69</v>
      </c>
      <c r="C86" s="8"/>
      <c r="D86" s="8"/>
      <c r="E86" s="8"/>
      <c r="F86" s="8"/>
      <c r="G86" s="8"/>
      <c r="H86" s="8"/>
      <c r="I86" s="7"/>
      <c r="J86" s="79">
        <v>-1377.4293840816269</v>
      </c>
      <c r="K86" s="79">
        <v>2814.6771573049914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A.2.2</v>
      </c>
      <c r="B88" s="12" t="s">
        <v>68</v>
      </c>
      <c r="C88" s="12"/>
      <c r="D88" s="12"/>
      <c r="E88" s="12"/>
      <c r="F88" s="12"/>
      <c r="G88" s="12"/>
      <c r="H88" s="12"/>
      <c r="I88" s="78" t="s">
        <v>100</v>
      </c>
      <c r="J88" s="77" t="s">
        <v>73</v>
      </c>
      <c r="K88" s="78" t="s">
        <v>74</v>
      </c>
      <c r="L88" s="3"/>
    </row>
    <row r="89" spans="1:14" ht="20.100000000000001" customHeight="1" outlineLevel="1">
      <c r="A89" s="9" t="s">
        <v>5</v>
      </c>
      <c r="B89" s="11" t="s">
        <v>70</v>
      </c>
      <c r="C89" s="11"/>
      <c r="D89" s="11"/>
      <c r="E89" s="11"/>
      <c r="F89" s="11"/>
      <c r="G89" s="11"/>
      <c r="H89" s="11"/>
      <c r="I89" s="80">
        <v>2890012.103362842</v>
      </c>
      <c r="J89" s="80">
        <v>0.12757976792047684</v>
      </c>
      <c r="K89" s="80">
        <v>1.1298187561236321E-7</v>
      </c>
      <c r="L89" s="3"/>
    </row>
    <row r="90" spans="1:14" ht="20.100000000000001" customHeight="1" outlineLevel="1">
      <c r="A90" s="9" t="s">
        <v>4</v>
      </c>
      <c r="B90" s="8" t="s">
        <v>71</v>
      </c>
      <c r="C90" s="8"/>
      <c r="D90" s="8"/>
      <c r="E90" s="8"/>
      <c r="F90" s="8"/>
      <c r="G90" s="8"/>
      <c r="H90" s="8"/>
      <c r="I90" s="80">
        <v>2890107.6817422677</v>
      </c>
      <c r="J90" s="80">
        <v>0.10952361741225382</v>
      </c>
      <c r="K90" s="80">
        <v>3.9756527150492166E-8</v>
      </c>
      <c r="L90" s="3"/>
    </row>
    <row r="91" spans="1:14" ht="20.100000000000001" customHeight="1" outlineLevel="1">
      <c r="A91" s="9" t="s">
        <v>3</v>
      </c>
      <c r="B91" s="8" t="s">
        <v>72</v>
      </c>
      <c r="C91" s="8"/>
      <c r="D91" s="8"/>
      <c r="E91" s="8"/>
      <c r="F91" s="8"/>
      <c r="G91" s="8"/>
      <c r="H91" s="8"/>
      <c r="I91" s="80">
        <v>2814677.1573049915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A.3</v>
      </c>
      <c r="B94" s="14" t="s">
        <v>75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A.3.1</v>
      </c>
      <c r="B112" s="12" t="s">
        <v>62</v>
      </c>
      <c r="C112" s="12"/>
      <c r="D112" s="12"/>
      <c r="E112" s="12"/>
      <c r="F112" s="12"/>
      <c r="G112" s="12"/>
      <c r="H112" s="12"/>
      <c r="I112" s="12"/>
      <c r="J112" s="77" t="s">
        <v>63</v>
      </c>
      <c r="K112" s="78" t="s">
        <v>76</v>
      </c>
      <c r="L112" s="3"/>
    </row>
    <row r="113" spans="1:21" ht="20.100000000000001" customHeight="1" outlineLevel="1">
      <c r="A113" s="9" t="s">
        <v>5</v>
      </c>
      <c r="B113" s="11" t="s">
        <v>65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-14.542628049668014</v>
      </c>
      <c r="L113" s="3"/>
    </row>
    <row r="114" spans="1:21" ht="20.100000000000001" customHeight="1" outlineLevel="1">
      <c r="A114" s="9" t="s">
        <v>4</v>
      </c>
      <c r="B114" s="8" t="s">
        <v>66</v>
      </c>
      <c r="C114" s="8"/>
      <c r="D114" s="8"/>
      <c r="E114" s="8"/>
      <c r="F114" s="8"/>
      <c r="G114" s="8"/>
      <c r="H114" s="8"/>
      <c r="I114" s="7"/>
      <c r="J114" s="79">
        <f>point2.Z</f>
        <v>1996.3751512893971</v>
      </c>
      <c r="K114" s="79">
        <v>2474.9654181278443</v>
      </c>
      <c r="L114" s="3"/>
    </row>
    <row r="115" spans="1:21" ht="20.100000000000001" customHeight="1" outlineLevel="1">
      <c r="A115" s="9" t="s">
        <v>3</v>
      </c>
      <c r="B115" s="8" t="s">
        <v>67</v>
      </c>
      <c r="C115" s="8"/>
      <c r="D115" s="8"/>
      <c r="E115" s="8"/>
      <c r="F115" s="8"/>
      <c r="G115" s="8"/>
      <c r="H115" s="8"/>
      <c r="I115" s="7"/>
      <c r="J115" s="79">
        <f>point3.Z</f>
        <v>253.5888950206668</v>
      </c>
      <c r="K115" s="79">
        <v>196.9557454107416</v>
      </c>
      <c r="L115" s="3"/>
    </row>
    <row r="116" spans="1:21" ht="20.100000000000001" customHeight="1" outlineLevel="1">
      <c r="A116" s="9" t="s">
        <v>7</v>
      </c>
      <c r="B116" s="8" t="s">
        <v>69</v>
      </c>
      <c r="C116" s="8"/>
      <c r="D116" s="8"/>
      <c r="E116" s="8"/>
      <c r="F116" s="8"/>
      <c r="G116" s="8"/>
      <c r="H116" s="8"/>
      <c r="I116" s="7"/>
      <c r="J116" s="79">
        <f>point4.Z</f>
        <v>-1377.4293840816269</v>
      </c>
      <c r="K116" s="79">
        <v>-278.08141428277634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A.3.2</v>
      </c>
      <c r="B118" s="12" t="s">
        <v>68</v>
      </c>
      <c r="C118" s="12"/>
      <c r="D118" s="12"/>
      <c r="E118" s="12"/>
      <c r="F118" s="12"/>
      <c r="G118" s="12"/>
      <c r="H118" s="12"/>
      <c r="I118" s="78" t="s">
        <v>100</v>
      </c>
      <c r="J118" s="77" t="s">
        <v>73</v>
      </c>
      <c r="K118" s="78" t="s">
        <v>74</v>
      </c>
      <c r="L118" s="3"/>
    </row>
    <row r="119" spans="1:21" ht="20.100000000000001" customHeight="1" outlineLevel="1">
      <c r="A119" s="9" t="s">
        <v>5</v>
      </c>
      <c r="B119" s="11" t="s">
        <v>70</v>
      </c>
      <c r="C119" s="11"/>
      <c r="D119" s="11"/>
      <c r="E119" s="11"/>
      <c r="F119" s="11"/>
      <c r="G119" s="11"/>
      <c r="H119" s="11"/>
      <c r="I119" s="80">
        <v>43.643840973791058</v>
      </c>
      <c r="J119" s="80">
        <v>5.1532887217923097E-4</v>
      </c>
      <c r="K119" s="80">
        <v>3.5190741064776552E-10</v>
      </c>
      <c r="L119" s="3"/>
    </row>
    <row r="120" spans="1:21" ht="20.100000000000001" customHeight="1" outlineLevel="1">
      <c r="A120" s="9" t="s">
        <v>4</v>
      </c>
      <c r="B120" s="8" t="s">
        <v>71</v>
      </c>
      <c r="C120" s="8"/>
      <c r="D120" s="8"/>
      <c r="E120" s="8"/>
      <c r="F120" s="8"/>
      <c r="G120" s="8"/>
      <c r="H120" s="8"/>
      <c r="I120" s="80">
        <v>46.086024496845766</v>
      </c>
      <c r="J120" s="80">
        <v>4.7068465726938754E-4</v>
      </c>
      <c r="K120" s="80">
        <v>1.7085618424758921E-10</v>
      </c>
      <c r="L120" s="3"/>
    </row>
    <row r="121" spans="1:21" ht="20.100000000000001" customHeight="1" outlineLevel="1">
      <c r="A121" s="9" t="s">
        <v>3</v>
      </c>
      <c r="B121" s="8" t="s">
        <v>72</v>
      </c>
      <c r="C121" s="8"/>
      <c r="D121" s="8"/>
      <c r="E121" s="8"/>
      <c r="F121" s="8"/>
      <c r="G121" s="8"/>
      <c r="H121" s="8"/>
      <c r="I121" s="80">
        <v>-278.08141428277634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A.4</v>
      </c>
      <c r="B124" s="14" t="s">
        <v>263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A.4.1</v>
      </c>
      <c r="B126" s="12" t="s">
        <v>266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271</v>
      </c>
      <c r="C127" s="11"/>
      <c r="D127" s="11"/>
      <c r="E127" s="11"/>
      <c r="F127" s="11"/>
      <c r="G127" s="11"/>
      <c r="H127" s="11"/>
      <c r="I127" s="10" t="s">
        <v>272</v>
      </c>
      <c r="J127" s="130">
        <v>1.4</v>
      </c>
      <c r="K127" s="93" t="s">
        <v>273</v>
      </c>
      <c r="L127" s="3"/>
      <c r="U127" s="99"/>
    </row>
    <row r="128" spans="1:21" ht="20.100000000000001" customHeight="1">
      <c r="A128" s="9" t="s">
        <v>4</v>
      </c>
      <c r="B128" s="11" t="s">
        <v>267</v>
      </c>
      <c r="C128" s="11"/>
      <c r="D128" s="11"/>
      <c r="E128" s="11"/>
      <c r="F128" s="11"/>
      <c r="G128" s="11"/>
      <c r="H128" s="11"/>
      <c r="I128" s="10" t="s">
        <v>268</v>
      </c>
      <c r="J128" s="130">
        <v>0.28799999999999998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269</v>
      </c>
      <c r="C129" s="8"/>
      <c r="D129" s="8"/>
      <c r="E129" s="8"/>
      <c r="F129" s="8"/>
      <c r="G129" s="8"/>
      <c r="H129" s="8"/>
      <c r="I129" s="7" t="s">
        <v>270</v>
      </c>
      <c r="J129" s="131">
        <f>1216/1000</f>
        <v>1.216</v>
      </c>
      <c r="K129" s="5" t="s">
        <v>92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A.4.1</v>
      </c>
      <c r="B131" s="12" t="s">
        <v>250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5</v>
      </c>
      <c r="B132" s="8" t="s">
        <v>251</v>
      </c>
      <c r="C132" s="8"/>
      <c r="D132" s="8"/>
      <c r="E132" s="8"/>
      <c r="F132" s="8"/>
      <c r="G132" s="8"/>
      <c r="H132" s="8"/>
      <c r="I132" s="7" t="s">
        <v>252</v>
      </c>
      <c r="J132" s="127">
        <v>1.8</v>
      </c>
      <c r="K132" s="5" t="s">
        <v>92</v>
      </c>
      <c r="L132" s="3"/>
      <c r="U132" s="99"/>
    </row>
    <row r="133" spans="1:21" ht="20.100000000000001" customHeight="1">
      <c r="A133" s="9" t="s">
        <v>4</v>
      </c>
      <c r="B133" s="8" t="s">
        <v>253</v>
      </c>
      <c r="C133" s="8"/>
      <c r="D133" s="8"/>
      <c r="E133" s="8"/>
      <c r="F133" s="8"/>
      <c r="G133" s="8"/>
      <c r="H133" s="8"/>
      <c r="I133" s="7" t="s">
        <v>254</v>
      </c>
      <c r="J133" s="129">
        <v>5219.46</v>
      </c>
      <c r="K133" s="5" t="s">
        <v>87</v>
      </c>
      <c r="L133" s="3"/>
      <c r="U133" s="99"/>
    </row>
    <row r="134" spans="1:21" ht="20.100000000000001" customHeight="1">
      <c r="A134" s="9" t="s">
        <v>3</v>
      </c>
      <c r="B134" s="8" t="s">
        <v>294</v>
      </c>
      <c r="C134" s="8"/>
      <c r="D134" s="8"/>
      <c r="E134" s="8"/>
      <c r="F134" s="8"/>
      <c r="G134" s="8"/>
      <c r="H134" s="8"/>
      <c r="I134" s="7" t="s">
        <v>295</v>
      </c>
      <c r="J134" s="145">
        <v>87000</v>
      </c>
      <c r="K134" s="5" t="s">
        <v>228</v>
      </c>
      <c r="L134" s="3"/>
      <c r="U134" s="99"/>
    </row>
    <row r="135" spans="1:21" ht="20.100000000000001" customHeight="1">
      <c r="A135" s="9" t="s">
        <v>7</v>
      </c>
      <c r="B135" s="8" t="s">
        <v>296</v>
      </c>
      <c r="C135" s="8"/>
      <c r="D135" s="8"/>
      <c r="E135" s="8"/>
      <c r="F135" s="8"/>
      <c r="G135" s="8"/>
      <c r="H135" s="8"/>
      <c r="I135" s="7" t="s">
        <v>297</v>
      </c>
      <c r="J135" s="146">
        <v>290000000</v>
      </c>
      <c r="K135" s="5" t="s">
        <v>298</v>
      </c>
      <c r="L135" s="3"/>
      <c r="U135" s="99"/>
    </row>
    <row r="136" spans="1:21" ht="20.100000000000001" customHeight="1">
      <c r="A136" s="9" t="s">
        <v>6</v>
      </c>
      <c r="B136" s="8" t="s">
        <v>255</v>
      </c>
      <c r="C136" s="8"/>
      <c r="D136" s="8"/>
      <c r="E136" s="8"/>
      <c r="F136" s="8"/>
      <c r="G136" s="8"/>
      <c r="H136" s="8"/>
      <c r="I136" s="7" t="s">
        <v>256</v>
      </c>
      <c r="J136" s="128">
        <v>1473.2</v>
      </c>
      <c r="K136" s="5" t="s">
        <v>87</v>
      </c>
      <c r="L136" s="3"/>
      <c r="U136" s="99"/>
    </row>
    <row r="137" spans="1:21" ht="20.100000000000001" customHeight="1">
      <c r="A137" s="9" t="s">
        <v>34</v>
      </c>
      <c r="B137" s="8" t="s">
        <v>85</v>
      </c>
      <c r="C137" s="8"/>
      <c r="D137" s="8"/>
      <c r="E137" s="8"/>
      <c r="F137" s="8"/>
      <c r="G137" s="8"/>
      <c r="H137" s="8"/>
      <c r="I137" s="7" t="s">
        <v>86</v>
      </c>
      <c r="J137" s="62">
        <v>14723.852151205347</v>
      </c>
      <c r="K137" s="5" t="s">
        <v>87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A.4.2</v>
      </c>
      <c r="B139" s="126" t="s">
        <v>259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260</v>
      </c>
      <c r="C140" s="8"/>
      <c r="D140" s="8"/>
      <c r="E140" s="8"/>
      <c r="F140" s="8"/>
      <c r="G140" s="8"/>
      <c r="H140" s="8"/>
      <c r="I140" s="7" t="s">
        <v>261</v>
      </c>
      <c r="J140" s="130">
        <v>0.41399999999999998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257</v>
      </c>
      <c r="C141" s="8"/>
      <c r="D141" s="8"/>
      <c r="E141" s="8"/>
      <c r="F141" s="8"/>
      <c r="G141" s="8"/>
      <c r="H141" s="8"/>
      <c r="I141" s="7" t="s">
        <v>258</v>
      </c>
      <c r="J141" s="148">
        <v>10138.96276</v>
      </c>
      <c r="K141" s="5" t="s">
        <v>87</v>
      </c>
      <c r="L141" s="3"/>
      <c r="U141" s="99"/>
    </row>
    <row r="142" spans="1:21" ht="20.100000000000001" customHeight="1">
      <c r="A142" s="9" t="s">
        <v>3</v>
      </c>
      <c r="B142" s="8" t="s">
        <v>90</v>
      </c>
      <c r="C142" s="8"/>
      <c r="D142" s="8"/>
      <c r="E142" s="8"/>
      <c r="F142" s="8"/>
      <c r="G142" s="8"/>
      <c r="H142" s="8"/>
      <c r="I142" s="82" t="s">
        <v>91</v>
      </c>
      <c r="J142" s="6">
        <v>2.4522049743173229</v>
      </c>
      <c r="K142" s="5" t="s">
        <v>92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A.4.3</v>
      </c>
      <c r="B144" s="12" t="s">
        <v>262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79</v>
      </c>
      <c r="C145" s="8"/>
      <c r="D145" s="8"/>
      <c r="E145" s="8"/>
      <c r="F145" s="8"/>
      <c r="G145" s="8"/>
      <c r="H145" s="8"/>
      <c r="I145" s="7" t="s">
        <v>80</v>
      </c>
      <c r="J145" s="62">
        <v>2068.2520235998149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81</v>
      </c>
      <c r="C146" s="8"/>
      <c r="D146" s="8"/>
      <c r="E146" s="8"/>
      <c r="F146" s="8"/>
      <c r="G146" s="8"/>
      <c r="H146" s="8"/>
      <c r="I146" s="7" t="s">
        <v>82</v>
      </c>
      <c r="J146" s="62">
        <v>814.11430618485485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88</v>
      </c>
      <c r="C147" s="8"/>
      <c r="D147" s="8"/>
      <c r="E147" s="8"/>
      <c r="F147" s="8"/>
      <c r="G147" s="8"/>
      <c r="H147" s="8"/>
      <c r="I147" s="81" t="s">
        <v>89</v>
      </c>
      <c r="J147" s="62">
        <v>-1254.1377174149602</v>
      </c>
      <c r="K147" s="5" t="s">
        <v>9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A.4.4</v>
      </c>
      <c r="B149" s="12" t="s">
        <v>264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5</v>
      </c>
      <c r="B150" s="8" t="s">
        <v>93</v>
      </c>
      <c r="C150" s="8"/>
      <c r="D150" s="8"/>
      <c r="E150" s="8"/>
      <c r="F150" s="8"/>
      <c r="G150" s="8"/>
      <c r="H150" s="8"/>
      <c r="I150" s="81" t="s">
        <v>94</v>
      </c>
      <c r="J150" s="67">
        <v>0.14230099316700437</v>
      </c>
      <c r="K150" s="5" t="s">
        <v>92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A.4.5</v>
      </c>
      <c r="B152" s="12" t="s">
        <v>265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243</v>
      </c>
      <c r="N152" s="78" t="s">
        <v>236</v>
      </c>
      <c r="O152" s="78">
        <v>1</v>
      </c>
      <c r="P152" s="78" t="s">
        <v>237</v>
      </c>
      <c r="Q152" s="78" t="s">
        <v>238</v>
      </c>
      <c r="R152" s="78" t="s">
        <v>239</v>
      </c>
      <c r="S152" s="78" t="s">
        <v>240</v>
      </c>
      <c r="U152" s="99"/>
    </row>
    <row r="153" spans="1:21" ht="20.100000000000001" customHeight="1">
      <c r="A153" s="9" t="s">
        <v>5</v>
      </c>
      <c r="B153" s="8" t="s">
        <v>231</v>
      </c>
      <c r="C153" s="8"/>
      <c r="D153" s="8"/>
      <c r="E153" s="8"/>
      <c r="F153" s="8"/>
      <c r="G153" s="8"/>
      <c r="H153" s="8"/>
      <c r="I153" s="7" t="s">
        <v>244</v>
      </c>
      <c r="J153" s="62">
        <v>1710.5339527007882</v>
      </c>
      <c r="K153" s="5" t="s">
        <v>232</v>
      </c>
      <c r="L153" s="3"/>
      <c r="M153" s="70" t="s">
        <v>242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234</v>
      </c>
      <c r="U153" s="99"/>
    </row>
    <row r="154" spans="1:21" ht="20.100000000000001" customHeight="1">
      <c r="A154" s="9" t="s">
        <v>4</v>
      </c>
      <c r="B154" s="8" t="s">
        <v>83</v>
      </c>
      <c r="C154" s="8"/>
      <c r="D154" s="8"/>
      <c r="E154" s="8"/>
      <c r="F154" s="8"/>
      <c r="G154" s="8"/>
      <c r="H154" s="8"/>
      <c r="I154" s="7" t="s">
        <v>246</v>
      </c>
      <c r="J154" s="62">
        <v>600.85776552878792</v>
      </c>
      <c r="K154" s="5" t="s">
        <v>84</v>
      </c>
      <c r="L154" s="3"/>
      <c r="M154" s="70" t="s">
        <v>241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233</v>
      </c>
      <c r="U154" s="99"/>
    </row>
    <row r="155" spans="1:21" ht="20.100000000000001" customHeight="1">
      <c r="A155" s="9" t="s">
        <v>3</v>
      </c>
      <c r="B155" s="8" t="s">
        <v>293</v>
      </c>
      <c r="C155" s="8"/>
      <c r="D155" s="8"/>
      <c r="E155" s="8"/>
      <c r="F155" s="8"/>
      <c r="G155" s="8"/>
      <c r="H155" s="8"/>
      <c r="I155" s="7" t="s">
        <v>229</v>
      </c>
      <c r="J155" s="62">
        <v>4345.4702980651637</v>
      </c>
      <c r="K155" s="5" t="s">
        <v>228</v>
      </c>
      <c r="L155" s="3"/>
      <c r="N155" s="144">
        <v>94.7</v>
      </c>
      <c r="O155" s="144">
        <v>781</v>
      </c>
      <c r="P155" s="144">
        <v>453</v>
      </c>
      <c r="Q155" s="144">
        <v>139</v>
      </c>
      <c r="R155" s="144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A.4.6</v>
      </c>
      <c r="B157" s="12" t="s">
        <v>249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5</v>
      </c>
      <c r="B158" s="11" t="s">
        <v>247</v>
      </c>
      <c r="C158" s="11"/>
      <c r="D158" s="11"/>
      <c r="E158" s="11"/>
      <c r="F158" s="11"/>
      <c r="G158" s="11"/>
      <c r="H158" s="11"/>
      <c r="I158" s="10" t="s">
        <v>248</v>
      </c>
      <c r="J158" s="92">
        <v>29.999999999999996</v>
      </c>
      <c r="K158" s="93" t="s">
        <v>225</v>
      </c>
      <c r="L158" s="3"/>
      <c r="U158" s="99"/>
    </row>
    <row r="159" spans="1:21" ht="20.100000000000001" customHeight="1">
      <c r="A159" s="9" t="s">
        <v>4</v>
      </c>
      <c r="B159" s="8" t="s">
        <v>77</v>
      </c>
      <c r="C159" s="8"/>
      <c r="D159" s="8"/>
      <c r="E159" s="8"/>
      <c r="F159" s="8"/>
      <c r="G159" s="8"/>
      <c r="H159" s="8"/>
      <c r="I159" s="7" t="s">
        <v>78</v>
      </c>
      <c r="J159" s="64">
        <v>225.55390100553569</v>
      </c>
      <c r="K159" s="5" t="s">
        <v>8</v>
      </c>
      <c r="L159" s="3"/>
      <c r="U159" s="100"/>
    </row>
    <row r="160" spans="1:21" ht="20.100000000000001" customHeight="1">
      <c r="A160" s="9" t="s">
        <v>3</v>
      </c>
      <c r="B160" s="8" t="s">
        <v>307</v>
      </c>
      <c r="C160" s="8"/>
      <c r="D160" s="8"/>
      <c r="E160" s="8"/>
      <c r="F160" s="8"/>
      <c r="G160" s="8"/>
      <c r="H160" s="8"/>
      <c r="I160" s="7" t="s">
        <v>306</v>
      </c>
      <c r="J160" s="154">
        <v>112.77695050276699</v>
      </c>
      <c r="K160" s="5" t="s">
        <v>8</v>
      </c>
      <c r="L160" s="3"/>
      <c r="U160" s="100"/>
    </row>
    <row r="161" spans="1:21" ht="20.100000000000001" customHeight="1">
      <c r="A161" s="9" t="s">
        <v>7</v>
      </c>
      <c r="B161" s="8" t="s">
        <v>308</v>
      </c>
      <c r="C161" s="8"/>
      <c r="D161" s="8"/>
      <c r="E161" s="8"/>
      <c r="F161" s="8"/>
      <c r="G161" s="8"/>
      <c r="H161" s="8"/>
      <c r="I161" s="7" t="s">
        <v>309</v>
      </c>
      <c r="J161" s="156">
        <v>123831110</v>
      </c>
      <c r="K161" s="5" t="s">
        <v>298</v>
      </c>
      <c r="L161" s="3"/>
      <c r="U161" s="100"/>
    </row>
    <row r="162" spans="1:21" ht="20.100000000000001" customHeight="1">
      <c r="A162" s="9" t="s">
        <v>6</v>
      </c>
      <c r="B162" s="8" t="s">
        <v>235</v>
      </c>
      <c r="C162" s="8"/>
      <c r="D162" s="8"/>
      <c r="E162" s="8"/>
      <c r="F162" s="8"/>
      <c r="G162" s="8"/>
      <c r="H162" s="8"/>
      <c r="I162" s="7" t="s">
        <v>245</v>
      </c>
      <c r="J162" s="92">
        <v>10310.000230734646</v>
      </c>
      <c r="K162" s="5" t="s">
        <v>232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34</v>
      </c>
      <c r="B163" s="17" t="s">
        <v>95</v>
      </c>
      <c r="C163" s="17"/>
      <c r="D163" s="17"/>
      <c r="E163" s="17"/>
      <c r="F163" s="17"/>
      <c r="G163" s="17"/>
      <c r="H163" s="17"/>
      <c r="I163" s="83" t="s">
        <v>96</v>
      </c>
      <c r="J163" s="84">
        <v>9.9720320425728287E-2</v>
      </c>
      <c r="K163" s="15" t="s">
        <v>92</v>
      </c>
      <c r="L163" s="3"/>
    </row>
    <row r="164" spans="1:21" ht="20.100000000000001" customHeight="1">
      <c r="A164" s="9" t="s">
        <v>38</v>
      </c>
      <c r="B164" s="8" t="s">
        <v>97</v>
      </c>
      <c r="C164" s="8"/>
      <c r="D164" s="8"/>
      <c r="E164" s="8"/>
      <c r="F164" s="8"/>
      <c r="G164" s="8"/>
      <c r="H164" s="8"/>
      <c r="I164" s="7" t="s">
        <v>98</v>
      </c>
      <c r="J164" s="66">
        <v>0.42855436983700279</v>
      </c>
      <c r="K164" s="5" t="s">
        <v>92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3.2">
      <c r="B178" s="69"/>
      <c r="C178" s="69"/>
      <c r="D178" s="69"/>
    </row>
  </sheetData>
  <mergeCells count="20">
    <mergeCell ref="D17:K17"/>
    <mergeCell ref="B15:C15"/>
    <mergeCell ref="D15:K15"/>
    <mergeCell ref="B13:C13"/>
    <mergeCell ref="B28:K28"/>
    <mergeCell ref="A3:K3"/>
    <mergeCell ref="B4:G4"/>
    <mergeCell ref="B5:G5"/>
    <mergeCell ref="B6:G6"/>
    <mergeCell ref="B7:G7"/>
    <mergeCell ref="B8:G8"/>
    <mergeCell ref="B9:G9"/>
    <mergeCell ref="B18:C18"/>
    <mergeCell ref="D18:K18"/>
    <mergeCell ref="D13:K13"/>
    <mergeCell ref="B14:C14"/>
    <mergeCell ref="D14:K14"/>
    <mergeCell ref="B16:C16"/>
    <mergeCell ref="D16:K16"/>
    <mergeCell ref="B17:C17"/>
  </mergeCells>
  <conditionalFormatting sqref="K64">
    <cfRule type="cellIs" dxfId="24" priority="5" stopIfTrue="1" operator="between">
      <formula>0</formula>
      <formula>1</formula>
    </cfRule>
  </conditionalFormatting>
  <conditionalFormatting sqref="K94">
    <cfRule type="cellIs" dxfId="23" priority="2" stopIfTrue="1" operator="between">
      <formula>0</formula>
      <formula>1</formula>
    </cfRule>
  </conditionalFormatting>
  <conditionalFormatting sqref="K124">
    <cfRule type="cellIs" dxfId="22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58728-A6E7-4515-9EF6-E21BB5BD08C0}">
  <sheetPr>
    <pageSetUpPr fitToPage="1"/>
  </sheetPr>
  <dimension ref="A1:DJ178"/>
  <sheetViews>
    <sheetView showGridLines="0" zoomScaleNormal="100" workbookViewId="0">
      <pane ySplit="1" topLeftCell="A114" activePane="bottomLeft" state="frozen"/>
      <selection pane="bottomLeft" activeCell="J141" sqref="J141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2" t="s">
        <v>17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</row>
    <row r="4" spans="1:15" s="46" customFormat="1" ht="20.100000000000001" hidden="1" customHeight="1" outlineLevel="1">
      <c r="A4" s="47" t="s">
        <v>16</v>
      </c>
      <c r="B4" s="164" t="s">
        <v>15</v>
      </c>
      <c r="C4" s="164"/>
      <c r="D4" s="164"/>
      <c r="E4" s="164"/>
      <c r="F4" s="164"/>
      <c r="G4" s="164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65"/>
      <c r="C5" s="166"/>
      <c r="D5" s="166"/>
      <c r="E5" s="166"/>
      <c r="F5" s="166"/>
      <c r="G5" s="167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5"/>
      <c r="C6" s="166"/>
      <c r="D6" s="166"/>
      <c r="E6" s="166"/>
      <c r="F6" s="166"/>
      <c r="G6" s="167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5"/>
      <c r="C7" s="166"/>
      <c r="D7" s="166"/>
      <c r="E7" s="166"/>
      <c r="F7" s="166"/>
      <c r="G7" s="167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5"/>
      <c r="C8" s="166"/>
      <c r="D8" s="166"/>
      <c r="E8" s="166"/>
      <c r="F8" s="166"/>
      <c r="G8" s="167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5"/>
      <c r="C9" s="166"/>
      <c r="D9" s="166"/>
      <c r="E9" s="166"/>
      <c r="F9" s="166"/>
      <c r="G9" s="167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304</v>
      </c>
      <c r="B11" s="37" t="s">
        <v>300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8" t="s">
        <v>107</v>
      </c>
      <c r="C13" s="168"/>
      <c r="D13" s="170" t="str">
        <f>Gap30deg!D13</f>
        <v>SP2200052</v>
      </c>
      <c r="E13" s="170"/>
      <c r="F13" s="170"/>
      <c r="G13" s="170"/>
      <c r="H13" s="170"/>
      <c r="I13" s="170"/>
      <c r="J13" s="170"/>
      <c r="K13" s="170"/>
      <c r="L13" s="86"/>
    </row>
    <row r="14" spans="1:15" s="85" customFormat="1" ht="20.100000000000001" customHeight="1" outlineLevel="1">
      <c r="A14" s="87"/>
      <c r="B14" s="168" t="s">
        <v>106</v>
      </c>
      <c r="C14" s="168"/>
      <c r="D14" s="170" t="str">
        <f>Gap30deg!D14</f>
        <v>Stichting GROW</v>
      </c>
      <c r="E14" s="170"/>
      <c r="F14" s="170"/>
      <c r="G14" s="170"/>
      <c r="H14" s="170"/>
      <c r="I14" s="170"/>
      <c r="J14" s="170"/>
      <c r="K14" s="170"/>
      <c r="L14" s="86"/>
    </row>
    <row r="15" spans="1:15" s="85" customFormat="1" ht="20.100000000000001" customHeight="1" outlineLevel="1">
      <c r="A15" s="87"/>
      <c r="B15" s="168" t="s">
        <v>105</v>
      </c>
      <c r="C15" s="168"/>
      <c r="D15" s="170" t="str">
        <f>Gap30deg!D15</f>
        <v>Bolt and Beautiful</v>
      </c>
      <c r="E15" s="170"/>
      <c r="F15" s="170"/>
      <c r="G15" s="170"/>
      <c r="H15" s="170"/>
      <c r="I15" s="170"/>
      <c r="J15" s="170"/>
      <c r="K15" s="170"/>
      <c r="L15" s="86"/>
    </row>
    <row r="16" spans="1:15" s="85" customFormat="1" ht="20.100000000000001" customHeight="1" outlineLevel="1">
      <c r="A16" s="87"/>
      <c r="B16" s="168" t="s">
        <v>104</v>
      </c>
      <c r="C16" s="168"/>
      <c r="D16" s="170" t="str">
        <f>Title</f>
        <v>Flange Segment Analytical Model for 60° gap size</v>
      </c>
      <c r="E16" s="170"/>
      <c r="F16" s="170"/>
      <c r="G16" s="170"/>
      <c r="H16" s="170"/>
      <c r="I16" s="170"/>
      <c r="J16" s="170"/>
      <c r="K16" s="170"/>
      <c r="L16" s="86"/>
      <c r="M16" s="88"/>
    </row>
    <row r="17" spans="1:22" s="85" customFormat="1" ht="20.100000000000001" customHeight="1" outlineLevel="1">
      <c r="A17" s="87"/>
      <c r="B17" s="168" t="s">
        <v>103</v>
      </c>
      <c r="C17" s="168"/>
      <c r="D17" s="170" t="str">
        <f>Gap30deg!D17</f>
        <v>0.7</v>
      </c>
      <c r="E17" s="170"/>
      <c r="F17" s="170"/>
      <c r="G17" s="170"/>
      <c r="H17" s="170"/>
      <c r="I17" s="170"/>
      <c r="J17" s="170"/>
      <c r="K17" s="170"/>
      <c r="L17" s="86"/>
    </row>
    <row r="18" spans="1:22" s="85" customFormat="1" ht="20.100000000000001" customHeight="1" outlineLevel="1">
      <c r="A18" s="87"/>
      <c r="B18" s="168" t="s">
        <v>102</v>
      </c>
      <c r="C18" s="168"/>
      <c r="D18" s="169">
        <f>Gap30deg!D18</f>
        <v>45414</v>
      </c>
      <c r="E18" s="169"/>
      <c r="F18" s="169"/>
      <c r="G18" s="169"/>
      <c r="H18" s="169"/>
      <c r="I18" s="169"/>
      <c r="J18" s="169"/>
      <c r="K18" s="169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B.1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59"/>
      <c r="C28" s="160"/>
      <c r="D28" s="160"/>
      <c r="E28" s="160"/>
      <c r="F28" s="160"/>
      <c r="G28" s="160"/>
      <c r="H28" s="160"/>
      <c r="I28" s="160"/>
      <c r="J28" s="160"/>
      <c r="K28" s="161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B.1.1</v>
      </c>
      <c r="B35" s="12" t="s">
        <v>111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31</v>
      </c>
      <c r="C40" s="8"/>
      <c r="D40" s="8"/>
      <c r="E40" s="8"/>
      <c r="F40" s="8"/>
      <c r="G40" s="8"/>
      <c r="H40" s="8"/>
      <c r="I40" s="7" t="s">
        <v>32</v>
      </c>
      <c r="J40" s="62">
        <v>194.4645852572082</v>
      </c>
      <c r="K40" s="5" t="s">
        <v>8</v>
      </c>
      <c r="L40" s="3"/>
    </row>
    <row r="41" spans="1:22" ht="20.100000000000001" customHeight="1" outlineLevel="1">
      <c r="A41" s="9" t="s">
        <v>6</v>
      </c>
      <c r="B41" s="8" t="s">
        <v>305</v>
      </c>
      <c r="C41" s="8"/>
      <c r="D41" s="8"/>
      <c r="E41" s="8"/>
      <c r="F41" s="8"/>
      <c r="G41" s="8"/>
      <c r="H41" s="8"/>
      <c r="I41" s="7" t="s">
        <v>33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34</v>
      </c>
      <c r="B42" s="17" t="s">
        <v>35</v>
      </c>
      <c r="C42" s="17"/>
      <c r="D42" s="17"/>
      <c r="E42" s="17"/>
      <c r="F42" s="17"/>
      <c r="G42" s="17"/>
      <c r="H42" s="17"/>
      <c r="I42" s="16" t="s">
        <v>36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38</v>
      </c>
      <c r="B43" s="17" t="s">
        <v>55</v>
      </c>
      <c r="C43" s="17"/>
      <c r="D43" s="17"/>
      <c r="E43" s="17"/>
      <c r="F43" s="17"/>
      <c r="G43" s="17"/>
      <c r="H43" s="17"/>
      <c r="I43" s="16" t="s">
        <v>57</v>
      </c>
      <c r="J43" s="64">
        <v>210</v>
      </c>
      <c r="K43" s="15" t="s">
        <v>59</v>
      </c>
      <c r="L43" s="3"/>
    </row>
    <row r="44" spans="1:22" ht="20.100000000000001" customHeight="1" outlineLevel="1">
      <c r="A44" s="9" t="s">
        <v>39</v>
      </c>
      <c r="B44" s="8" t="s">
        <v>56</v>
      </c>
      <c r="C44" s="8"/>
      <c r="D44" s="8"/>
      <c r="E44" s="8"/>
      <c r="F44" s="8"/>
      <c r="G44" s="8"/>
      <c r="H44" s="8"/>
      <c r="I44" s="7" t="s">
        <v>58</v>
      </c>
      <c r="J44" s="62">
        <v>80.77</v>
      </c>
      <c r="K44" s="5" t="s">
        <v>59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B.1.2</v>
      </c>
      <c r="B46" s="12" t="s">
        <v>112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114</v>
      </c>
      <c r="C47" s="8"/>
      <c r="D47" s="8"/>
      <c r="E47" s="8"/>
      <c r="F47" s="8"/>
      <c r="G47" s="8"/>
      <c r="H47" s="8"/>
      <c r="I47" s="7"/>
      <c r="J47" s="61" t="s">
        <v>45</v>
      </c>
      <c r="K47" s="5"/>
      <c r="L47" s="3"/>
    </row>
    <row r="48" spans="1:22" ht="20.100000000000001" customHeight="1" outlineLevel="1">
      <c r="A48" s="9" t="s">
        <v>4</v>
      </c>
      <c r="B48" s="8" t="s">
        <v>114</v>
      </c>
      <c r="C48" s="8"/>
      <c r="D48" s="8"/>
      <c r="E48" s="8"/>
      <c r="F48" s="8"/>
      <c r="G48" s="8"/>
      <c r="H48" s="8"/>
      <c r="I48" s="7" t="s">
        <v>117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115</v>
      </c>
      <c r="C49" s="8"/>
      <c r="D49" s="8"/>
      <c r="E49" s="8"/>
      <c r="F49" s="8"/>
      <c r="G49" s="8"/>
      <c r="H49" s="8"/>
      <c r="I49" s="7" t="s">
        <v>118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116</v>
      </c>
      <c r="C50" s="8"/>
      <c r="D50" s="8"/>
      <c r="E50" s="8"/>
      <c r="F50" s="8"/>
      <c r="G50" s="8"/>
      <c r="H50" s="8"/>
      <c r="I50" s="7" t="s">
        <v>119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42</v>
      </c>
      <c r="C51" s="8"/>
      <c r="D51" s="8"/>
      <c r="E51" s="8"/>
      <c r="F51" s="8"/>
      <c r="G51" s="8"/>
      <c r="H51" s="8"/>
      <c r="I51" s="7" t="s">
        <v>44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34</v>
      </c>
      <c r="B52" s="8" t="s">
        <v>120</v>
      </c>
      <c r="C52" s="8"/>
      <c r="D52" s="8"/>
      <c r="E52" s="8"/>
      <c r="F52" s="8"/>
      <c r="G52" s="8"/>
      <c r="H52" s="8"/>
      <c r="I52" s="7" t="s">
        <v>122</v>
      </c>
      <c r="J52" s="61">
        <v>900</v>
      </c>
      <c r="K52" s="15" t="s">
        <v>101</v>
      </c>
      <c r="L52" s="3"/>
    </row>
    <row r="53" spans="1:12" ht="20.100000000000001" customHeight="1" outlineLevel="1">
      <c r="A53" s="9" t="s">
        <v>38</v>
      </c>
      <c r="B53" s="17" t="s">
        <v>121</v>
      </c>
      <c r="C53" s="17"/>
      <c r="D53" s="17"/>
      <c r="E53" s="17"/>
      <c r="F53" s="17"/>
      <c r="G53" s="17"/>
      <c r="H53" s="17"/>
      <c r="I53" s="16" t="s">
        <v>123</v>
      </c>
      <c r="J53" s="65">
        <v>1000</v>
      </c>
      <c r="K53" s="15" t="s">
        <v>101</v>
      </c>
      <c r="L53" s="3"/>
    </row>
    <row r="54" spans="1:12" ht="20.100000000000001" customHeight="1" outlineLevel="1">
      <c r="A54" s="9" t="s">
        <v>39</v>
      </c>
      <c r="B54" s="17" t="s">
        <v>124</v>
      </c>
      <c r="C54" s="17"/>
      <c r="D54" s="17"/>
      <c r="E54" s="17"/>
      <c r="F54" s="17"/>
      <c r="G54" s="17"/>
      <c r="H54" s="17"/>
      <c r="I54" s="16" t="s">
        <v>57</v>
      </c>
      <c r="J54" s="65">
        <v>210</v>
      </c>
      <c r="K54" s="15" t="s">
        <v>59</v>
      </c>
      <c r="L54" s="3"/>
    </row>
    <row r="55" spans="1:12" ht="20.100000000000001" customHeight="1" outlineLevel="1">
      <c r="A55" s="9" t="s">
        <v>40</v>
      </c>
      <c r="B55" s="17" t="s">
        <v>37</v>
      </c>
      <c r="C55" s="17"/>
      <c r="D55" s="17"/>
      <c r="E55" s="17"/>
      <c r="F55" s="17"/>
      <c r="G55" s="17"/>
      <c r="H55" s="17"/>
      <c r="I55" s="16" t="s">
        <v>41</v>
      </c>
      <c r="J55" s="65">
        <v>2876</v>
      </c>
      <c r="K55" s="15" t="s">
        <v>9</v>
      </c>
      <c r="L55" s="3"/>
    </row>
    <row r="56" spans="1:12" ht="20.100000000000001" customHeight="1" outlineLevel="1">
      <c r="A56" s="9" t="s">
        <v>43</v>
      </c>
      <c r="B56" s="8" t="s">
        <v>46</v>
      </c>
      <c r="C56" s="8"/>
      <c r="D56" s="8"/>
      <c r="E56" s="8"/>
      <c r="F56" s="8"/>
      <c r="G56" s="8"/>
      <c r="H56" s="8"/>
      <c r="I56" s="7" t="s">
        <v>52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54</v>
      </c>
      <c r="B57" s="8" t="s">
        <v>47</v>
      </c>
      <c r="C57" s="8"/>
      <c r="D57" s="8"/>
      <c r="E57" s="8"/>
      <c r="F57" s="8"/>
      <c r="G57" s="8"/>
      <c r="H57" s="8"/>
      <c r="I57" s="7" t="s">
        <v>53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B.1.3</v>
      </c>
      <c r="B59" s="12" t="s">
        <v>113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48</v>
      </c>
      <c r="C60" s="11"/>
      <c r="D60" s="11"/>
      <c r="E60" s="11"/>
      <c r="F60" s="11"/>
      <c r="G60" s="11"/>
      <c r="H60" s="11"/>
      <c r="I60" s="10" t="s">
        <v>51</v>
      </c>
      <c r="J60" s="97">
        <v>1.6338216149415536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49</v>
      </c>
      <c r="C61" s="8"/>
      <c r="D61" s="8"/>
      <c r="E61" s="8"/>
      <c r="F61" s="8"/>
      <c r="G61" s="8"/>
      <c r="H61" s="8"/>
      <c r="I61" s="7" t="s">
        <v>50</v>
      </c>
      <c r="J61" s="98">
        <v>3926.990816987241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B.2</v>
      </c>
      <c r="B64" s="14" t="s">
        <v>60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125</v>
      </c>
      <c r="O66" s="71">
        <v>-984.90889657117509</v>
      </c>
      <c r="P66" s="71">
        <v>-957.02175913902477</v>
      </c>
      <c r="Q66" s="71">
        <v>-929.13462170687444</v>
      </c>
      <c r="R66" s="71">
        <v>-901.24748427472412</v>
      </c>
      <c r="S66" s="71">
        <v>-873.36034684257379</v>
      </c>
      <c r="T66" s="71">
        <v>-845.47320941042358</v>
      </c>
      <c r="U66" s="71">
        <v>-817.58607197827314</v>
      </c>
      <c r="V66" s="71">
        <v>-789.69893454612281</v>
      </c>
      <c r="W66" s="71">
        <v>-761.81179711397249</v>
      </c>
      <c r="X66" s="71">
        <v>-733.92465968182216</v>
      </c>
      <c r="Y66" s="71">
        <v>-706.03752224967184</v>
      </c>
      <c r="Z66" s="71">
        <v>-678.15038481752151</v>
      </c>
      <c r="AA66" s="71">
        <v>-650.26324738537119</v>
      </c>
      <c r="AB66" s="71">
        <v>-622.37610995322098</v>
      </c>
      <c r="AC66" s="71">
        <v>-594.48897252107065</v>
      </c>
      <c r="AD66" s="71">
        <v>-566.60183508892032</v>
      </c>
      <c r="AE66" s="71">
        <v>-538.71469765677</v>
      </c>
      <c r="AF66" s="71">
        <v>-510.82756022461967</v>
      </c>
      <c r="AG66" s="71">
        <v>-482.94042279246941</v>
      </c>
      <c r="AH66" s="71">
        <v>-455.05328536031908</v>
      </c>
      <c r="AI66" s="71">
        <v>-427.16614792816875</v>
      </c>
      <c r="AJ66" s="71">
        <v>-399.27901049601843</v>
      </c>
      <c r="AK66" s="71">
        <v>-371.39187306386816</v>
      </c>
      <c r="AL66" s="71">
        <v>-343.50473563171784</v>
      </c>
      <c r="AM66" s="71">
        <v>-315.6175981995674</v>
      </c>
      <c r="AN66" s="71">
        <v>-287.73046076741707</v>
      </c>
      <c r="AO66" s="71">
        <v>-259.8433233352668</v>
      </c>
      <c r="AP66" s="71">
        <v>-231.95618590311648</v>
      </c>
      <c r="AQ66" s="71">
        <v>-204.06904847096618</v>
      </c>
      <c r="AR66" s="71">
        <v>-176.18191103881585</v>
      </c>
      <c r="AS66" s="71">
        <v>-148.29477360666556</v>
      </c>
      <c r="AT66" s="71">
        <v>-120.40763617451523</v>
      </c>
      <c r="AU66" s="71">
        <v>-92.520498742364936</v>
      </c>
      <c r="AV66" s="71">
        <v>-64.633361310214624</v>
      </c>
      <c r="AW66" s="71">
        <v>-36.746223878064306</v>
      </c>
      <c r="AX66" s="71">
        <v>-8.8590864459139986</v>
      </c>
      <c r="AY66" s="71">
        <v>19.028050986236309</v>
      </c>
      <c r="AZ66" s="71">
        <v>46.91518841838662</v>
      </c>
      <c r="BA66" s="71">
        <v>74.802325850536931</v>
      </c>
      <c r="BB66" s="71">
        <v>102.68946328268724</v>
      </c>
      <c r="BC66" s="71">
        <v>130.57660071483755</v>
      </c>
      <c r="BD66" s="71">
        <v>158.46373814698785</v>
      </c>
      <c r="BE66" s="71">
        <v>186.35087557913818</v>
      </c>
      <c r="BF66" s="71">
        <v>214.23801301128847</v>
      </c>
      <c r="BG66" s="71">
        <v>242.1251504434388</v>
      </c>
      <c r="BH66" s="71">
        <v>270.0122878755891</v>
      </c>
      <c r="BI66" s="71">
        <v>297.89942530773942</v>
      </c>
      <c r="BJ66" s="71">
        <v>325.78656273988975</v>
      </c>
      <c r="BK66" s="71">
        <v>353.67370017204024</v>
      </c>
      <c r="BL66" s="71">
        <v>381.56083760419057</v>
      </c>
      <c r="BM66" s="71">
        <v>409.44797503634089</v>
      </c>
      <c r="BN66" s="71">
        <v>437.33511246849122</v>
      </c>
      <c r="BO66" s="71">
        <v>465.22224990064149</v>
      </c>
      <c r="BP66" s="71">
        <v>493.10938733279181</v>
      </c>
      <c r="BQ66" s="71">
        <v>520.99652476494214</v>
      </c>
      <c r="BR66" s="71">
        <v>548.88366219709246</v>
      </c>
      <c r="BS66" s="71">
        <v>576.77079962924279</v>
      </c>
      <c r="BT66" s="71">
        <v>604.657937061393</v>
      </c>
      <c r="BU66" s="71">
        <v>632.54507449354332</v>
      </c>
      <c r="BV66" s="71">
        <v>660.43221192569365</v>
      </c>
      <c r="BW66" s="71">
        <v>688.31934935784398</v>
      </c>
      <c r="BX66" s="71">
        <v>716.2064867899943</v>
      </c>
      <c r="BY66" s="71">
        <v>744.09362422214463</v>
      </c>
      <c r="BZ66" s="71">
        <v>771.98076165429495</v>
      </c>
      <c r="CA66" s="71">
        <v>799.86789908644528</v>
      </c>
      <c r="CB66" s="71">
        <v>827.75503651859549</v>
      </c>
      <c r="CC66" s="71">
        <v>855.64217395074581</v>
      </c>
      <c r="CD66" s="71">
        <v>883.52931138289614</v>
      </c>
      <c r="CE66" s="71">
        <v>911.41644881504646</v>
      </c>
      <c r="CF66" s="71">
        <v>939.30358624719679</v>
      </c>
      <c r="CG66" s="71">
        <v>967.19072367934712</v>
      </c>
      <c r="CH66" s="71">
        <v>995.07786111149744</v>
      </c>
      <c r="CI66" s="71">
        <v>1022.9649985436477</v>
      </c>
      <c r="CJ66" s="71">
        <v>1050.8521359757981</v>
      </c>
      <c r="CK66" s="71">
        <v>1078.7392734079483</v>
      </c>
      <c r="CL66" s="71">
        <v>1106.6264108400987</v>
      </c>
      <c r="CM66" s="71">
        <v>1134.5135482722487</v>
      </c>
      <c r="CN66" s="71">
        <v>1162.4006857043994</v>
      </c>
      <c r="CO66" s="71">
        <v>1190.2878231365494</v>
      </c>
      <c r="CP66" s="71">
        <v>1218.1749605687</v>
      </c>
      <c r="CQ66" s="71">
        <v>1246.06209800085</v>
      </c>
      <c r="CR66" s="71">
        <v>1273.9492354330007</v>
      </c>
      <c r="CS66" s="71">
        <v>1301.8363728651507</v>
      </c>
      <c r="CT66" s="71">
        <v>1329.7235102973011</v>
      </c>
      <c r="CU66" s="71">
        <v>1357.6106477294513</v>
      </c>
      <c r="CV66" s="71">
        <v>1385.4977851616018</v>
      </c>
      <c r="CW66" s="71">
        <v>1413.384922593752</v>
      </c>
      <c r="CX66" s="71">
        <v>1441.2720600259024</v>
      </c>
      <c r="CY66" s="71">
        <v>1469.1591974580526</v>
      </c>
      <c r="CZ66" s="71">
        <v>1497.0463348902031</v>
      </c>
      <c r="DA66" s="71">
        <v>1524.9334723223531</v>
      </c>
      <c r="DB66" s="71">
        <v>1552.8206097545037</v>
      </c>
      <c r="DC66" s="71">
        <v>1580.7077471866537</v>
      </c>
      <c r="DD66" s="71">
        <v>1608.5948846188044</v>
      </c>
      <c r="DE66" s="71">
        <v>1636.4820220509544</v>
      </c>
      <c r="DF66" s="71">
        <v>1664.369159483105</v>
      </c>
      <c r="DG66" s="71">
        <v>1692.2562969152555</v>
      </c>
      <c r="DH66" s="71">
        <v>1720.1434343474057</v>
      </c>
      <c r="DI66" s="71">
        <v>1748.0305717795561</v>
      </c>
      <c r="DJ66" s="71">
        <v>1775.9177092117063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126</v>
      </c>
      <c r="O67" s="71">
        <v>2837.4035987746011</v>
      </c>
      <c r="P67" s="71">
        <v>2837.4035987746011</v>
      </c>
      <c r="Q67" s="71">
        <v>2837.4083974263058</v>
      </c>
      <c r="R67" s="71">
        <v>2837.485949856451</v>
      </c>
      <c r="S67" s="71">
        <v>2837.6582858021698</v>
      </c>
      <c r="T67" s="71">
        <v>2837.9254052634615</v>
      </c>
      <c r="U67" s="71">
        <v>2838.2873082403266</v>
      </c>
      <c r="V67" s="71">
        <v>2838.7439947327643</v>
      </c>
      <c r="W67" s="71">
        <v>2839.2954647407755</v>
      </c>
      <c r="X67" s="71">
        <v>2839.9417182643597</v>
      </c>
      <c r="Y67" s="71">
        <v>2840.6827553035168</v>
      </c>
      <c r="Z67" s="71">
        <v>2841.5185758582475</v>
      </c>
      <c r="AA67" s="71">
        <v>2842.4491799285511</v>
      </c>
      <c r="AB67" s="71">
        <v>2843.4745675144277</v>
      </c>
      <c r="AC67" s="71">
        <v>2844.5947386158768</v>
      </c>
      <c r="AD67" s="71">
        <v>2845.8096932328999</v>
      </c>
      <c r="AE67" s="71">
        <v>2847.119431365496</v>
      </c>
      <c r="AF67" s="71">
        <v>2848.5239530136651</v>
      </c>
      <c r="AG67" s="71">
        <v>2850.0232581774071</v>
      </c>
      <c r="AH67" s="71">
        <v>2851.6173468567226</v>
      </c>
      <c r="AI67" s="71">
        <v>2853.3062190516107</v>
      </c>
      <c r="AJ67" s="71">
        <v>2855.0898747620722</v>
      </c>
      <c r="AK67" s="71">
        <v>2856.9683139881067</v>
      </c>
      <c r="AL67" s="71">
        <v>2858.9415367297147</v>
      </c>
      <c r="AM67" s="71">
        <v>2861.0095429868952</v>
      </c>
      <c r="AN67" s="71">
        <v>2863.1723327596496</v>
      </c>
      <c r="AO67" s="71">
        <v>2865.4299060479766</v>
      </c>
      <c r="AP67" s="71">
        <v>2867.7822628518766</v>
      </c>
      <c r="AQ67" s="71">
        <v>2870.2294031713504</v>
      </c>
      <c r="AR67" s="71">
        <v>2872.7713270063964</v>
      </c>
      <c r="AS67" s="71">
        <v>2875.4080343570158</v>
      </c>
      <c r="AT67" s="71">
        <v>2876.2877335936091</v>
      </c>
      <c r="AU67" s="71">
        <v>2879.2103861027695</v>
      </c>
      <c r="AV67" s="71">
        <v>2882.3875424804091</v>
      </c>
      <c r="AW67" s="71">
        <v>2885.8192027265286</v>
      </c>
      <c r="AX67" s="71">
        <v>2889.5053668411269</v>
      </c>
      <c r="AY67" s="71">
        <v>2893.4460348242051</v>
      </c>
      <c r="AZ67" s="71">
        <v>2897.641206675763</v>
      </c>
      <c r="BA67" s="71">
        <v>2902.0908823957998</v>
      </c>
      <c r="BB67" s="71">
        <v>2906.7950619843164</v>
      </c>
      <c r="BC67" s="71">
        <v>2911.7537454413123</v>
      </c>
      <c r="BD67" s="71">
        <v>2916.9669327667875</v>
      </c>
      <c r="BE67" s="71">
        <v>2922.4346239607426</v>
      </c>
      <c r="BF67" s="71">
        <v>2928.1568190231769</v>
      </c>
      <c r="BG67" s="71">
        <v>2934.1335179540911</v>
      </c>
      <c r="BH67" s="71">
        <v>2940.3647207534846</v>
      </c>
      <c r="BI67" s="71">
        <v>2946.8504274213569</v>
      </c>
      <c r="BJ67" s="71">
        <v>2953.5906379577095</v>
      </c>
      <c r="BK67" s="71">
        <v>2960.585352362541</v>
      </c>
      <c r="BL67" s="71">
        <v>2967.8345706358523</v>
      </c>
      <c r="BM67" s="71">
        <v>2975.3382927776424</v>
      </c>
      <c r="BN67" s="71">
        <v>2983.0965187879128</v>
      </c>
      <c r="BO67" s="71">
        <v>2991.1092486666626</v>
      </c>
      <c r="BP67" s="71">
        <v>2999.3764824138916</v>
      </c>
      <c r="BQ67" s="71">
        <v>3007.8982200296</v>
      </c>
      <c r="BR67" s="71">
        <v>3016.6744615137882</v>
      </c>
      <c r="BS67" s="71">
        <v>3025.7052068664552</v>
      </c>
      <c r="BT67" s="71">
        <v>3034.9904560876025</v>
      </c>
      <c r="BU67" s="71">
        <v>3044.5302091772287</v>
      </c>
      <c r="BV67" s="71">
        <v>3054.3244661353347</v>
      </c>
      <c r="BW67" s="71">
        <v>3064.37322696192</v>
      </c>
      <c r="BX67" s="71">
        <v>3074.6764916569846</v>
      </c>
      <c r="BY67" s="71">
        <v>3085.2342602205285</v>
      </c>
      <c r="BZ67" s="71">
        <v>3096.0465326525527</v>
      </c>
      <c r="CA67" s="71">
        <v>3107.1133089530558</v>
      </c>
      <c r="CB67" s="71">
        <v>3118.4345891220382</v>
      </c>
      <c r="CC67" s="71">
        <v>3130.0103731595004</v>
      </c>
      <c r="CD67" s="71">
        <v>3141.840661065442</v>
      </c>
      <c r="CE67" s="71">
        <v>3153.9254528398628</v>
      </c>
      <c r="CF67" s="71">
        <v>3166.2647484827635</v>
      </c>
      <c r="CG67" s="71">
        <v>3178.8585479941435</v>
      </c>
      <c r="CH67" s="71">
        <v>3191.7068513740028</v>
      </c>
      <c r="CI67" s="71">
        <v>3204.8096586223419</v>
      </c>
      <c r="CJ67" s="71">
        <v>3218.1669697391599</v>
      </c>
      <c r="CK67" s="71">
        <v>3231.7787847244576</v>
      </c>
      <c r="CL67" s="71">
        <v>3245.6451035782352</v>
      </c>
      <c r="CM67" s="71">
        <v>3259.7659263004916</v>
      </c>
      <c r="CN67" s="71">
        <v>3274.1412528912279</v>
      </c>
      <c r="CO67" s="71">
        <v>3288.7710833504439</v>
      </c>
      <c r="CP67" s="71">
        <v>3303.6554176781387</v>
      </c>
      <c r="CQ67" s="71">
        <v>3318.7942558743134</v>
      </c>
      <c r="CR67" s="71">
        <v>3334.1875979389674</v>
      </c>
      <c r="CS67" s="71">
        <v>3349.8354438721008</v>
      </c>
      <c r="CT67" s="71">
        <v>3365.7377936737144</v>
      </c>
      <c r="CU67" s="71">
        <v>3381.8946473438064</v>
      </c>
      <c r="CV67" s="71">
        <v>3398.3060048823786</v>
      </c>
      <c r="CW67" s="71">
        <v>3414.9718662894293</v>
      </c>
      <c r="CX67" s="71">
        <v>3431.8922315649606</v>
      </c>
      <c r="CY67" s="71">
        <v>3449.0671007089709</v>
      </c>
      <c r="CZ67" s="71">
        <v>3466.4964737214609</v>
      </c>
      <c r="DA67" s="71">
        <v>3484.1803506024298</v>
      </c>
      <c r="DB67" s="71">
        <v>3502.1187313518785</v>
      </c>
      <c r="DC67" s="71">
        <v>3520.311615969807</v>
      </c>
      <c r="DD67" s="71">
        <v>3538.7590044562148</v>
      </c>
      <c r="DE67" s="71">
        <v>3557.4608968111015</v>
      </c>
      <c r="DF67" s="71">
        <v>3576.417293034468</v>
      </c>
      <c r="DG67" s="71">
        <v>3595.6281931263143</v>
      </c>
      <c r="DH67" s="71">
        <v>3615.0935970866394</v>
      </c>
      <c r="DI67" s="71">
        <v>3634.8135049154448</v>
      </c>
      <c r="DJ67" s="71">
        <v>3654.7879166127295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61</v>
      </c>
      <c r="O68" s="71">
        <v>-229.97418161507545</v>
      </c>
      <c r="P68" s="71">
        <v>-229.97418161507545</v>
      </c>
      <c r="Q68" s="71">
        <v>-229.94887521354792</v>
      </c>
      <c r="R68" s="71">
        <v>-229.53989097015705</v>
      </c>
      <c r="S68" s="71">
        <v>-228.63105179856001</v>
      </c>
      <c r="T68" s="71">
        <v>-227.22235769875681</v>
      </c>
      <c r="U68" s="71">
        <v>-225.31380867074733</v>
      </c>
      <c r="V68" s="71">
        <v>-222.90540471453176</v>
      </c>
      <c r="W68" s="71">
        <v>-219.99714583010996</v>
      </c>
      <c r="X68" s="71">
        <v>-216.589032017482</v>
      </c>
      <c r="Y68" s="71">
        <v>-212.68106327664782</v>
      </c>
      <c r="Z68" s="71">
        <v>-208.27323960760742</v>
      </c>
      <c r="AA68" s="71">
        <v>-203.36556101036092</v>
      </c>
      <c r="AB68" s="71">
        <v>-197.95802748490814</v>
      </c>
      <c r="AC68" s="71">
        <v>-192.05063903124926</v>
      </c>
      <c r="AD68" s="71">
        <v>-185.64339564938416</v>
      </c>
      <c r="AE68" s="71">
        <v>-178.73629733931284</v>
      </c>
      <c r="AF68" s="71">
        <v>-171.32934410103536</v>
      </c>
      <c r="AG68" s="71">
        <v>-163.42253593455172</v>
      </c>
      <c r="AH68" s="71">
        <v>-155.01587283986186</v>
      </c>
      <c r="AI68" s="71">
        <v>-146.10935481696583</v>
      </c>
      <c r="AJ68" s="71">
        <v>-136.70298186586359</v>
      </c>
      <c r="AK68" s="71">
        <v>-126.79675398655517</v>
      </c>
      <c r="AL68" s="71">
        <v>-116.39067117904055</v>
      </c>
      <c r="AM68" s="71">
        <v>-105.48473344331971</v>
      </c>
      <c r="AN68" s="71">
        <v>-94.078940779392738</v>
      </c>
      <c r="AO68" s="71">
        <v>-82.173293187259546</v>
      </c>
      <c r="AP68" s="71">
        <v>-69.767790666920192</v>
      </c>
      <c r="AQ68" s="71">
        <v>-56.862433218374647</v>
      </c>
      <c r="AR68" s="71">
        <v>-43.457220841622913</v>
      </c>
      <c r="AS68" s="71">
        <v>-29.552153536664989</v>
      </c>
      <c r="AT68" s="71">
        <v>-24.91586741294433</v>
      </c>
      <c r="AU68" s="71">
        <v>-9.8343765940202914</v>
      </c>
      <c r="AV68" s="71">
        <v>6.0398236472869513</v>
      </c>
      <c r="AW68" s="71">
        <v>22.706733310977416</v>
      </c>
      <c r="AX68" s="71">
        <v>40.166352397051085</v>
      </c>
      <c r="AY68" s="71">
        <v>58.418680905507969</v>
      </c>
      <c r="AZ68" s="71">
        <v>77.463718836348065</v>
      </c>
      <c r="BA68" s="71">
        <v>97.301466189571386</v>
      </c>
      <c r="BB68" s="71">
        <v>117.9319229651779</v>
      </c>
      <c r="BC68" s="71">
        <v>139.35508916316763</v>
      </c>
      <c r="BD68" s="71">
        <v>161.57096478354057</v>
      </c>
      <c r="BE68" s="71">
        <v>184.57954982629673</v>
      </c>
      <c r="BF68" s="71">
        <v>208.38084429143609</v>
      </c>
      <c r="BG68" s="71">
        <v>232.97484817895869</v>
      </c>
      <c r="BH68" s="71">
        <v>258.36156148886448</v>
      </c>
      <c r="BI68" s="71">
        <v>284.54098422115351</v>
      </c>
      <c r="BJ68" s="71">
        <v>311.51311637582575</v>
      </c>
      <c r="BK68" s="71">
        <v>339.27795795288142</v>
      </c>
      <c r="BL68" s="71">
        <v>367.83550895232008</v>
      </c>
      <c r="BM68" s="71">
        <v>397.18576937414196</v>
      </c>
      <c r="BN68" s="71">
        <v>427.32873921834698</v>
      </c>
      <c r="BO68" s="71">
        <v>458.26441848493528</v>
      </c>
      <c r="BP68" s="71">
        <v>489.99280717390684</v>
      </c>
      <c r="BQ68" s="71">
        <v>522.51390528526156</v>
      </c>
      <c r="BR68" s="71">
        <v>555.82771281899943</v>
      </c>
      <c r="BS68" s="71">
        <v>589.93422977512057</v>
      </c>
      <c r="BT68" s="71">
        <v>624.83345615362498</v>
      </c>
      <c r="BU68" s="71">
        <v>660.52539195451254</v>
      </c>
      <c r="BV68" s="71">
        <v>697.01003717778326</v>
      </c>
      <c r="BW68" s="71">
        <v>734.28739182343725</v>
      </c>
      <c r="BX68" s="71">
        <v>772.3574558914745</v>
      </c>
      <c r="BY68" s="71">
        <v>811.22022938189491</v>
      </c>
      <c r="BZ68" s="71">
        <v>850.87571229469859</v>
      </c>
      <c r="CA68" s="71">
        <v>891.32390462988542</v>
      </c>
      <c r="CB68" s="71">
        <v>932.56480638745552</v>
      </c>
      <c r="CC68" s="71">
        <v>974.59841756740866</v>
      </c>
      <c r="CD68" s="71">
        <v>1017.4247381697453</v>
      </c>
      <c r="CE68" s="71">
        <v>1061.0437681944647</v>
      </c>
      <c r="CF68" s="71">
        <v>1105.4555076415677</v>
      </c>
      <c r="CG68" s="71">
        <v>1150.6599565110539</v>
      </c>
      <c r="CH68" s="71">
        <v>1196.6571148029232</v>
      </c>
      <c r="CI68" s="71">
        <v>1243.4469825171757</v>
      </c>
      <c r="CJ68" s="71">
        <v>1291.0295596538119</v>
      </c>
      <c r="CK68" s="71">
        <v>1339.4048462128303</v>
      </c>
      <c r="CL68" s="71">
        <v>1388.5728421942329</v>
      </c>
      <c r="CM68" s="71">
        <v>1438.533547598018</v>
      </c>
      <c r="CN68" s="71">
        <v>1489.2869624241869</v>
      </c>
      <c r="CO68" s="71">
        <v>1540.8330866727385</v>
      </c>
      <c r="CP68" s="71">
        <v>1593.1719203436737</v>
      </c>
      <c r="CQ68" s="71">
        <v>1646.3034634369917</v>
      </c>
      <c r="CR68" s="71">
        <v>1700.2277159526936</v>
      </c>
      <c r="CS68" s="71">
        <v>1754.9446778907777</v>
      </c>
      <c r="CT68" s="71">
        <v>1810.454349251246</v>
      </c>
      <c r="CU68" s="71">
        <v>1866.7567300340966</v>
      </c>
      <c r="CV68" s="71">
        <v>1923.8518202393313</v>
      </c>
      <c r="CW68" s="71">
        <v>1981.7396198669485</v>
      </c>
      <c r="CX68" s="71">
        <v>2040.4201289169496</v>
      </c>
      <c r="CY68" s="71">
        <v>2099.893347389333</v>
      </c>
      <c r="CZ68" s="71">
        <v>2160.1592752841007</v>
      </c>
      <c r="DA68" s="71">
        <v>2221.2179126012506</v>
      </c>
      <c r="DB68" s="71">
        <v>2283.0692593407848</v>
      </c>
      <c r="DC68" s="71">
        <v>2345.7133155027009</v>
      </c>
      <c r="DD68" s="71">
        <v>2409.1500810870016</v>
      </c>
      <c r="DE68" s="71">
        <v>2473.3795560936842</v>
      </c>
      <c r="DF68" s="71">
        <v>2538.4017405227514</v>
      </c>
      <c r="DG68" s="71">
        <v>2604.2166343742019</v>
      </c>
      <c r="DH68" s="71">
        <v>2670.8242376480339</v>
      </c>
      <c r="DI68" s="71">
        <v>2738.2245503442505</v>
      </c>
      <c r="DJ68" s="71">
        <v>2806.4175724628499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B.2.1</v>
      </c>
      <c r="B82" s="12" t="s">
        <v>62</v>
      </c>
      <c r="C82" s="12"/>
      <c r="D82" s="12"/>
      <c r="E82" s="12"/>
      <c r="F82" s="12"/>
      <c r="G82" s="12"/>
      <c r="H82" s="12"/>
      <c r="I82" s="12"/>
      <c r="J82" s="77" t="s">
        <v>63</v>
      </c>
      <c r="K82" s="78" t="s">
        <v>64</v>
      </c>
      <c r="L82" s="3"/>
    </row>
    <row r="83" spans="1:14" ht="20.100000000000001" customHeight="1" outlineLevel="1">
      <c r="A83" s="9" t="s">
        <v>5</v>
      </c>
      <c r="B83" s="11" t="s">
        <v>65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4</v>
      </c>
      <c r="B84" s="8" t="s">
        <v>66</v>
      </c>
      <c r="C84" s="8"/>
      <c r="D84" s="8"/>
      <c r="E84" s="8"/>
      <c r="F84" s="8"/>
      <c r="G84" s="8"/>
      <c r="H84" s="8"/>
      <c r="I84" s="7"/>
      <c r="J84" s="79">
        <v>1691.350199249244</v>
      </c>
      <c r="K84" s="79">
        <v>3595</v>
      </c>
      <c r="L84" s="3"/>
    </row>
    <row r="85" spans="1:14" ht="20.100000000000001" customHeight="1" outlineLevel="1">
      <c r="A85" s="9" t="s">
        <v>3</v>
      </c>
      <c r="B85" s="8" t="s">
        <v>67</v>
      </c>
      <c r="C85" s="8"/>
      <c r="D85" s="8"/>
      <c r="E85" s="8"/>
      <c r="F85" s="8"/>
      <c r="G85" s="8"/>
      <c r="H85" s="8"/>
      <c r="I85" s="7"/>
      <c r="J85" s="79">
        <v>139.53092118272954</v>
      </c>
      <c r="K85" s="79">
        <v>2913.3999152776914</v>
      </c>
      <c r="L85" s="3"/>
    </row>
    <row r="86" spans="1:14" ht="20.100000000000001" customHeight="1" outlineLevel="1">
      <c r="A86" s="9" t="s">
        <v>7</v>
      </c>
      <c r="B86" s="8" t="s">
        <v>69</v>
      </c>
      <c r="C86" s="8"/>
      <c r="D86" s="8"/>
      <c r="E86" s="8"/>
      <c r="F86" s="8"/>
      <c r="G86" s="8"/>
      <c r="H86" s="8"/>
      <c r="I86" s="7"/>
      <c r="J86" s="79">
        <v>-938.0084729249287</v>
      </c>
      <c r="K86" s="79">
        <v>2837.4035987746011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B.2.2</v>
      </c>
      <c r="B88" s="12" t="s">
        <v>68</v>
      </c>
      <c r="C88" s="12"/>
      <c r="D88" s="12"/>
      <c r="E88" s="12"/>
      <c r="F88" s="12"/>
      <c r="G88" s="12"/>
      <c r="H88" s="12"/>
      <c r="I88" s="78" t="s">
        <v>100</v>
      </c>
      <c r="J88" s="77" t="s">
        <v>73</v>
      </c>
      <c r="K88" s="78" t="s">
        <v>74</v>
      </c>
      <c r="L88" s="3"/>
    </row>
    <row r="89" spans="1:14" ht="20.100000000000001" customHeight="1" outlineLevel="1">
      <c r="A89" s="9" t="s">
        <v>5</v>
      </c>
      <c r="B89" s="11" t="s">
        <v>70</v>
      </c>
      <c r="C89" s="11"/>
      <c r="D89" s="11"/>
      <c r="E89" s="11"/>
      <c r="F89" s="11"/>
      <c r="G89" s="11"/>
      <c r="H89" s="11"/>
      <c r="I89" s="80">
        <v>2890729.6413139375</v>
      </c>
      <c r="J89" s="80">
        <v>0.13964380318159361</v>
      </c>
      <c r="K89" s="80">
        <v>1.6362758418402102E-7</v>
      </c>
      <c r="L89" s="3"/>
    </row>
    <row r="90" spans="1:14" ht="20.100000000000001" customHeight="1" outlineLevel="1">
      <c r="A90" s="9" t="s">
        <v>4</v>
      </c>
      <c r="B90" s="8" t="s">
        <v>71</v>
      </c>
      <c r="C90" s="8"/>
      <c r="D90" s="8"/>
      <c r="E90" s="8"/>
      <c r="F90" s="8"/>
      <c r="G90" s="8"/>
      <c r="H90" s="8"/>
      <c r="I90" s="80">
        <v>2891021.3340277709</v>
      </c>
      <c r="J90" s="80">
        <v>0.11432249665288662</v>
      </c>
      <c r="K90" s="80">
        <v>6.0938946690109562E-8</v>
      </c>
      <c r="L90" s="3"/>
    </row>
    <row r="91" spans="1:14" ht="20.100000000000001" customHeight="1" outlineLevel="1">
      <c r="A91" s="9" t="s">
        <v>3</v>
      </c>
      <c r="B91" s="8" t="s">
        <v>72</v>
      </c>
      <c r="C91" s="8"/>
      <c r="D91" s="8"/>
      <c r="E91" s="8"/>
      <c r="F91" s="8"/>
      <c r="G91" s="8"/>
      <c r="H91" s="8"/>
      <c r="I91" s="80">
        <v>2837403.5987746012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B.3</v>
      </c>
      <c r="B94" s="14" t="s">
        <v>75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B.3.1</v>
      </c>
      <c r="B112" s="12" t="s">
        <v>62</v>
      </c>
      <c r="C112" s="12"/>
      <c r="D112" s="12"/>
      <c r="E112" s="12"/>
      <c r="F112" s="12"/>
      <c r="G112" s="12"/>
      <c r="H112" s="12"/>
      <c r="I112" s="12"/>
      <c r="J112" s="77" t="s">
        <v>63</v>
      </c>
      <c r="K112" s="78" t="s">
        <v>76</v>
      </c>
      <c r="L112" s="3"/>
    </row>
    <row r="113" spans="1:21" ht="20.100000000000001" customHeight="1" outlineLevel="1">
      <c r="A113" s="9" t="s">
        <v>5</v>
      </c>
      <c r="B113" s="11" t="s">
        <v>65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-26.430334914669292</v>
      </c>
      <c r="L113" s="3"/>
    </row>
    <row r="114" spans="1:21" ht="20.100000000000001" customHeight="1" outlineLevel="1">
      <c r="A114" s="9" t="s">
        <v>4</v>
      </c>
      <c r="B114" s="8" t="s">
        <v>66</v>
      </c>
      <c r="C114" s="8"/>
      <c r="D114" s="8"/>
      <c r="E114" s="8"/>
      <c r="F114" s="8"/>
      <c r="G114" s="8"/>
      <c r="H114" s="8"/>
      <c r="I114" s="7"/>
      <c r="J114" s="79">
        <f>point2.Z</f>
        <v>1691.350199249244</v>
      </c>
      <c r="K114" s="79">
        <v>2602.0657435189796</v>
      </c>
      <c r="L114" s="3"/>
    </row>
    <row r="115" spans="1:21" ht="20.100000000000001" customHeight="1" outlineLevel="1">
      <c r="A115" s="9" t="s">
        <v>3</v>
      </c>
      <c r="B115" s="8" t="s">
        <v>67</v>
      </c>
      <c r="C115" s="8"/>
      <c r="D115" s="8"/>
      <c r="E115" s="8"/>
      <c r="F115" s="8"/>
      <c r="G115" s="8"/>
      <c r="H115" s="8"/>
      <c r="I115" s="7"/>
      <c r="J115" s="79">
        <f>point3.Z</f>
        <v>139.53092118272954</v>
      </c>
      <c r="K115" s="79">
        <v>146.40201409624694</v>
      </c>
      <c r="L115" s="3"/>
    </row>
    <row r="116" spans="1:21" ht="20.100000000000001" customHeight="1" outlineLevel="1">
      <c r="A116" s="9" t="s">
        <v>7</v>
      </c>
      <c r="B116" s="8" t="s">
        <v>69</v>
      </c>
      <c r="C116" s="8"/>
      <c r="D116" s="8"/>
      <c r="E116" s="8"/>
      <c r="F116" s="8"/>
      <c r="G116" s="8"/>
      <c r="H116" s="8"/>
      <c r="I116" s="7"/>
      <c r="J116" s="79">
        <f>point4.Z</f>
        <v>-938.0084729249287</v>
      </c>
      <c r="K116" s="79">
        <v>-229.97418161507545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B.3.2</v>
      </c>
      <c r="B118" s="12" t="s">
        <v>68</v>
      </c>
      <c r="C118" s="12"/>
      <c r="D118" s="12"/>
      <c r="E118" s="12"/>
      <c r="F118" s="12"/>
      <c r="G118" s="12"/>
      <c r="H118" s="12"/>
      <c r="I118" s="78" t="s">
        <v>100</v>
      </c>
      <c r="J118" s="77" t="s">
        <v>73</v>
      </c>
      <c r="K118" s="78" t="s">
        <v>74</v>
      </c>
      <c r="L118" s="3"/>
    </row>
    <row r="119" spans="1:21" ht="20.100000000000001" customHeight="1" outlineLevel="1">
      <c r="A119" s="9" t="s">
        <v>5</v>
      </c>
      <c r="B119" s="11" t="s">
        <v>70</v>
      </c>
      <c r="C119" s="11"/>
      <c r="D119" s="11"/>
      <c r="E119" s="11"/>
      <c r="F119" s="11"/>
      <c r="G119" s="11"/>
      <c r="H119" s="11"/>
      <c r="I119" s="80">
        <v>45.878773975592573</v>
      </c>
      <c r="J119" s="80">
        <v>6.4932440433763765E-4</v>
      </c>
      <c r="K119" s="80">
        <v>5.0965483754499985E-10</v>
      </c>
      <c r="L119" s="3"/>
    </row>
    <row r="120" spans="1:21" ht="20.100000000000001" customHeight="1" outlineLevel="1">
      <c r="A120" s="9" t="s">
        <v>4</v>
      </c>
      <c r="B120" s="8" t="s">
        <v>71</v>
      </c>
      <c r="C120" s="8"/>
      <c r="D120" s="8"/>
      <c r="E120" s="8"/>
      <c r="F120" s="8"/>
      <c r="G120" s="8"/>
      <c r="H120" s="8"/>
      <c r="I120" s="80">
        <v>52.786898130678779</v>
      </c>
      <c r="J120" s="80">
        <v>6.028966430634456E-4</v>
      </c>
      <c r="K120" s="80">
        <v>3.213705741822745E-10</v>
      </c>
      <c r="L120" s="3"/>
    </row>
    <row r="121" spans="1:21" ht="20.100000000000001" customHeight="1" outlineLevel="1">
      <c r="A121" s="9" t="s">
        <v>3</v>
      </c>
      <c r="B121" s="8" t="s">
        <v>72</v>
      </c>
      <c r="C121" s="8"/>
      <c r="D121" s="8"/>
      <c r="E121" s="8"/>
      <c r="F121" s="8"/>
      <c r="G121" s="8"/>
      <c r="H121" s="8"/>
      <c r="I121" s="80">
        <v>-229.97418161507545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B.4</v>
      </c>
      <c r="B124" s="14" t="s">
        <v>263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B.4.1</v>
      </c>
      <c r="B126" s="12" t="s">
        <v>266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271</v>
      </c>
      <c r="C127" s="11"/>
      <c r="D127" s="11"/>
      <c r="E127" s="11"/>
      <c r="F127" s="11"/>
      <c r="G127" s="11"/>
      <c r="H127" s="11"/>
      <c r="I127" s="10" t="s">
        <v>272</v>
      </c>
      <c r="J127" s="130">
        <v>1.4</v>
      </c>
      <c r="K127" s="93" t="s">
        <v>273</v>
      </c>
      <c r="L127" s="3"/>
      <c r="U127" s="99"/>
    </row>
    <row r="128" spans="1:21" ht="20.100000000000001" customHeight="1">
      <c r="A128" s="9" t="s">
        <v>4</v>
      </c>
      <c r="B128" s="11" t="s">
        <v>267</v>
      </c>
      <c r="C128" s="11"/>
      <c r="D128" s="11"/>
      <c r="E128" s="11"/>
      <c r="F128" s="11"/>
      <c r="G128" s="11"/>
      <c r="H128" s="11"/>
      <c r="I128" s="10" t="s">
        <v>268</v>
      </c>
      <c r="J128" s="130">
        <v>0.74299999999999999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269</v>
      </c>
      <c r="C129" s="8"/>
      <c r="D129" s="8"/>
      <c r="E129" s="8"/>
      <c r="F129" s="8"/>
      <c r="G129" s="8"/>
      <c r="H129" s="8"/>
      <c r="I129" s="7" t="s">
        <v>270</v>
      </c>
      <c r="J129" s="131">
        <v>0.63600000000000001</v>
      </c>
      <c r="K129" s="5" t="s">
        <v>92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B.4.1</v>
      </c>
      <c r="B131" s="12" t="s">
        <v>250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5</v>
      </c>
      <c r="B132" s="8" t="s">
        <v>251</v>
      </c>
      <c r="C132" s="8"/>
      <c r="D132" s="8"/>
      <c r="E132" s="8"/>
      <c r="F132" s="8"/>
      <c r="G132" s="8"/>
      <c r="H132" s="8"/>
      <c r="I132" s="7" t="s">
        <v>252</v>
      </c>
      <c r="J132" s="152">
        <v>2.1049278</v>
      </c>
      <c r="K132" s="5" t="s">
        <v>92</v>
      </c>
      <c r="L132" s="3"/>
      <c r="U132" s="99"/>
    </row>
    <row r="133" spans="1:21" ht="20.100000000000001" customHeight="1">
      <c r="A133" s="9" t="s">
        <v>4</v>
      </c>
      <c r="B133" s="8" t="s">
        <v>253</v>
      </c>
      <c r="C133" s="8"/>
      <c r="D133" s="8"/>
      <c r="E133" s="8"/>
      <c r="F133" s="8"/>
      <c r="G133" s="8"/>
      <c r="H133" s="8"/>
      <c r="I133" s="7" t="s">
        <v>254</v>
      </c>
      <c r="J133" s="129">
        <v>2231.67</v>
      </c>
      <c r="K133" s="5" t="s">
        <v>87</v>
      </c>
      <c r="L133" s="3"/>
      <c r="U133" s="99"/>
    </row>
    <row r="134" spans="1:21" ht="20.100000000000001" customHeight="1">
      <c r="A134" s="9" t="s">
        <v>3</v>
      </c>
      <c r="B134" s="8" t="s">
        <v>294</v>
      </c>
      <c r="C134" s="8"/>
      <c r="D134" s="8"/>
      <c r="E134" s="8"/>
      <c r="F134" s="8"/>
      <c r="G134" s="8"/>
      <c r="H134" s="8"/>
      <c r="I134" s="7" t="s">
        <v>295</v>
      </c>
      <c r="J134" s="145">
        <v>87000</v>
      </c>
      <c r="K134" s="5" t="s">
        <v>228</v>
      </c>
      <c r="L134" s="3"/>
      <c r="U134" s="99"/>
    </row>
    <row r="135" spans="1:21" ht="20.100000000000001" customHeight="1">
      <c r="A135" s="9" t="s">
        <v>7</v>
      </c>
      <c r="B135" s="8" t="s">
        <v>296</v>
      </c>
      <c r="C135" s="8"/>
      <c r="D135" s="8"/>
      <c r="E135" s="8"/>
      <c r="F135" s="8"/>
      <c r="G135" s="8"/>
      <c r="H135" s="8"/>
      <c r="I135" s="7" t="s">
        <v>297</v>
      </c>
      <c r="J135" s="146">
        <v>290000000</v>
      </c>
      <c r="K135" s="5" t="s">
        <v>298</v>
      </c>
      <c r="L135" s="3"/>
      <c r="U135" s="99"/>
    </row>
    <row r="136" spans="1:21" ht="20.100000000000001" customHeight="1">
      <c r="A136" s="9" t="s">
        <v>6</v>
      </c>
      <c r="B136" s="8" t="s">
        <v>255</v>
      </c>
      <c r="C136" s="8"/>
      <c r="D136" s="8"/>
      <c r="E136" s="8"/>
      <c r="F136" s="8"/>
      <c r="G136" s="8"/>
      <c r="H136" s="8"/>
      <c r="I136" s="7" t="s">
        <v>256</v>
      </c>
      <c r="J136" s="128">
        <v>99.47</v>
      </c>
      <c r="K136" s="5" t="s">
        <v>87</v>
      </c>
      <c r="L136" s="3"/>
      <c r="U136" s="99"/>
    </row>
    <row r="137" spans="1:21" ht="20.100000000000001" customHeight="1">
      <c r="A137" s="9" t="s">
        <v>34</v>
      </c>
      <c r="B137" s="8" t="s">
        <v>85</v>
      </c>
      <c r="C137" s="8"/>
      <c r="D137" s="8"/>
      <c r="E137" s="8"/>
      <c r="F137" s="8"/>
      <c r="G137" s="8"/>
      <c r="H137" s="8"/>
      <c r="I137" s="7" t="s">
        <v>86</v>
      </c>
      <c r="J137" s="62">
        <v>5128.5136030147369</v>
      </c>
      <c r="K137" s="5" t="s">
        <v>87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B.4.2</v>
      </c>
      <c r="B139" s="126" t="s">
        <v>259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260</v>
      </c>
      <c r="C140" s="8"/>
      <c r="D140" s="8"/>
      <c r="E140" s="8"/>
      <c r="F140" s="8"/>
      <c r="G140" s="8"/>
      <c r="H140" s="8"/>
      <c r="I140" s="7" t="s">
        <v>261</v>
      </c>
      <c r="J140" s="130">
        <v>0.44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257</v>
      </c>
      <c r="C141" s="8"/>
      <c r="D141" s="8"/>
      <c r="E141" s="8"/>
      <c r="F141" s="8"/>
      <c r="G141" s="8"/>
      <c r="H141" s="8"/>
      <c r="I141" s="7" t="s">
        <v>258</v>
      </c>
      <c r="J141" s="148">
        <v>14683.764999999999</v>
      </c>
      <c r="K141" s="5" t="s">
        <v>87</v>
      </c>
      <c r="L141" s="3"/>
      <c r="U141" s="99"/>
    </row>
    <row r="142" spans="1:21" ht="20.100000000000001" customHeight="1">
      <c r="A142" s="9" t="s">
        <v>3</v>
      </c>
      <c r="B142" s="8" t="s">
        <v>90</v>
      </c>
      <c r="C142" s="8"/>
      <c r="D142" s="8"/>
      <c r="E142" s="8"/>
      <c r="F142" s="8"/>
      <c r="G142" s="8"/>
      <c r="H142" s="8"/>
      <c r="I142" s="82" t="s">
        <v>91</v>
      </c>
      <c r="J142" s="6">
        <v>1.3492642056249458</v>
      </c>
      <c r="K142" s="5" t="s">
        <v>92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B.4.3</v>
      </c>
      <c r="B144" s="12" t="s">
        <v>262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79</v>
      </c>
      <c r="C145" s="8"/>
      <c r="D145" s="8"/>
      <c r="E145" s="8"/>
      <c r="F145" s="8"/>
      <c r="G145" s="8"/>
      <c r="H145" s="8"/>
      <c r="I145" s="7" t="s">
        <v>80</v>
      </c>
      <c r="J145" s="62">
        <v>2068.2520235998149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81</v>
      </c>
      <c r="C146" s="8"/>
      <c r="D146" s="8"/>
      <c r="E146" s="8"/>
      <c r="F146" s="8"/>
      <c r="G146" s="8"/>
      <c r="H146" s="8"/>
      <c r="I146" s="7" t="s">
        <v>82</v>
      </c>
      <c r="J146" s="62">
        <v>1253.5352173415529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88</v>
      </c>
      <c r="C147" s="8"/>
      <c r="D147" s="8"/>
      <c r="E147" s="8"/>
      <c r="F147" s="8"/>
      <c r="G147" s="8"/>
      <c r="H147" s="8"/>
      <c r="I147" s="81" t="s">
        <v>89</v>
      </c>
      <c r="J147" s="62">
        <v>-814.71680625826207</v>
      </c>
      <c r="K147" s="5" t="s">
        <v>9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B.4.4</v>
      </c>
      <c r="B149" s="12" t="s">
        <v>264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5</v>
      </c>
      <c r="B150" s="8" t="s">
        <v>93</v>
      </c>
      <c r="C150" s="8"/>
      <c r="D150" s="8"/>
      <c r="E150" s="8"/>
      <c r="F150" s="8"/>
      <c r="G150" s="8"/>
      <c r="H150" s="8"/>
      <c r="I150" s="81" t="s">
        <v>94</v>
      </c>
      <c r="J150" s="67">
        <v>0.14230099316700437</v>
      </c>
      <c r="K150" s="5" t="s">
        <v>92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B.4.5</v>
      </c>
      <c r="B152" s="12" t="s">
        <v>265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243</v>
      </c>
      <c r="N152" s="78" t="s">
        <v>236</v>
      </c>
      <c r="O152" s="78">
        <v>1</v>
      </c>
      <c r="P152" s="78" t="s">
        <v>237</v>
      </c>
      <c r="Q152" s="78" t="s">
        <v>238</v>
      </c>
      <c r="R152" s="78" t="s">
        <v>239</v>
      </c>
      <c r="S152" s="78" t="s">
        <v>240</v>
      </c>
      <c r="U152" s="99"/>
    </row>
    <row r="153" spans="1:21" ht="20.100000000000001" customHeight="1">
      <c r="A153" s="9" t="s">
        <v>5</v>
      </c>
      <c r="B153" s="8" t="s">
        <v>231</v>
      </c>
      <c r="C153" s="8"/>
      <c r="D153" s="8"/>
      <c r="E153" s="8"/>
      <c r="F153" s="8"/>
      <c r="G153" s="8"/>
      <c r="H153" s="8"/>
      <c r="I153" s="7" t="s">
        <v>244</v>
      </c>
      <c r="J153" s="62">
        <v>1710.5339527007882</v>
      </c>
      <c r="K153" s="5" t="s">
        <v>232</v>
      </c>
      <c r="L153" s="3"/>
      <c r="M153" s="70" t="s">
        <v>242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234</v>
      </c>
      <c r="U153" s="99"/>
    </row>
    <row r="154" spans="1:21" ht="20.100000000000001" customHeight="1">
      <c r="A154" s="9" t="s">
        <v>4</v>
      </c>
      <c r="B154" s="8" t="s">
        <v>83</v>
      </c>
      <c r="C154" s="8"/>
      <c r="D154" s="8"/>
      <c r="E154" s="8"/>
      <c r="F154" s="8"/>
      <c r="G154" s="8"/>
      <c r="H154" s="8"/>
      <c r="I154" s="7" t="s">
        <v>246</v>
      </c>
      <c r="J154" s="62">
        <v>600.85776552878792</v>
      </c>
      <c r="K154" s="5" t="s">
        <v>84</v>
      </c>
      <c r="L154" s="3"/>
      <c r="M154" s="70" t="s">
        <v>241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233</v>
      </c>
      <c r="U154" s="99"/>
    </row>
    <row r="155" spans="1:21" ht="20.100000000000001" customHeight="1">
      <c r="A155" s="9" t="s">
        <v>3</v>
      </c>
      <c r="B155" s="8" t="s">
        <v>293</v>
      </c>
      <c r="C155" s="8"/>
      <c r="D155" s="8"/>
      <c r="E155" s="8"/>
      <c r="F155" s="8"/>
      <c r="G155" s="8"/>
      <c r="H155" s="8"/>
      <c r="I155" s="7" t="s">
        <v>229</v>
      </c>
      <c r="J155" s="62">
        <v>4345.4702980651637</v>
      </c>
      <c r="K155" s="5" t="s">
        <v>228</v>
      </c>
      <c r="L155" s="3"/>
      <c r="N155" s="144">
        <v>94.7</v>
      </c>
      <c r="O155" s="144">
        <v>781</v>
      </c>
      <c r="P155" s="144">
        <v>453</v>
      </c>
      <c r="Q155" s="144">
        <v>139</v>
      </c>
      <c r="R155" s="144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B.4.6</v>
      </c>
      <c r="B157" s="12" t="s">
        <v>249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5</v>
      </c>
      <c r="B158" s="11" t="s">
        <v>247</v>
      </c>
      <c r="C158" s="11"/>
      <c r="D158" s="11"/>
      <c r="E158" s="11"/>
      <c r="F158" s="11"/>
      <c r="G158" s="11"/>
      <c r="H158" s="11"/>
      <c r="I158" s="10" t="s">
        <v>248</v>
      </c>
      <c r="J158" s="92">
        <v>59.999999999999993</v>
      </c>
      <c r="K158" s="93" t="s">
        <v>225</v>
      </c>
      <c r="L158" s="3"/>
      <c r="U158" s="99"/>
    </row>
    <row r="159" spans="1:21" ht="20.100000000000001" customHeight="1">
      <c r="A159" s="9" t="s">
        <v>4</v>
      </c>
      <c r="B159" s="8" t="s">
        <v>77</v>
      </c>
      <c r="C159" s="8"/>
      <c r="D159" s="8"/>
      <c r="E159" s="8"/>
      <c r="F159" s="8"/>
      <c r="G159" s="8"/>
      <c r="H159" s="8"/>
      <c r="I159" s="7" t="s">
        <v>78</v>
      </c>
      <c r="J159" s="62">
        <v>225.55390100553569</v>
      </c>
      <c r="K159" s="5" t="s">
        <v>8</v>
      </c>
      <c r="L159" s="3"/>
      <c r="U159" s="100"/>
    </row>
    <row r="160" spans="1:21" ht="20.100000000000001" customHeight="1">
      <c r="A160" s="9" t="s">
        <v>3</v>
      </c>
      <c r="B160" s="8" t="s">
        <v>307</v>
      </c>
      <c r="C160" s="8"/>
      <c r="D160" s="8"/>
      <c r="E160" s="8"/>
      <c r="F160" s="8"/>
      <c r="G160" s="8"/>
      <c r="H160" s="8"/>
      <c r="I160" s="7" t="s">
        <v>306</v>
      </c>
      <c r="J160" s="155">
        <v>112.77695050276699</v>
      </c>
      <c r="K160" s="5" t="s">
        <v>8</v>
      </c>
      <c r="L160" s="3"/>
      <c r="U160" s="100"/>
    </row>
    <row r="161" spans="1:21" ht="20.100000000000001" customHeight="1">
      <c r="A161" s="9" t="s">
        <v>7</v>
      </c>
      <c r="B161" s="8" t="s">
        <v>308</v>
      </c>
      <c r="C161" s="8"/>
      <c r="D161" s="8"/>
      <c r="E161" s="8"/>
      <c r="F161" s="8"/>
      <c r="G161" s="8"/>
      <c r="H161" s="8"/>
      <c r="I161" s="7" t="s">
        <v>309</v>
      </c>
      <c r="J161" s="156">
        <v>123831110</v>
      </c>
      <c r="K161" s="5" t="s">
        <v>298</v>
      </c>
      <c r="L161" s="3"/>
      <c r="U161" s="100"/>
    </row>
    <row r="162" spans="1:21" ht="20.100000000000001" customHeight="1">
      <c r="A162" s="9" t="s">
        <v>6</v>
      </c>
      <c r="B162" s="8" t="s">
        <v>235</v>
      </c>
      <c r="C162" s="8"/>
      <c r="D162" s="8"/>
      <c r="E162" s="8"/>
      <c r="F162" s="8"/>
      <c r="G162" s="8"/>
      <c r="H162" s="8"/>
      <c r="I162" s="7" t="s">
        <v>245</v>
      </c>
      <c r="J162" s="92">
        <v>10310.000230734646</v>
      </c>
      <c r="K162" s="5" t="s">
        <v>232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34</v>
      </c>
      <c r="B163" s="17" t="s">
        <v>95</v>
      </c>
      <c r="C163" s="17"/>
      <c r="D163" s="17"/>
      <c r="E163" s="17"/>
      <c r="F163" s="17"/>
      <c r="G163" s="17"/>
      <c r="H163" s="17"/>
      <c r="I163" s="83" t="s">
        <v>96</v>
      </c>
      <c r="J163" s="84">
        <v>9.9295968048217095E-2</v>
      </c>
      <c r="K163" s="15" t="s">
        <v>92</v>
      </c>
      <c r="L163" s="3"/>
    </row>
    <row r="164" spans="1:21" ht="20.100000000000001" customHeight="1">
      <c r="A164" s="9" t="s">
        <v>38</v>
      </c>
      <c r="B164" s="8" t="s">
        <v>97</v>
      </c>
      <c r="C164" s="8"/>
      <c r="D164" s="8"/>
      <c r="E164" s="8"/>
      <c r="F164" s="8"/>
      <c r="G164" s="8"/>
      <c r="H164" s="8"/>
      <c r="I164" s="7" t="s">
        <v>98</v>
      </c>
      <c r="J164" s="66">
        <v>0.52365201564633312</v>
      </c>
      <c r="K164" s="5" t="s">
        <v>92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3.2">
      <c r="B178" s="69"/>
      <c r="C178" s="69"/>
      <c r="D178" s="69"/>
    </row>
  </sheetData>
  <mergeCells count="20"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  <mergeCell ref="B28:K28"/>
    <mergeCell ref="B16:C16"/>
    <mergeCell ref="D16:K16"/>
    <mergeCell ref="B17:C17"/>
    <mergeCell ref="D17:K17"/>
    <mergeCell ref="B18:C18"/>
    <mergeCell ref="D18:K18"/>
  </mergeCells>
  <conditionalFormatting sqref="K64">
    <cfRule type="cellIs" dxfId="21" priority="3" stopIfTrue="1" operator="between">
      <formula>0</formula>
      <formula>1</formula>
    </cfRule>
  </conditionalFormatting>
  <conditionalFormatting sqref="K94">
    <cfRule type="cellIs" dxfId="20" priority="2" stopIfTrue="1" operator="between">
      <formula>0</formula>
      <formula>1</formula>
    </cfRule>
  </conditionalFormatting>
  <conditionalFormatting sqref="K124">
    <cfRule type="cellIs" dxfId="19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D3A33-49D9-4D1E-B055-7400878A7BE4}">
  <sheetPr>
    <pageSetUpPr fitToPage="1"/>
  </sheetPr>
  <dimension ref="A1:DJ178"/>
  <sheetViews>
    <sheetView showGridLines="0" zoomScaleNormal="100" workbookViewId="0">
      <pane ySplit="1" topLeftCell="A117" activePane="bottomLeft" state="frozen"/>
      <selection pane="bottomLeft" activeCell="J141" sqref="J141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2" t="s">
        <v>17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</row>
    <row r="4" spans="1:15" s="46" customFormat="1" ht="20.100000000000001" hidden="1" customHeight="1" outlineLevel="1">
      <c r="A4" s="47" t="s">
        <v>16</v>
      </c>
      <c r="B4" s="164" t="s">
        <v>15</v>
      </c>
      <c r="C4" s="164"/>
      <c r="D4" s="164"/>
      <c r="E4" s="164"/>
      <c r="F4" s="164"/>
      <c r="G4" s="164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65"/>
      <c r="C5" s="166"/>
      <c r="D5" s="166"/>
      <c r="E5" s="166"/>
      <c r="F5" s="166"/>
      <c r="G5" s="167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5"/>
      <c r="C6" s="166"/>
      <c r="D6" s="166"/>
      <c r="E6" s="166"/>
      <c r="F6" s="166"/>
      <c r="G6" s="167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5"/>
      <c r="C7" s="166"/>
      <c r="D7" s="166"/>
      <c r="E7" s="166"/>
      <c r="F7" s="166"/>
      <c r="G7" s="167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5"/>
      <c r="C8" s="166"/>
      <c r="D8" s="166"/>
      <c r="E8" s="166"/>
      <c r="F8" s="166"/>
      <c r="G8" s="167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5"/>
      <c r="C9" s="166"/>
      <c r="D9" s="166"/>
      <c r="E9" s="166"/>
      <c r="F9" s="166"/>
      <c r="G9" s="167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303</v>
      </c>
      <c r="B11" s="37" t="s">
        <v>301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8" t="s">
        <v>107</v>
      </c>
      <c r="C13" s="168"/>
      <c r="D13" s="170" t="str">
        <f>Gap30deg!D13</f>
        <v>SP2200052</v>
      </c>
      <c r="E13" s="170"/>
      <c r="F13" s="170"/>
      <c r="G13" s="170"/>
      <c r="H13" s="170"/>
      <c r="I13" s="170"/>
      <c r="J13" s="170"/>
      <c r="K13" s="170"/>
      <c r="L13" s="86"/>
    </row>
    <row r="14" spans="1:15" s="85" customFormat="1" ht="20.100000000000001" customHeight="1" outlineLevel="1">
      <c r="A14" s="87"/>
      <c r="B14" s="168" t="s">
        <v>106</v>
      </c>
      <c r="C14" s="168"/>
      <c r="D14" s="170" t="str">
        <f>Gap30deg!D14</f>
        <v>Stichting GROW</v>
      </c>
      <c r="E14" s="170"/>
      <c r="F14" s="170"/>
      <c r="G14" s="170"/>
      <c r="H14" s="170"/>
      <c r="I14" s="170"/>
      <c r="J14" s="170"/>
      <c r="K14" s="170"/>
      <c r="L14" s="86"/>
    </row>
    <row r="15" spans="1:15" s="85" customFormat="1" ht="20.100000000000001" customHeight="1" outlineLevel="1">
      <c r="A15" s="87"/>
      <c r="B15" s="168" t="s">
        <v>105</v>
      </c>
      <c r="C15" s="168"/>
      <c r="D15" s="170" t="str">
        <f>Gap30deg!D15</f>
        <v>Bolt and Beautiful</v>
      </c>
      <c r="E15" s="170"/>
      <c r="F15" s="170"/>
      <c r="G15" s="170"/>
      <c r="H15" s="170"/>
      <c r="I15" s="170"/>
      <c r="J15" s="170"/>
      <c r="K15" s="170"/>
      <c r="L15" s="86"/>
    </row>
    <row r="16" spans="1:15" s="85" customFormat="1" ht="20.100000000000001" customHeight="1" outlineLevel="1">
      <c r="A16" s="87"/>
      <c r="B16" s="168" t="s">
        <v>104</v>
      </c>
      <c r="C16" s="168"/>
      <c r="D16" s="170" t="str">
        <f>Title</f>
        <v>Flange Segment Analytical Model for 90° gap size</v>
      </c>
      <c r="E16" s="170"/>
      <c r="F16" s="170"/>
      <c r="G16" s="170"/>
      <c r="H16" s="170"/>
      <c r="I16" s="170"/>
      <c r="J16" s="170"/>
      <c r="K16" s="170"/>
      <c r="L16" s="86"/>
      <c r="M16" s="88"/>
    </row>
    <row r="17" spans="1:22" s="85" customFormat="1" ht="20.100000000000001" customHeight="1" outlineLevel="1">
      <c r="A17" s="87"/>
      <c r="B17" s="168" t="s">
        <v>103</v>
      </c>
      <c r="C17" s="168"/>
      <c r="D17" s="170" t="str">
        <f>Gap30deg!D17</f>
        <v>0.7</v>
      </c>
      <c r="E17" s="170"/>
      <c r="F17" s="170"/>
      <c r="G17" s="170"/>
      <c r="H17" s="170"/>
      <c r="I17" s="170"/>
      <c r="J17" s="170"/>
      <c r="K17" s="170"/>
      <c r="L17" s="86"/>
    </row>
    <row r="18" spans="1:22" s="85" customFormat="1" ht="20.100000000000001" customHeight="1" outlineLevel="1">
      <c r="A18" s="87"/>
      <c r="B18" s="168" t="s">
        <v>102</v>
      </c>
      <c r="C18" s="168"/>
      <c r="D18" s="169">
        <f>Gap30deg!D18</f>
        <v>45414</v>
      </c>
      <c r="E18" s="169"/>
      <c r="F18" s="169"/>
      <c r="G18" s="169"/>
      <c r="H18" s="169"/>
      <c r="I18" s="169"/>
      <c r="J18" s="169"/>
      <c r="K18" s="169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C.1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59"/>
      <c r="C28" s="160"/>
      <c r="D28" s="160"/>
      <c r="E28" s="160"/>
      <c r="F28" s="160"/>
      <c r="G28" s="160"/>
      <c r="H28" s="160"/>
      <c r="I28" s="160"/>
      <c r="J28" s="160"/>
      <c r="K28" s="161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C.1.1</v>
      </c>
      <c r="B35" s="12" t="s">
        <v>111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31</v>
      </c>
      <c r="C40" s="8"/>
      <c r="D40" s="8"/>
      <c r="E40" s="8"/>
      <c r="F40" s="8"/>
      <c r="G40" s="8"/>
      <c r="H40" s="8"/>
      <c r="I40" s="7" t="s">
        <v>32</v>
      </c>
      <c r="J40" s="62">
        <v>194.4645852572082</v>
      </c>
      <c r="K40" s="5" t="s">
        <v>8</v>
      </c>
      <c r="L40" s="3"/>
    </row>
    <row r="41" spans="1:22" ht="20.100000000000001" customHeight="1" outlineLevel="1">
      <c r="A41" s="9" t="s">
        <v>6</v>
      </c>
      <c r="B41" s="8" t="s">
        <v>305</v>
      </c>
      <c r="C41" s="8"/>
      <c r="D41" s="8"/>
      <c r="E41" s="8"/>
      <c r="F41" s="8"/>
      <c r="G41" s="8"/>
      <c r="H41" s="8"/>
      <c r="I41" s="7" t="s">
        <v>33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34</v>
      </c>
      <c r="B42" s="17" t="s">
        <v>35</v>
      </c>
      <c r="C42" s="17"/>
      <c r="D42" s="17"/>
      <c r="E42" s="17"/>
      <c r="F42" s="17"/>
      <c r="G42" s="17"/>
      <c r="H42" s="17"/>
      <c r="I42" s="16" t="s">
        <v>36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38</v>
      </c>
      <c r="B43" s="17" t="s">
        <v>55</v>
      </c>
      <c r="C43" s="17"/>
      <c r="D43" s="17"/>
      <c r="E43" s="17"/>
      <c r="F43" s="17"/>
      <c r="G43" s="17"/>
      <c r="H43" s="17"/>
      <c r="I43" s="16" t="s">
        <v>57</v>
      </c>
      <c r="J43" s="64">
        <v>210</v>
      </c>
      <c r="K43" s="15" t="s">
        <v>59</v>
      </c>
      <c r="L43" s="3"/>
    </row>
    <row r="44" spans="1:22" ht="20.100000000000001" customHeight="1" outlineLevel="1">
      <c r="A44" s="9" t="s">
        <v>39</v>
      </c>
      <c r="B44" s="8" t="s">
        <v>56</v>
      </c>
      <c r="C44" s="8"/>
      <c r="D44" s="8"/>
      <c r="E44" s="8"/>
      <c r="F44" s="8"/>
      <c r="G44" s="8"/>
      <c r="H44" s="8"/>
      <c r="I44" s="7" t="s">
        <v>58</v>
      </c>
      <c r="J44" s="62">
        <v>80.77</v>
      </c>
      <c r="K44" s="5" t="s">
        <v>59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C.1.2</v>
      </c>
      <c r="B46" s="12" t="s">
        <v>112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114</v>
      </c>
      <c r="C47" s="8"/>
      <c r="D47" s="8"/>
      <c r="E47" s="8"/>
      <c r="F47" s="8"/>
      <c r="G47" s="8"/>
      <c r="H47" s="8"/>
      <c r="I47" s="7"/>
      <c r="J47" s="61" t="s">
        <v>45</v>
      </c>
      <c r="K47" s="5"/>
      <c r="L47" s="3"/>
    </row>
    <row r="48" spans="1:22" ht="20.100000000000001" customHeight="1" outlineLevel="1">
      <c r="A48" s="9" t="s">
        <v>4</v>
      </c>
      <c r="B48" s="8" t="s">
        <v>114</v>
      </c>
      <c r="C48" s="8"/>
      <c r="D48" s="8"/>
      <c r="E48" s="8"/>
      <c r="F48" s="8"/>
      <c r="G48" s="8"/>
      <c r="H48" s="8"/>
      <c r="I48" s="7" t="s">
        <v>117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115</v>
      </c>
      <c r="C49" s="8"/>
      <c r="D49" s="8"/>
      <c r="E49" s="8"/>
      <c r="F49" s="8"/>
      <c r="G49" s="8"/>
      <c r="H49" s="8"/>
      <c r="I49" s="7" t="s">
        <v>118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116</v>
      </c>
      <c r="C50" s="8"/>
      <c r="D50" s="8"/>
      <c r="E50" s="8"/>
      <c r="F50" s="8"/>
      <c r="G50" s="8"/>
      <c r="H50" s="8"/>
      <c r="I50" s="7" t="s">
        <v>119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42</v>
      </c>
      <c r="C51" s="8"/>
      <c r="D51" s="8"/>
      <c r="E51" s="8"/>
      <c r="F51" s="8"/>
      <c r="G51" s="8"/>
      <c r="H51" s="8"/>
      <c r="I51" s="7" t="s">
        <v>44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34</v>
      </c>
      <c r="B52" s="8" t="s">
        <v>120</v>
      </c>
      <c r="C52" s="8"/>
      <c r="D52" s="8"/>
      <c r="E52" s="8"/>
      <c r="F52" s="8"/>
      <c r="G52" s="8"/>
      <c r="H52" s="8"/>
      <c r="I52" s="7" t="s">
        <v>122</v>
      </c>
      <c r="J52" s="61">
        <v>900</v>
      </c>
      <c r="K52" s="15" t="s">
        <v>101</v>
      </c>
      <c r="L52" s="3"/>
    </row>
    <row r="53" spans="1:12" ht="20.100000000000001" customHeight="1" outlineLevel="1">
      <c r="A53" s="9" t="s">
        <v>38</v>
      </c>
      <c r="B53" s="17" t="s">
        <v>121</v>
      </c>
      <c r="C53" s="17"/>
      <c r="D53" s="17"/>
      <c r="E53" s="17"/>
      <c r="F53" s="17"/>
      <c r="G53" s="17"/>
      <c r="H53" s="17"/>
      <c r="I53" s="16" t="s">
        <v>123</v>
      </c>
      <c r="J53" s="65">
        <v>1000</v>
      </c>
      <c r="K53" s="15" t="s">
        <v>101</v>
      </c>
      <c r="L53" s="3"/>
    </row>
    <row r="54" spans="1:12" ht="20.100000000000001" customHeight="1" outlineLevel="1">
      <c r="A54" s="9" t="s">
        <v>39</v>
      </c>
      <c r="B54" s="17" t="s">
        <v>124</v>
      </c>
      <c r="C54" s="17"/>
      <c r="D54" s="17"/>
      <c r="E54" s="17"/>
      <c r="F54" s="17"/>
      <c r="G54" s="17"/>
      <c r="H54" s="17"/>
      <c r="I54" s="16" t="s">
        <v>57</v>
      </c>
      <c r="J54" s="65">
        <v>210</v>
      </c>
      <c r="K54" s="15" t="s">
        <v>59</v>
      </c>
      <c r="L54" s="3"/>
    </row>
    <row r="55" spans="1:12" ht="20.100000000000001" customHeight="1" outlineLevel="1">
      <c r="A55" s="9" t="s">
        <v>40</v>
      </c>
      <c r="B55" s="17" t="s">
        <v>37</v>
      </c>
      <c r="C55" s="17"/>
      <c r="D55" s="17"/>
      <c r="E55" s="17"/>
      <c r="F55" s="17"/>
      <c r="G55" s="17"/>
      <c r="H55" s="17"/>
      <c r="I55" s="16" t="s">
        <v>41</v>
      </c>
      <c r="J55" s="65">
        <v>2876</v>
      </c>
      <c r="K55" s="15" t="s">
        <v>9</v>
      </c>
      <c r="L55" s="3"/>
    </row>
    <row r="56" spans="1:12" ht="20.100000000000001" customHeight="1" outlineLevel="1">
      <c r="A56" s="9" t="s">
        <v>43</v>
      </c>
      <c r="B56" s="8" t="s">
        <v>46</v>
      </c>
      <c r="C56" s="8"/>
      <c r="D56" s="8"/>
      <c r="E56" s="8"/>
      <c r="F56" s="8"/>
      <c r="G56" s="8"/>
      <c r="H56" s="8"/>
      <c r="I56" s="7" t="s">
        <v>52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54</v>
      </c>
      <c r="B57" s="8" t="s">
        <v>47</v>
      </c>
      <c r="C57" s="8"/>
      <c r="D57" s="8"/>
      <c r="E57" s="8"/>
      <c r="F57" s="8"/>
      <c r="G57" s="8"/>
      <c r="H57" s="8"/>
      <c r="I57" s="7" t="s">
        <v>53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C.1.3</v>
      </c>
      <c r="B59" s="12" t="s">
        <v>113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48</v>
      </c>
      <c r="C60" s="11"/>
      <c r="D60" s="11"/>
      <c r="E60" s="11"/>
      <c r="F60" s="11"/>
      <c r="G60" s="11"/>
      <c r="H60" s="11"/>
      <c r="I60" s="10" t="s">
        <v>51</v>
      </c>
      <c r="J60" s="97">
        <v>2.6525058127308663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49</v>
      </c>
      <c r="C61" s="8"/>
      <c r="D61" s="8"/>
      <c r="E61" s="8"/>
      <c r="F61" s="8"/>
      <c r="G61" s="8"/>
      <c r="H61" s="8"/>
      <c r="I61" s="7" t="s">
        <v>50</v>
      </c>
      <c r="J61" s="98">
        <v>5890.4862254808613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C.2</v>
      </c>
      <c r="B64" s="14" t="s">
        <v>60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125</v>
      </c>
      <c r="O66" s="71">
        <v>-885.44230010957858</v>
      </c>
      <c r="P66" s="71">
        <v>-859.63865891416663</v>
      </c>
      <c r="Q66" s="71">
        <v>-833.83501771875456</v>
      </c>
      <c r="R66" s="71">
        <v>-808.03137652334271</v>
      </c>
      <c r="S66" s="71">
        <v>-782.22773532793076</v>
      </c>
      <c r="T66" s="71">
        <v>-756.42409413251892</v>
      </c>
      <c r="U66" s="71">
        <v>-730.62045293710685</v>
      </c>
      <c r="V66" s="71">
        <v>-704.81681174169489</v>
      </c>
      <c r="W66" s="71">
        <v>-679.01317054628305</v>
      </c>
      <c r="X66" s="71">
        <v>-653.20952935087098</v>
      </c>
      <c r="Y66" s="71">
        <v>-627.40588815545902</v>
      </c>
      <c r="Z66" s="71">
        <v>-601.60224696004718</v>
      </c>
      <c r="AA66" s="71">
        <v>-575.79860576463511</v>
      </c>
      <c r="AB66" s="71">
        <v>-549.99496456922338</v>
      </c>
      <c r="AC66" s="71">
        <v>-524.19132337381131</v>
      </c>
      <c r="AD66" s="71">
        <v>-498.38768217839942</v>
      </c>
      <c r="AE66" s="71">
        <v>-472.58404098298746</v>
      </c>
      <c r="AF66" s="71">
        <v>-446.78039978757545</v>
      </c>
      <c r="AG66" s="71">
        <v>-420.97675859216355</v>
      </c>
      <c r="AH66" s="71">
        <v>-395.17311739675159</v>
      </c>
      <c r="AI66" s="71">
        <v>-369.36947620133969</v>
      </c>
      <c r="AJ66" s="71">
        <v>-343.56583500592774</v>
      </c>
      <c r="AK66" s="71">
        <v>-317.76219381051578</v>
      </c>
      <c r="AL66" s="71">
        <v>-291.95855261510388</v>
      </c>
      <c r="AM66" s="71">
        <v>-266.15491141969187</v>
      </c>
      <c r="AN66" s="71">
        <v>-240.35127022427994</v>
      </c>
      <c r="AO66" s="71">
        <v>-214.54762902886804</v>
      </c>
      <c r="AP66" s="71">
        <v>-188.74398783345603</v>
      </c>
      <c r="AQ66" s="71">
        <v>-162.9403466380441</v>
      </c>
      <c r="AR66" s="71">
        <v>-137.13670544263221</v>
      </c>
      <c r="AS66" s="71">
        <v>-111.33306424722029</v>
      </c>
      <c r="AT66" s="71">
        <v>-85.529423051808266</v>
      </c>
      <c r="AU66" s="71">
        <v>-59.725781856396353</v>
      </c>
      <c r="AV66" s="71">
        <v>-33.922140660984439</v>
      </c>
      <c r="AW66" s="71">
        <v>-8.1184994655724143</v>
      </c>
      <c r="AX66" s="71">
        <v>17.685141729839497</v>
      </c>
      <c r="AY66" s="71">
        <v>43.488782925251407</v>
      </c>
      <c r="AZ66" s="71">
        <v>69.292424120663313</v>
      </c>
      <c r="BA66" s="71">
        <v>95.09606531607534</v>
      </c>
      <c r="BB66" s="71">
        <v>120.89970651148725</v>
      </c>
      <c r="BC66" s="71">
        <v>146.70334770689917</v>
      </c>
      <c r="BD66" s="71">
        <v>172.50698890231106</v>
      </c>
      <c r="BE66" s="71">
        <v>198.31063009772311</v>
      </c>
      <c r="BF66" s="71">
        <v>224.11427129313512</v>
      </c>
      <c r="BG66" s="71">
        <v>249.91791248854693</v>
      </c>
      <c r="BH66" s="71">
        <v>275.72155368395897</v>
      </c>
      <c r="BI66" s="71">
        <v>301.52519487937076</v>
      </c>
      <c r="BJ66" s="71">
        <v>327.32883607478277</v>
      </c>
      <c r="BK66" s="71">
        <v>353.13247727019478</v>
      </c>
      <c r="BL66" s="71">
        <v>378.93611846560657</v>
      </c>
      <c r="BM66" s="71">
        <v>404.73975966101864</v>
      </c>
      <c r="BN66" s="71">
        <v>430.54340085643065</v>
      </c>
      <c r="BO66" s="71">
        <v>456.34704205184244</v>
      </c>
      <c r="BP66" s="71">
        <v>482.15068324725445</v>
      </c>
      <c r="BQ66" s="71">
        <v>507.95432444266646</v>
      </c>
      <c r="BR66" s="71">
        <v>533.7579656380783</v>
      </c>
      <c r="BS66" s="71">
        <v>559.56160683349026</v>
      </c>
      <c r="BT66" s="71">
        <v>585.36524802890233</v>
      </c>
      <c r="BU66" s="71">
        <v>611.16888922431417</v>
      </c>
      <c r="BV66" s="71">
        <v>636.97253041972613</v>
      </c>
      <c r="BW66" s="71">
        <v>662.77617161513797</v>
      </c>
      <c r="BX66" s="71">
        <v>688.57981281054992</v>
      </c>
      <c r="BY66" s="71">
        <v>714.38345400596199</v>
      </c>
      <c r="BZ66" s="71">
        <v>740.18709520137384</v>
      </c>
      <c r="CA66" s="71">
        <v>765.99073639678579</v>
      </c>
      <c r="CB66" s="71">
        <v>791.79437759219786</v>
      </c>
      <c r="CC66" s="71">
        <v>817.59801878760959</v>
      </c>
      <c r="CD66" s="71">
        <v>843.40165998302166</v>
      </c>
      <c r="CE66" s="71">
        <v>869.20530117843373</v>
      </c>
      <c r="CF66" s="71">
        <v>895.00894237384546</v>
      </c>
      <c r="CG66" s="71">
        <v>920.81258356925753</v>
      </c>
      <c r="CH66" s="71">
        <v>946.61622476466937</v>
      </c>
      <c r="CI66" s="71">
        <v>972.41986596008132</v>
      </c>
      <c r="CJ66" s="71">
        <v>998.22350715549339</v>
      </c>
      <c r="CK66" s="71">
        <v>1024.0271483509052</v>
      </c>
      <c r="CL66" s="71">
        <v>1049.8307895463172</v>
      </c>
      <c r="CM66" s="71">
        <v>1075.6344307417291</v>
      </c>
      <c r="CN66" s="71">
        <v>1101.4380719371411</v>
      </c>
      <c r="CO66" s="71">
        <v>1127.2417131325531</v>
      </c>
      <c r="CP66" s="71">
        <v>1153.045354327965</v>
      </c>
      <c r="CQ66" s="71">
        <v>1178.8489955233767</v>
      </c>
      <c r="CR66" s="71">
        <v>1204.6526367187889</v>
      </c>
      <c r="CS66" s="71">
        <v>1230.4562779142007</v>
      </c>
      <c r="CT66" s="71">
        <v>1256.2599191096128</v>
      </c>
      <c r="CU66" s="71">
        <v>1282.0635603050248</v>
      </c>
      <c r="CV66" s="71">
        <v>1307.8672015004365</v>
      </c>
      <c r="CW66" s="71">
        <v>1333.6708426958487</v>
      </c>
      <c r="CX66" s="71">
        <v>1359.4744838912607</v>
      </c>
      <c r="CY66" s="71">
        <v>1385.2781250866724</v>
      </c>
      <c r="CZ66" s="71">
        <v>1411.0817662820846</v>
      </c>
      <c r="DA66" s="71">
        <v>1436.8854074774965</v>
      </c>
      <c r="DB66" s="71">
        <v>1462.6890486729083</v>
      </c>
      <c r="DC66" s="71">
        <v>1488.49268986832</v>
      </c>
      <c r="DD66" s="71">
        <v>1514.2963310637322</v>
      </c>
      <c r="DE66" s="71">
        <v>1540.0999722591441</v>
      </c>
      <c r="DF66" s="71">
        <v>1565.9036134545559</v>
      </c>
      <c r="DG66" s="71">
        <v>1591.707254649968</v>
      </c>
      <c r="DH66" s="71">
        <v>1617.51089584538</v>
      </c>
      <c r="DI66" s="71">
        <v>1643.3145370407917</v>
      </c>
      <c r="DJ66" s="71">
        <v>1669.1181782362039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126</v>
      </c>
      <c r="O67" s="71">
        <v>2843.4856220680908</v>
      </c>
      <c r="P67" s="71">
        <v>2843.4856220680908</v>
      </c>
      <c r="Q67" s="71">
        <v>2843.4915639982014</v>
      </c>
      <c r="R67" s="71">
        <v>2843.5684007617815</v>
      </c>
      <c r="S67" s="71">
        <v>2843.7339666351227</v>
      </c>
      <c r="T67" s="71">
        <v>2843.9882616182244</v>
      </c>
      <c r="U67" s="71">
        <v>2844.3312857110868</v>
      </c>
      <c r="V67" s="71">
        <v>2844.7630389137094</v>
      </c>
      <c r="W67" s="71">
        <v>2845.2835212260934</v>
      </c>
      <c r="X67" s="71">
        <v>2845.8927326482371</v>
      </c>
      <c r="Y67" s="71">
        <v>2846.5906731801415</v>
      </c>
      <c r="Z67" s="71">
        <v>2847.3773428218065</v>
      </c>
      <c r="AA67" s="71">
        <v>2848.2527415732325</v>
      </c>
      <c r="AB67" s="71">
        <v>2849.2168694344186</v>
      </c>
      <c r="AC67" s="71">
        <v>2850.2697264053654</v>
      </c>
      <c r="AD67" s="71">
        <v>2851.4113124860728</v>
      </c>
      <c r="AE67" s="71">
        <v>2852.6416276765408</v>
      </c>
      <c r="AF67" s="71">
        <v>2853.9606719767694</v>
      </c>
      <c r="AG67" s="71">
        <v>2855.3684453867586</v>
      </c>
      <c r="AH67" s="71">
        <v>2856.864947906508</v>
      </c>
      <c r="AI67" s="71">
        <v>2858.4501795360184</v>
      </c>
      <c r="AJ67" s="71">
        <v>2860.1241402752894</v>
      </c>
      <c r="AK67" s="71">
        <v>2861.8868301243206</v>
      </c>
      <c r="AL67" s="71">
        <v>2863.7382490831124</v>
      </c>
      <c r="AM67" s="71">
        <v>2865.6783971516647</v>
      </c>
      <c r="AN67" s="71">
        <v>2867.7072743299782</v>
      </c>
      <c r="AO67" s="71">
        <v>2869.8248806180518</v>
      </c>
      <c r="AP67" s="71">
        <v>2872.0312160158855</v>
      </c>
      <c r="AQ67" s="71">
        <v>2874.3262805234804</v>
      </c>
      <c r="AR67" s="71">
        <v>2876.7100741408353</v>
      </c>
      <c r="AS67" s="71">
        <v>2877.1744181735407</v>
      </c>
      <c r="AT67" s="71">
        <v>2879.8927117129206</v>
      </c>
      <c r="AU67" s="71">
        <v>2882.8627343134822</v>
      </c>
      <c r="AV67" s="71">
        <v>2886.0844859752256</v>
      </c>
      <c r="AW67" s="71">
        <v>2889.5579666981512</v>
      </c>
      <c r="AX67" s="71">
        <v>2893.2831764822586</v>
      </c>
      <c r="AY67" s="71">
        <v>2897.2601153275477</v>
      </c>
      <c r="AZ67" s="71">
        <v>2901.4887832340191</v>
      </c>
      <c r="BA67" s="71">
        <v>2905.9691802016723</v>
      </c>
      <c r="BB67" s="71">
        <v>2910.7013062305073</v>
      </c>
      <c r="BC67" s="71">
        <v>2915.6851613205245</v>
      </c>
      <c r="BD67" s="71">
        <v>2920.9207454717234</v>
      </c>
      <c r="BE67" s="71">
        <v>2926.4080586841042</v>
      </c>
      <c r="BF67" s="71">
        <v>2932.1471009576671</v>
      </c>
      <c r="BG67" s="71">
        <v>2938.1378722924119</v>
      </c>
      <c r="BH67" s="71">
        <v>2944.3803726883384</v>
      </c>
      <c r="BI67" s="71">
        <v>2950.8746021454472</v>
      </c>
      <c r="BJ67" s="71">
        <v>2957.6205606637377</v>
      </c>
      <c r="BK67" s="71">
        <v>2964.6182482432105</v>
      </c>
      <c r="BL67" s="71">
        <v>2971.8676648838646</v>
      </c>
      <c r="BM67" s="71">
        <v>2979.3688105857009</v>
      </c>
      <c r="BN67" s="71">
        <v>2987.1216853487194</v>
      </c>
      <c r="BO67" s="71">
        <v>2995.1262891729193</v>
      </c>
      <c r="BP67" s="71">
        <v>3003.3826220583019</v>
      </c>
      <c r="BQ67" s="71">
        <v>3011.8906840048658</v>
      </c>
      <c r="BR67" s="71">
        <v>3020.6504750126114</v>
      </c>
      <c r="BS67" s="71">
        <v>3029.6619950815398</v>
      </c>
      <c r="BT67" s="71">
        <v>3038.9252442116494</v>
      </c>
      <c r="BU67" s="71">
        <v>3048.4402224029409</v>
      </c>
      <c r="BV67" s="71">
        <v>3058.206929655415</v>
      </c>
      <c r="BW67" s="71">
        <v>3068.22536596907</v>
      </c>
      <c r="BX67" s="71">
        <v>3078.4955313439082</v>
      </c>
      <c r="BY67" s="71">
        <v>3089.0174257799276</v>
      </c>
      <c r="BZ67" s="71">
        <v>3099.7910492771289</v>
      </c>
      <c r="CA67" s="71">
        <v>3110.8164018355124</v>
      </c>
      <c r="CB67" s="71">
        <v>3122.0934834550776</v>
      </c>
      <c r="CC67" s="71">
        <v>3133.6222941358246</v>
      </c>
      <c r="CD67" s="71">
        <v>3145.4028338777539</v>
      </c>
      <c r="CE67" s="71">
        <v>3157.4351026808649</v>
      </c>
      <c r="CF67" s="71">
        <v>3169.7191005451577</v>
      </c>
      <c r="CG67" s="71">
        <v>3182.2548274706328</v>
      </c>
      <c r="CH67" s="71">
        <v>3195.0422834572896</v>
      </c>
      <c r="CI67" s="71">
        <v>3208.0814685051282</v>
      </c>
      <c r="CJ67" s="71">
        <v>3221.372382614149</v>
      </c>
      <c r="CK67" s="71">
        <v>3234.9150257843517</v>
      </c>
      <c r="CL67" s="71">
        <v>3248.709398015736</v>
      </c>
      <c r="CM67" s="71">
        <v>3262.7554993083031</v>
      </c>
      <c r="CN67" s="71">
        <v>3277.0533296620511</v>
      </c>
      <c r="CO67" s="71">
        <v>3291.6028890769817</v>
      </c>
      <c r="CP67" s="71">
        <v>3306.4041775530941</v>
      </c>
      <c r="CQ67" s="71">
        <v>3321.4571950903878</v>
      </c>
      <c r="CR67" s="71">
        <v>3336.7619416888642</v>
      </c>
      <c r="CS67" s="71">
        <v>3352.3184173485224</v>
      </c>
      <c r="CT67" s="71">
        <v>3368.1266220693624</v>
      </c>
      <c r="CU67" s="71">
        <v>3384.1865558513841</v>
      </c>
      <c r="CV67" s="71">
        <v>3400.4982186945881</v>
      </c>
      <c r="CW67" s="71">
        <v>3417.0616105989739</v>
      </c>
      <c r="CX67" s="71">
        <v>3433.8767315645414</v>
      </c>
      <c r="CY67" s="71">
        <v>3450.9435815912911</v>
      </c>
      <c r="CZ67" s="71">
        <v>3468.2621606792231</v>
      </c>
      <c r="DA67" s="71">
        <v>3485.8324688283365</v>
      </c>
      <c r="DB67" s="71">
        <v>3503.6545060386316</v>
      </c>
      <c r="DC67" s="71">
        <v>3521.7282723101089</v>
      </c>
      <c r="DD67" s="71">
        <v>3540.053767642768</v>
      </c>
      <c r="DE67" s="71">
        <v>3558.6309920366093</v>
      </c>
      <c r="DF67" s="71">
        <v>3577.4599454916324</v>
      </c>
      <c r="DG67" s="71">
        <v>3596.5406280078382</v>
      </c>
      <c r="DH67" s="71">
        <v>3615.8730395852249</v>
      </c>
      <c r="DI67" s="71">
        <v>3635.4571802237938</v>
      </c>
      <c r="DJ67" s="71">
        <v>3655.2930499235449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61</v>
      </c>
      <c r="O68" s="71">
        <v>-214.65620867428217</v>
      </c>
      <c r="P68" s="71">
        <v>-214.65620867428217</v>
      </c>
      <c r="Q68" s="71">
        <v>-214.6225082378356</v>
      </c>
      <c r="R68" s="71">
        <v>-214.18671844903352</v>
      </c>
      <c r="S68" s="71">
        <v>-213.24768986930277</v>
      </c>
      <c r="T68" s="71">
        <v>-211.80542249864348</v>
      </c>
      <c r="U68" s="71">
        <v>-209.85991633705558</v>
      </c>
      <c r="V68" s="71">
        <v>-207.41117138453913</v>
      </c>
      <c r="W68" s="71">
        <v>-204.45918764109408</v>
      </c>
      <c r="X68" s="71">
        <v>-201.00396510672044</v>
      </c>
      <c r="Y68" s="71">
        <v>-197.04550378141826</v>
      </c>
      <c r="Z68" s="71">
        <v>-192.58380366518747</v>
      </c>
      <c r="AA68" s="71">
        <v>-187.61886475802811</v>
      </c>
      <c r="AB68" s="71">
        <v>-182.15068705994017</v>
      </c>
      <c r="AC68" s="71">
        <v>-176.17927057092362</v>
      </c>
      <c r="AD68" s="71">
        <v>-169.70461529097855</v>
      </c>
      <c r="AE68" s="71">
        <v>-162.72672122010485</v>
      </c>
      <c r="AF68" s="71">
        <v>-155.24558835830254</v>
      </c>
      <c r="AG68" s="71">
        <v>-147.26121670557174</v>
      </c>
      <c r="AH68" s="71">
        <v>-138.77360626191231</v>
      </c>
      <c r="AI68" s="71">
        <v>-129.78275702732429</v>
      </c>
      <c r="AJ68" s="71">
        <v>-120.2886690018077</v>
      </c>
      <c r="AK68" s="71">
        <v>-110.29134218536254</v>
      </c>
      <c r="AL68" s="71">
        <v>-99.790776577988794</v>
      </c>
      <c r="AM68" s="71">
        <v>-88.786972179686444</v>
      </c>
      <c r="AN68" s="71">
        <v>-77.279928990455545</v>
      </c>
      <c r="AO68" s="71">
        <v>-65.269647010296055</v>
      </c>
      <c r="AP68" s="71">
        <v>-52.756126239207958</v>
      </c>
      <c r="AQ68" s="71">
        <v>-39.739366677191313</v>
      </c>
      <c r="AR68" s="71">
        <v>-26.219368324246091</v>
      </c>
      <c r="AS68" s="71">
        <v>-23.654902333313082</v>
      </c>
      <c r="AT68" s="71">
        <v>-8.8578638208105147</v>
      </c>
      <c r="AU68" s="71">
        <v>6.7232413539348599</v>
      </c>
      <c r="AV68" s="71">
        <v>23.088413190923113</v>
      </c>
      <c r="AW68" s="71">
        <v>40.237651690154323</v>
      </c>
      <c r="AX68" s="71">
        <v>58.170956851628326</v>
      </c>
      <c r="AY68" s="71">
        <v>76.888328675345207</v>
      </c>
      <c r="AZ68" s="71">
        <v>96.38976716130496</v>
      </c>
      <c r="BA68" s="71">
        <v>116.67527230950768</v>
      </c>
      <c r="BB68" s="71">
        <v>137.74484411995317</v>
      </c>
      <c r="BC68" s="71">
        <v>159.59848259264157</v>
      </c>
      <c r="BD68" s="71">
        <v>182.23618772757283</v>
      </c>
      <c r="BE68" s="71">
        <v>205.65795952474707</v>
      </c>
      <c r="BF68" s="71">
        <v>229.86379798416419</v>
      </c>
      <c r="BG68" s="71">
        <v>254.85370310582397</v>
      </c>
      <c r="BH68" s="71">
        <v>280.62767488972685</v>
      </c>
      <c r="BI68" s="71">
        <v>307.18571333587232</v>
      </c>
      <c r="BJ68" s="71">
        <v>334.5278184442609</v>
      </c>
      <c r="BK68" s="71">
        <v>362.65399021489242</v>
      </c>
      <c r="BL68" s="71">
        <v>391.56422864776658</v>
      </c>
      <c r="BM68" s="71">
        <v>421.25853374288386</v>
      </c>
      <c r="BN68" s="71">
        <v>451.73690550024401</v>
      </c>
      <c r="BO68" s="71">
        <v>482.99934391984669</v>
      </c>
      <c r="BP68" s="71">
        <v>515.04584900169266</v>
      </c>
      <c r="BQ68" s="71">
        <v>547.87642074578139</v>
      </c>
      <c r="BR68" s="71">
        <v>581.49105915211283</v>
      </c>
      <c r="BS68" s="71">
        <v>615.88976422068731</v>
      </c>
      <c r="BT68" s="71">
        <v>651.07253595150473</v>
      </c>
      <c r="BU68" s="71">
        <v>687.03937434456475</v>
      </c>
      <c r="BV68" s="71">
        <v>723.79027939986781</v>
      </c>
      <c r="BW68" s="71">
        <v>761.32525111741359</v>
      </c>
      <c r="BX68" s="71">
        <v>799.64428949720264</v>
      </c>
      <c r="BY68" s="71">
        <v>838.74739453923439</v>
      </c>
      <c r="BZ68" s="71">
        <v>878.63456624350874</v>
      </c>
      <c r="CA68" s="71">
        <v>919.30580461002614</v>
      </c>
      <c r="CB68" s="71">
        <v>960.76110963878671</v>
      </c>
      <c r="CC68" s="71">
        <v>1003.0004813297897</v>
      </c>
      <c r="CD68" s="71">
        <v>1046.023919683036</v>
      </c>
      <c r="CE68" s="71">
        <v>1089.8314246985251</v>
      </c>
      <c r="CF68" s="71">
        <v>1134.4229963762564</v>
      </c>
      <c r="CG68" s="71">
        <v>1179.7986347162314</v>
      </c>
      <c r="CH68" s="71">
        <v>1225.9583397184488</v>
      </c>
      <c r="CI68" s="71">
        <v>1272.9021113829092</v>
      </c>
      <c r="CJ68" s="71">
        <v>1320.6299497096127</v>
      </c>
      <c r="CK68" s="71">
        <v>1369.1418546985587</v>
      </c>
      <c r="CL68" s="71">
        <v>1418.4378263497479</v>
      </c>
      <c r="CM68" s="71">
        <v>1468.51786466318</v>
      </c>
      <c r="CN68" s="71">
        <v>1519.3819696388543</v>
      </c>
      <c r="CO68" s="71">
        <v>1571.0301412767724</v>
      </c>
      <c r="CP68" s="71">
        <v>1623.4623795769332</v>
      </c>
      <c r="CQ68" s="71">
        <v>1676.6786845393362</v>
      </c>
      <c r="CR68" s="71">
        <v>1730.679056163983</v>
      </c>
      <c r="CS68" s="71">
        <v>1785.4634944508718</v>
      </c>
      <c r="CT68" s="71">
        <v>1841.0319994000047</v>
      </c>
      <c r="CU68" s="71">
        <v>1897.3845710113792</v>
      </c>
      <c r="CV68" s="71">
        <v>1954.5212092849965</v>
      </c>
      <c r="CW68" s="71">
        <v>2012.4419142208583</v>
      </c>
      <c r="CX68" s="71">
        <v>2071.1466858189615</v>
      </c>
      <c r="CY68" s="71">
        <v>2130.6355240793073</v>
      </c>
      <c r="CZ68" s="71">
        <v>2190.9084290018973</v>
      </c>
      <c r="DA68" s="71">
        <v>2251.9654005867296</v>
      </c>
      <c r="DB68" s="71">
        <v>2313.8064388338043</v>
      </c>
      <c r="DC68" s="71">
        <v>2376.4315437431219</v>
      </c>
      <c r="DD68" s="71">
        <v>2439.8407153146836</v>
      </c>
      <c r="DE68" s="71">
        <v>2504.0339535484868</v>
      </c>
      <c r="DF68" s="71">
        <v>2569.0112584445333</v>
      </c>
      <c r="DG68" s="71">
        <v>2634.7726300028235</v>
      </c>
      <c r="DH68" s="71">
        <v>2701.3180682233556</v>
      </c>
      <c r="DI68" s="71">
        <v>2768.6475731061305</v>
      </c>
      <c r="DJ68" s="71">
        <v>2836.7611446511492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C.2.1</v>
      </c>
      <c r="B82" s="12" t="s">
        <v>62</v>
      </c>
      <c r="C82" s="12"/>
      <c r="D82" s="12"/>
      <c r="E82" s="12"/>
      <c r="F82" s="12"/>
      <c r="G82" s="12"/>
      <c r="H82" s="12"/>
      <c r="I82" s="12"/>
      <c r="J82" s="77" t="s">
        <v>63</v>
      </c>
      <c r="K82" s="78" t="s">
        <v>64</v>
      </c>
      <c r="L82" s="3"/>
    </row>
    <row r="83" spans="1:14" ht="20.100000000000001" customHeight="1" outlineLevel="1">
      <c r="A83" s="9" t="s">
        <v>5</v>
      </c>
      <c r="B83" s="11" t="s">
        <v>65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4</v>
      </c>
      <c r="B84" s="8" t="s">
        <v>66</v>
      </c>
      <c r="C84" s="8"/>
      <c r="D84" s="8"/>
      <c r="E84" s="8"/>
      <c r="F84" s="8"/>
      <c r="G84" s="8"/>
      <c r="H84" s="8"/>
      <c r="I84" s="7"/>
      <c r="J84" s="79">
        <v>1589.6363602249562</v>
      </c>
      <c r="K84" s="79">
        <v>3595</v>
      </c>
      <c r="L84" s="3"/>
    </row>
    <row r="85" spans="1:14" ht="20.100000000000001" customHeight="1" outlineLevel="1">
      <c r="A85" s="9" t="s">
        <v>3</v>
      </c>
      <c r="B85" s="8" t="s">
        <v>67</v>
      </c>
      <c r="C85" s="8"/>
      <c r="D85" s="8"/>
      <c r="E85" s="8"/>
      <c r="F85" s="8"/>
      <c r="G85" s="8"/>
      <c r="H85" s="8"/>
      <c r="I85" s="7"/>
      <c r="J85" s="79">
        <v>121.92587750960425</v>
      </c>
      <c r="K85" s="79">
        <v>2910.8947000782568</v>
      </c>
      <c r="L85" s="3"/>
    </row>
    <row r="86" spans="1:14" ht="20.100000000000001" customHeight="1" outlineLevel="1">
      <c r="A86" s="9" t="s">
        <v>7</v>
      </c>
      <c r="B86" s="8" t="s">
        <v>69</v>
      </c>
      <c r="C86" s="8"/>
      <c r="D86" s="8"/>
      <c r="E86" s="8"/>
      <c r="F86" s="8"/>
      <c r="G86" s="8"/>
      <c r="H86" s="8"/>
      <c r="I86" s="7"/>
      <c r="J86" s="79">
        <v>-843.27838105674141</v>
      </c>
      <c r="K86" s="79">
        <v>2843.4856220680908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C.2.2</v>
      </c>
      <c r="B88" s="12" t="s">
        <v>68</v>
      </c>
      <c r="C88" s="12"/>
      <c r="D88" s="12"/>
      <c r="E88" s="12"/>
      <c r="F88" s="12"/>
      <c r="G88" s="12"/>
      <c r="H88" s="12"/>
      <c r="I88" s="78" t="s">
        <v>100</v>
      </c>
      <c r="J88" s="77" t="s">
        <v>73</v>
      </c>
      <c r="K88" s="78" t="s">
        <v>74</v>
      </c>
      <c r="L88" s="3"/>
    </row>
    <row r="89" spans="1:14" ht="20.100000000000001" customHeight="1" outlineLevel="1">
      <c r="A89" s="9" t="s">
        <v>5</v>
      </c>
      <c r="B89" s="11" t="s">
        <v>70</v>
      </c>
      <c r="C89" s="11"/>
      <c r="D89" s="11"/>
      <c r="E89" s="11"/>
      <c r="F89" s="11"/>
      <c r="G89" s="11"/>
      <c r="H89" s="11"/>
      <c r="I89" s="80">
        <v>2890702.8740022597</v>
      </c>
      <c r="J89" s="80">
        <v>0.14255917461510983</v>
      </c>
      <c r="K89" s="80">
        <v>1.8903463010643793E-7</v>
      </c>
      <c r="L89" s="3"/>
    </row>
    <row r="90" spans="1:14" ht="20.100000000000001" customHeight="1" outlineLevel="1">
      <c r="A90" s="9" t="s">
        <v>4</v>
      </c>
      <c r="B90" s="8" t="s">
        <v>71</v>
      </c>
      <c r="C90" s="8"/>
      <c r="D90" s="8"/>
      <c r="E90" s="8"/>
      <c r="F90" s="8"/>
      <c r="G90" s="8"/>
      <c r="H90" s="8"/>
      <c r="I90" s="80">
        <v>2890867.9149603839</v>
      </c>
      <c r="J90" s="80">
        <v>0.11237639658902801</v>
      </c>
      <c r="K90" s="80">
        <v>6.66306637958661E-8</v>
      </c>
      <c r="L90" s="3"/>
    </row>
    <row r="91" spans="1:14" ht="20.100000000000001" customHeight="1" outlineLevel="1">
      <c r="A91" s="9" t="s">
        <v>3</v>
      </c>
      <c r="B91" s="8" t="s">
        <v>72</v>
      </c>
      <c r="C91" s="8"/>
      <c r="D91" s="8"/>
      <c r="E91" s="8"/>
      <c r="F91" s="8"/>
      <c r="G91" s="8"/>
      <c r="H91" s="8"/>
      <c r="I91" s="80">
        <v>2843485.6220680908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C.3</v>
      </c>
      <c r="B94" s="14" t="s">
        <v>75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C.3.1</v>
      </c>
      <c r="B112" s="12" t="s">
        <v>62</v>
      </c>
      <c r="C112" s="12"/>
      <c r="D112" s="12"/>
      <c r="E112" s="12"/>
      <c r="F112" s="12"/>
      <c r="G112" s="12"/>
      <c r="H112" s="12"/>
      <c r="I112" s="12"/>
      <c r="J112" s="77" t="s">
        <v>63</v>
      </c>
      <c r="K112" s="78" t="s">
        <v>76</v>
      </c>
      <c r="L112" s="3"/>
    </row>
    <row r="113" spans="1:21" ht="20.100000000000001" customHeight="1" outlineLevel="1">
      <c r="A113" s="9" t="s">
        <v>5</v>
      </c>
      <c r="B113" s="11" t="s">
        <v>65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-30.246647005032784</v>
      </c>
      <c r="L113" s="3"/>
    </row>
    <row r="114" spans="1:21" ht="20.100000000000001" customHeight="1" outlineLevel="1">
      <c r="A114" s="9" t="s">
        <v>4</v>
      </c>
      <c r="B114" s="8" t="s">
        <v>66</v>
      </c>
      <c r="C114" s="8"/>
      <c r="D114" s="8"/>
      <c r="E114" s="8"/>
      <c r="F114" s="8"/>
      <c r="G114" s="8"/>
      <c r="H114" s="8"/>
      <c r="I114" s="7"/>
      <c r="J114" s="79">
        <f>point2.Z</f>
        <v>1589.6363602249562</v>
      </c>
      <c r="K114" s="79">
        <v>2629.4659541031438</v>
      </c>
      <c r="L114" s="3"/>
    </row>
    <row r="115" spans="1:21" ht="20.100000000000001" customHeight="1" outlineLevel="1">
      <c r="A115" s="9" t="s">
        <v>3</v>
      </c>
      <c r="B115" s="8" t="s">
        <v>67</v>
      </c>
      <c r="C115" s="8"/>
      <c r="D115" s="8"/>
      <c r="E115" s="8"/>
      <c r="F115" s="8"/>
      <c r="G115" s="8"/>
      <c r="H115" s="8"/>
      <c r="I115" s="7"/>
      <c r="J115" s="79">
        <f>point3.Z</f>
        <v>121.92587750960425</v>
      </c>
      <c r="K115" s="79">
        <v>138.59895905604535</v>
      </c>
      <c r="L115" s="3"/>
    </row>
    <row r="116" spans="1:21" ht="20.100000000000001" customHeight="1" outlineLevel="1">
      <c r="A116" s="9" t="s">
        <v>7</v>
      </c>
      <c r="B116" s="8" t="s">
        <v>69</v>
      </c>
      <c r="C116" s="8"/>
      <c r="D116" s="8"/>
      <c r="E116" s="8"/>
      <c r="F116" s="8"/>
      <c r="G116" s="8"/>
      <c r="H116" s="8"/>
      <c r="I116" s="7"/>
      <c r="J116" s="79">
        <f>point4.Z</f>
        <v>-843.27838105674141</v>
      </c>
      <c r="K116" s="79">
        <v>-214.65620867428217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C.3.2</v>
      </c>
      <c r="B118" s="12" t="s">
        <v>68</v>
      </c>
      <c r="C118" s="12"/>
      <c r="D118" s="12"/>
      <c r="E118" s="12"/>
      <c r="F118" s="12"/>
      <c r="G118" s="12"/>
      <c r="H118" s="12"/>
      <c r="I118" s="78" t="s">
        <v>100</v>
      </c>
      <c r="J118" s="77" t="s">
        <v>73</v>
      </c>
      <c r="K118" s="78" t="s">
        <v>74</v>
      </c>
      <c r="L118" s="3"/>
    </row>
    <row r="119" spans="1:21" ht="20.100000000000001" customHeight="1" outlineLevel="1">
      <c r="A119" s="9" t="s">
        <v>5</v>
      </c>
      <c r="B119" s="11" t="s">
        <v>70</v>
      </c>
      <c r="C119" s="11"/>
      <c r="D119" s="11"/>
      <c r="E119" s="11"/>
      <c r="F119" s="11"/>
      <c r="G119" s="11"/>
      <c r="H119" s="11"/>
      <c r="I119" s="80">
        <v>45.795401175385926</v>
      </c>
      <c r="J119" s="80">
        <v>6.8935851130546124E-4</v>
      </c>
      <c r="K119" s="80">
        <v>5.8879078474278072E-10</v>
      </c>
      <c r="L119" s="3"/>
    </row>
    <row r="120" spans="1:21" ht="20.100000000000001" customHeight="1" outlineLevel="1">
      <c r="A120" s="9" t="s">
        <v>4</v>
      </c>
      <c r="B120" s="8" t="s">
        <v>71</v>
      </c>
      <c r="C120" s="8"/>
      <c r="D120" s="8"/>
      <c r="E120" s="8"/>
      <c r="F120" s="8"/>
      <c r="G120" s="8"/>
      <c r="H120" s="8"/>
      <c r="I120" s="80">
        <v>54.078683976907854</v>
      </c>
      <c r="J120" s="80">
        <v>6.3735748167628573E-4</v>
      </c>
      <c r="K120" s="80">
        <v>3.7790455441155202E-10</v>
      </c>
      <c r="L120" s="3"/>
    </row>
    <row r="121" spans="1:21" ht="20.100000000000001" customHeight="1" outlineLevel="1">
      <c r="A121" s="9" t="s">
        <v>3</v>
      </c>
      <c r="B121" s="8" t="s">
        <v>72</v>
      </c>
      <c r="C121" s="8"/>
      <c r="D121" s="8"/>
      <c r="E121" s="8"/>
      <c r="F121" s="8"/>
      <c r="G121" s="8"/>
      <c r="H121" s="8"/>
      <c r="I121" s="80">
        <v>-214.65620867428217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C.4</v>
      </c>
      <c r="B124" s="14" t="s">
        <v>263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C.4.1</v>
      </c>
      <c r="B126" s="12" t="s">
        <v>266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271</v>
      </c>
      <c r="C127" s="11"/>
      <c r="D127" s="11"/>
      <c r="E127" s="11"/>
      <c r="F127" s="11"/>
      <c r="G127" s="11"/>
      <c r="H127" s="11"/>
      <c r="I127" s="10" t="s">
        <v>272</v>
      </c>
      <c r="J127" s="130">
        <v>1.4</v>
      </c>
      <c r="K127" s="93" t="s">
        <v>273</v>
      </c>
      <c r="L127" s="3"/>
      <c r="U127" s="99"/>
    </row>
    <row r="128" spans="1:21" ht="20.100000000000001" customHeight="1">
      <c r="A128" s="9" t="s">
        <v>4</v>
      </c>
      <c r="B128" s="11" t="s">
        <v>267</v>
      </c>
      <c r="C128" s="11"/>
      <c r="D128" s="11"/>
      <c r="E128" s="11"/>
      <c r="F128" s="11"/>
      <c r="G128" s="11"/>
      <c r="H128" s="11"/>
      <c r="I128" s="10" t="s">
        <v>268</v>
      </c>
      <c r="J128" s="131">
        <f>1364/1000</f>
        <v>1.3640000000000001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269</v>
      </c>
      <c r="C129" s="8"/>
      <c r="D129" s="8"/>
      <c r="E129" s="8"/>
      <c r="F129" s="8"/>
      <c r="G129" s="8"/>
      <c r="H129" s="8"/>
      <c r="I129" s="7" t="s">
        <v>270</v>
      </c>
      <c r="J129" s="131">
        <v>0.499</v>
      </c>
      <c r="K129" s="5" t="s">
        <v>92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C.4.1</v>
      </c>
      <c r="B131" s="12" t="s">
        <v>250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5</v>
      </c>
      <c r="B132" s="8" t="s">
        <v>251</v>
      </c>
      <c r="C132" s="8"/>
      <c r="D132" s="8"/>
      <c r="E132" s="8"/>
      <c r="F132" s="8"/>
      <c r="G132" s="8"/>
      <c r="H132" s="8"/>
      <c r="I132" s="7" t="s">
        <v>252</v>
      </c>
      <c r="J132" s="152">
        <v>2.5073919999999998</v>
      </c>
      <c r="K132" s="5" t="s">
        <v>92</v>
      </c>
      <c r="L132" s="3"/>
      <c r="U132" s="99"/>
    </row>
    <row r="133" spans="1:21" ht="20.100000000000001" customHeight="1">
      <c r="A133" s="9" t="s">
        <v>4</v>
      </c>
      <c r="B133" s="8" t="s">
        <v>253</v>
      </c>
      <c r="C133" s="8"/>
      <c r="D133" s="8"/>
      <c r="E133" s="8"/>
      <c r="F133" s="8"/>
      <c r="G133" s="8"/>
      <c r="H133" s="8"/>
      <c r="I133" s="7" t="s">
        <v>254</v>
      </c>
      <c r="J133" s="129">
        <v>1248.98</v>
      </c>
      <c r="K133" s="5" t="s">
        <v>87</v>
      </c>
      <c r="L133" s="3"/>
      <c r="U133" s="99"/>
    </row>
    <row r="134" spans="1:21" ht="20.100000000000001" customHeight="1">
      <c r="A134" s="9" t="s">
        <v>3</v>
      </c>
      <c r="B134" s="8" t="s">
        <v>294</v>
      </c>
      <c r="C134" s="8"/>
      <c r="D134" s="8"/>
      <c r="E134" s="8"/>
      <c r="F134" s="8"/>
      <c r="G134" s="8"/>
      <c r="H134" s="8"/>
      <c r="I134" s="7" t="s">
        <v>295</v>
      </c>
      <c r="J134" s="145">
        <v>87000</v>
      </c>
      <c r="K134" s="5" t="s">
        <v>228</v>
      </c>
      <c r="L134" s="3"/>
      <c r="U134" s="99"/>
    </row>
    <row r="135" spans="1:21" ht="20.100000000000001" customHeight="1">
      <c r="A135" s="9" t="s">
        <v>7</v>
      </c>
      <c r="B135" s="8" t="s">
        <v>296</v>
      </c>
      <c r="C135" s="8"/>
      <c r="D135" s="8"/>
      <c r="E135" s="8"/>
      <c r="F135" s="8"/>
      <c r="G135" s="8"/>
      <c r="H135" s="8"/>
      <c r="I135" s="7" t="s">
        <v>297</v>
      </c>
      <c r="J135" s="146">
        <v>290000000</v>
      </c>
      <c r="K135" s="5" t="s">
        <v>298</v>
      </c>
      <c r="L135" s="3"/>
      <c r="U135" s="99"/>
    </row>
    <row r="136" spans="1:21" ht="20.100000000000001" customHeight="1">
      <c r="A136" s="9" t="s">
        <v>6</v>
      </c>
      <c r="B136" s="8" t="s">
        <v>255</v>
      </c>
      <c r="C136" s="8"/>
      <c r="D136" s="8"/>
      <c r="E136" s="8"/>
      <c r="F136" s="8"/>
      <c r="G136" s="8"/>
      <c r="H136" s="8"/>
      <c r="I136" s="7" t="s">
        <v>256</v>
      </c>
      <c r="J136" s="128">
        <v>19.940000000000001</v>
      </c>
      <c r="K136" s="5" t="s">
        <v>87</v>
      </c>
      <c r="L136" s="3"/>
      <c r="U136" s="99"/>
    </row>
    <row r="137" spans="1:21" ht="20.100000000000001" customHeight="1">
      <c r="A137" s="9" t="s">
        <v>34</v>
      </c>
      <c r="B137" s="8" t="s">
        <v>85</v>
      </c>
      <c r="C137" s="8"/>
      <c r="D137" s="8"/>
      <c r="E137" s="8"/>
      <c r="F137" s="8"/>
      <c r="G137" s="8"/>
      <c r="H137" s="8"/>
      <c r="I137" s="7" t="s">
        <v>86</v>
      </c>
      <c r="J137" s="62">
        <v>2791.6284285245411</v>
      </c>
      <c r="K137" s="5" t="s">
        <v>87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C.4.2</v>
      </c>
      <c r="B139" s="126" t="s">
        <v>259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260</v>
      </c>
      <c r="C140" s="8"/>
      <c r="D140" s="8"/>
      <c r="E140" s="8"/>
      <c r="F140" s="8"/>
      <c r="G140" s="8"/>
      <c r="H140" s="8"/>
      <c r="I140" s="7" t="s">
        <v>261</v>
      </c>
      <c r="J140" s="130">
        <v>0.44600000000000001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257</v>
      </c>
      <c r="C141" s="8"/>
      <c r="D141" s="8"/>
      <c r="E141" s="8"/>
      <c r="F141" s="8"/>
      <c r="G141" s="8"/>
      <c r="H141" s="8"/>
      <c r="I141" s="7" t="s">
        <v>258</v>
      </c>
      <c r="J141" s="148">
        <v>15593.65</v>
      </c>
      <c r="K141" s="5" t="s">
        <v>87</v>
      </c>
      <c r="L141" s="3"/>
      <c r="U141" s="99"/>
    </row>
    <row r="142" spans="1:21" ht="20.100000000000001" customHeight="1">
      <c r="A142" s="9" t="s">
        <v>3</v>
      </c>
      <c r="B142" s="8" t="s">
        <v>90</v>
      </c>
      <c r="C142" s="8"/>
      <c r="D142" s="8"/>
      <c r="E142" s="8"/>
      <c r="F142" s="8"/>
      <c r="G142" s="8"/>
      <c r="H142" s="8"/>
      <c r="I142" s="82" t="s">
        <v>91</v>
      </c>
      <c r="J142" s="6">
        <v>1.1790234083503126</v>
      </c>
      <c r="K142" s="5" t="s">
        <v>92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C.4.3</v>
      </c>
      <c r="B144" s="12" t="s">
        <v>262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79</v>
      </c>
      <c r="C145" s="8"/>
      <c r="D145" s="8"/>
      <c r="E145" s="8"/>
      <c r="F145" s="8"/>
      <c r="G145" s="8"/>
      <c r="H145" s="8"/>
      <c r="I145" s="7" t="s">
        <v>80</v>
      </c>
      <c r="J145" s="62">
        <v>2068.2520235998149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81</v>
      </c>
      <c r="C146" s="8"/>
      <c r="D146" s="8"/>
      <c r="E146" s="8"/>
      <c r="F146" s="8"/>
      <c r="G146" s="8"/>
      <c r="H146" s="8"/>
      <c r="I146" s="7" t="s">
        <v>82</v>
      </c>
      <c r="J146" s="62">
        <v>1348.2653092097403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88</v>
      </c>
      <c r="C147" s="8"/>
      <c r="D147" s="8"/>
      <c r="E147" s="8"/>
      <c r="F147" s="8"/>
      <c r="G147" s="8"/>
      <c r="H147" s="8"/>
      <c r="I147" s="81" t="s">
        <v>89</v>
      </c>
      <c r="J147" s="62">
        <v>-719.98671439007478</v>
      </c>
      <c r="K147" s="5" t="s">
        <v>9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C.4.4</v>
      </c>
      <c r="B149" s="12" t="s">
        <v>264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5</v>
      </c>
      <c r="B150" s="8" t="s">
        <v>93</v>
      </c>
      <c r="C150" s="8"/>
      <c r="D150" s="8"/>
      <c r="E150" s="8"/>
      <c r="F150" s="8"/>
      <c r="G150" s="8"/>
      <c r="H150" s="8"/>
      <c r="I150" s="81" t="s">
        <v>94</v>
      </c>
      <c r="J150" s="67">
        <v>0.14230099316700437</v>
      </c>
      <c r="K150" s="5" t="s">
        <v>92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C.4.5</v>
      </c>
      <c r="B152" s="12" t="s">
        <v>265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243</v>
      </c>
      <c r="N152" s="78" t="s">
        <v>236</v>
      </c>
      <c r="O152" s="78">
        <v>1</v>
      </c>
      <c r="P152" s="78" t="s">
        <v>237</v>
      </c>
      <c r="Q152" s="78" t="s">
        <v>238</v>
      </c>
      <c r="R152" s="78" t="s">
        <v>239</v>
      </c>
      <c r="S152" s="78" t="s">
        <v>240</v>
      </c>
      <c r="U152" s="99"/>
    </row>
    <row r="153" spans="1:21" ht="20.100000000000001" customHeight="1">
      <c r="A153" s="9" t="s">
        <v>5</v>
      </c>
      <c r="B153" s="8" t="s">
        <v>231</v>
      </c>
      <c r="C153" s="8"/>
      <c r="D153" s="8"/>
      <c r="E153" s="8"/>
      <c r="F153" s="8"/>
      <c r="G153" s="8"/>
      <c r="H153" s="8"/>
      <c r="I153" s="7" t="s">
        <v>244</v>
      </c>
      <c r="J153" s="62">
        <v>1710.5339527007882</v>
      </c>
      <c r="K153" s="5" t="s">
        <v>232</v>
      </c>
      <c r="L153" s="3"/>
      <c r="M153" s="70" t="s">
        <v>242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234</v>
      </c>
      <c r="U153" s="99"/>
    </row>
    <row r="154" spans="1:21" ht="20.100000000000001" customHeight="1">
      <c r="A154" s="9" t="s">
        <v>4</v>
      </c>
      <c r="B154" s="8" t="s">
        <v>83</v>
      </c>
      <c r="C154" s="8"/>
      <c r="D154" s="8"/>
      <c r="E154" s="8"/>
      <c r="F154" s="8"/>
      <c r="G154" s="8"/>
      <c r="H154" s="8"/>
      <c r="I154" s="7" t="s">
        <v>246</v>
      </c>
      <c r="J154" s="62">
        <v>600.85776552878792</v>
      </c>
      <c r="K154" s="5" t="s">
        <v>84</v>
      </c>
      <c r="L154" s="3"/>
      <c r="M154" s="70" t="s">
        <v>241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233</v>
      </c>
      <c r="U154" s="99"/>
    </row>
    <row r="155" spans="1:21" ht="20.100000000000001" customHeight="1">
      <c r="A155" s="9" t="s">
        <v>3</v>
      </c>
      <c r="B155" s="8" t="s">
        <v>293</v>
      </c>
      <c r="C155" s="8"/>
      <c r="D155" s="8"/>
      <c r="E155" s="8"/>
      <c r="F155" s="8"/>
      <c r="G155" s="8"/>
      <c r="H155" s="8"/>
      <c r="I155" s="7" t="s">
        <v>229</v>
      </c>
      <c r="J155" s="62">
        <v>4345.4702980651637</v>
      </c>
      <c r="K155" s="5" t="s">
        <v>228</v>
      </c>
      <c r="L155" s="3"/>
      <c r="N155" s="144">
        <v>94.7</v>
      </c>
      <c r="O155" s="144">
        <v>781</v>
      </c>
      <c r="P155" s="144">
        <v>453</v>
      </c>
      <c r="Q155" s="144">
        <v>139</v>
      </c>
      <c r="R155" s="144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C.4.6</v>
      </c>
      <c r="B157" s="12" t="s">
        <v>249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5</v>
      </c>
      <c r="B158" s="11" t="s">
        <v>247</v>
      </c>
      <c r="C158" s="11"/>
      <c r="D158" s="11"/>
      <c r="E158" s="11"/>
      <c r="F158" s="11"/>
      <c r="G158" s="11"/>
      <c r="H158" s="11"/>
      <c r="I158" s="10" t="s">
        <v>248</v>
      </c>
      <c r="J158" s="92">
        <v>90</v>
      </c>
      <c r="K158" s="93" t="s">
        <v>225</v>
      </c>
      <c r="L158" s="3"/>
      <c r="U158" s="99"/>
    </row>
    <row r="159" spans="1:21" ht="20.100000000000001" customHeight="1">
      <c r="A159" s="9" t="s">
        <v>4</v>
      </c>
      <c r="B159" s="8" t="s">
        <v>77</v>
      </c>
      <c r="C159" s="8"/>
      <c r="D159" s="8"/>
      <c r="E159" s="8"/>
      <c r="F159" s="8"/>
      <c r="G159" s="8"/>
      <c r="H159" s="8"/>
      <c r="I159" s="7" t="s">
        <v>78</v>
      </c>
      <c r="J159" s="62">
        <v>225.55390100553569</v>
      </c>
      <c r="K159" s="5" t="s">
        <v>8</v>
      </c>
      <c r="L159" s="3"/>
      <c r="U159" s="100"/>
    </row>
    <row r="160" spans="1:21" ht="20.100000000000001" customHeight="1">
      <c r="A160" s="9" t="s">
        <v>3</v>
      </c>
      <c r="B160" s="8" t="s">
        <v>307</v>
      </c>
      <c r="C160" s="8"/>
      <c r="D160" s="8"/>
      <c r="E160" s="8"/>
      <c r="F160" s="8"/>
      <c r="G160" s="8"/>
      <c r="H160" s="8"/>
      <c r="I160" s="7" t="s">
        <v>306</v>
      </c>
      <c r="J160" s="154">
        <v>112.77695050276699</v>
      </c>
      <c r="K160" s="5" t="s">
        <v>8</v>
      </c>
      <c r="L160" s="3"/>
      <c r="U160" s="100"/>
    </row>
    <row r="161" spans="1:21" ht="20.100000000000001" customHeight="1">
      <c r="A161" s="9" t="s">
        <v>7</v>
      </c>
      <c r="B161" s="8" t="s">
        <v>308</v>
      </c>
      <c r="C161" s="8"/>
      <c r="D161" s="8"/>
      <c r="E161" s="8"/>
      <c r="F161" s="8"/>
      <c r="G161" s="8"/>
      <c r="H161" s="8"/>
      <c r="I161" s="7" t="s">
        <v>309</v>
      </c>
      <c r="J161" s="156">
        <v>123831110</v>
      </c>
      <c r="K161" s="5" t="s">
        <v>298</v>
      </c>
      <c r="L161" s="3"/>
      <c r="U161" s="100"/>
    </row>
    <row r="162" spans="1:21" ht="20.100000000000001" customHeight="1">
      <c r="A162" s="9" t="s">
        <v>6</v>
      </c>
      <c r="B162" s="8" t="s">
        <v>235</v>
      </c>
      <c r="C162" s="8"/>
      <c r="D162" s="8"/>
      <c r="E162" s="8"/>
      <c r="F162" s="8"/>
      <c r="G162" s="8"/>
      <c r="H162" s="8"/>
      <c r="I162" s="7" t="s">
        <v>245</v>
      </c>
      <c r="J162" s="62">
        <v>10310.000230734646</v>
      </c>
      <c r="K162" s="5" t="s">
        <v>232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34</v>
      </c>
      <c r="B163" s="17" t="s">
        <v>95</v>
      </c>
      <c r="C163" s="17"/>
      <c r="D163" s="17"/>
      <c r="E163" s="17"/>
      <c r="F163" s="17"/>
      <c r="G163" s="17"/>
      <c r="H163" s="17"/>
      <c r="I163" s="83" t="s">
        <v>96</v>
      </c>
      <c r="J163" s="84">
        <v>9.5946385408030688E-2</v>
      </c>
      <c r="K163" s="15" t="s">
        <v>92</v>
      </c>
      <c r="L163" s="3"/>
    </row>
    <row r="164" spans="1:21" ht="20.100000000000001" customHeight="1">
      <c r="A164" s="9" t="s">
        <v>38</v>
      </c>
      <c r="B164" s="8" t="s">
        <v>97</v>
      </c>
      <c r="C164" s="8"/>
      <c r="D164" s="8"/>
      <c r="E164" s="8"/>
      <c r="F164" s="8"/>
      <c r="G164" s="8"/>
      <c r="H164" s="8"/>
      <c r="I164" s="7" t="s">
        <v>98</v>
      </c>
      <c r="J164" s="66">
        <v>0.54417251696763724</v>
      </c>
      <c r="K164" s="5" t="s">
        <v>92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3.2">
      <c r="B178" s="69"/>
      <c r="C178" s="69"/>
      <c r="D178" s="69"/>
    </row>
  </sheetData>
  <mergeCells count="20"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  <mergeCell ref="B28:K28"/>
    <mergeCell ref="B16:C16"/>
    <mergeCell ref="D16:K16"/>
    <mergeCell ref="B17:C17"/>
    <mergeCell ref="D17:K17"/>
    <mergeCell ref="B18:C18"/>
    <mergeCell ref="D18:K18"/>
  </mergeCells>
  <conditionalFormatting sqref="K64">
    <cfRule type="cellIs" dxfId="18" priority="3" stopIfTrue="1" operator="between">
      <formula>0</formula>
      <formula>1</formula>
    </cfRule>
  </conditionalFormatting>
  <conditionalFormatting sqref="K94">
    <cfRule type="cellIs" dxfId="17" priority="2" stopIfTrue="1" operator="between">
      <formula>0</formula>
      <formula>1</formula>
    </cfRule>
  </conditionalFormatting>
  <conditionalFormatting sqref="K124">
    <cfRule type="cellIs" dxfId="16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E5628-E027-45B9-83BA-5E9D788819D8}">
  <sheetPr>
    <pageSetUpPr fitToPage="1"/>
  </sheetPr>
  <dimension ref="A1:DJ178"/>
  <sheetViews>
    <sheetView showGridLines="0" zoomScaleNormal="100" workbookViewId="0">
      <pane ySplit="1" topLeftCell="A117" activePane="bottomLeft" state="frozen"/>
      <selection pane="bottomLeft" activeCell="J141" sqref="J141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2" t="s">
        <v>17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</row>
    <row r="4" spans="1:15" s="46" customFormat="1" ht="20.100000000000001" hidden="1" customHeight="1" outlineLevel="1">
      <c r="A4" s="47" t="s">
        <v>16</v>
      </c>
      <c r="B4" s="164" t="s">
        <v>15</v>
      </c>
      <c r="C4" s="164"/>
      <c r="D4" s="164"/>
      <c r="E4" s="164"/>
      <c r="F4" s="164"/>
      <c r="G4" s="164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65"/>
      <c r="C5" s="166"/>
      <c r="D5" s="166"/>
      <c r="E5" s="166"/>
      <c r="F5" s="166"/>
      <c r="G5" s="167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5"/>
      <c r="C6" s="166"/>
      <c r="D6" s="166"/>
      <c r="E6" s="166"/>
      <c r="F6" s="166"/>
      <c r="G6" s="167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5"/>
      <c r="C7" s="166"/>
      <c r="D7" s="166"/>
      <c r="E7" s="166"/>
      <c r="F7" s="166"/>
      <c r="G7" s="167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5"/>
      <c r="C8" s="166"/>
      <c r="D8" s="166"/>
      <c r="E8" s="166"/>
      <c r="F8" s="166"/>
      <c r="G8" s="167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5"/>
      <c r="C9" s="166"/>
      <c r="D9" s="166"/>
      <c r="E9" s="166"/>
      <c r="F9" s="166"/>
      <c r="G9" s="167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99</v>
      </c>
      <c r="B11" s="37" t="s">
        <v>302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8" t="s">
        <v>107</v>
      </c>
      <c r="C13" s="168"/>
      <c r="D13" s="170" t="str">
        <f>Gap30deg!D13</f>
        <v>SP2200052</v>
      </c>
      <c r="E13" s="170"/>
      <c r="F13" s="170"/>
      <c r="G13" s="170"/>
      <c r="H13" s="170"/>
      <c r="I13" s="170"/>
      <c r="J13" s="170"/>
      <c r="K13" s="170"/>
      <c r="L13" s="86"/>
    </row>
    <row r="14" spans="1:15" s="85" customFormat="1" ht="20.100000000000001" customHeight="1" outlineLevel="1">
      <c r="A14" s="87"/>
      <c r="B14" s="168" t="s">
        <v>106</v>
      </c>
      <c r="C14" s="168"/>
      <c r="D14" s="170" t="str">
        <f>Gap30deg!D14</f>
        <v>Stichting GROW</v>
      </c>
      <c r="E14" s="170"/>
      <c r="F14" s="170"/>
      <c r="G14" s="170"/>
      <c r="H14" s="170"/>
      <c r="I14" s="170"/>
      <c r="J14" s="170"/>
      <c r="K14" s="170"/>
      <c r="L14" s="86"/>
    </row>
    <row r="15" spans="1:15" s="85" customFormat="1" ht="20.100000000000001" customHeight="1" outlineLevel="1">
      <c r="A15" s="87"/>
      <c r="B15" s="168" t="s">
        <v>105</v>
      </c>
      <c r="C15" s="168"/>
      <c r="D15" s="170" t="str">
        <f>Gap30deg!D15</f>
        <v>Bolt and Beautiful</v>
      </c>
      <c r="E15" s="170"/>
      <c r="F15" s="170"/>
      <c r="G15" s="170"/>
      <c r="H15" s="170"/>
      <c r="I15" s="170"/>
      <c r="J15" s="170"/>
      <c r="K15" s="170"/>
      <c r="L15" s="86"/>
    </row>
    <row r="16" spans="1:15" s="85" customFormat="1" ht="20.100000000000001" customHeight="1" outlineLevel="1">
      <c r="A16" s="87"/>
      <c r="B16" s="168" t="s">
        <v>104</v>
      </c>
      <c r="C16" s="168"/>
      <c r="D16" s="170" t="str">
        <f>Title</f>
        <v>Flange Segment Analytical Model for 120° gap size</v>
      </c>
      <c r="E16" s="170"/>
      <c r="F16" s="170"/>
      <c r="G16" s="170"/>
      <c r="H16" s="170"/>
      <c r="I16" s="170"/>
      <c r="J16" s="170"/>
      <c r="K16" s="170"/>
      <c r="L16" s="86"/>
      <c r="M16" s="88"/>
    </row>
    <row r="17" spans="1:22" s="85" customFormat="1" ht="20.100000000000001" customHeight="1" outlineLevel="1">
      <c r="A17" s="87"/>
      <c r="B17" s="168" t="s">
        <v>103</v>
      </c>
      <c r="C17" s="168"/>
      <c r="D17" s="170" t="str">
        <f>Gap30deg!D17</f>
        <v>0.7</v>
      </c>
      <c r="E17" s="170"/>
      <c r="F17" s="170"/>
      <c r="G17" s="170"/>
      <c r="H17" s="170"/>
      <c r="I17" s="170"/>
      <c r="J17" s="170"/>
      <c r="K17" s="170"/>
      <c r="L17" s="86"/>
    </row>
    <row r="18" spans="1:22" s="85" customFormat="1" ht="20.100000000000001" customHeight="1" outlineLevel="1">
      <c r="A18" s="87"/>
      <c r="B18" s="168" t="s">
        <v>102</v>
      </c>
      <c r="C18" s="168"/>
      <c r="D18" s="169">
        <f>Gap30deg!D18</f>
        <v>45414</v>
      </c>
      <c r="E18" s="169"/>
      <c r="F18" s="169"/>
      <c r="G18" s="169"/>
      <c r="H18" s="169"/>
      <c r="I18" s="169"/>
      <c r="J18" s="169"/>
      <c r="K18" s="169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D.1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59"/>
      <c r="C28" s="160"/>
      <c r="D28" s="160"/>
      <c r="E28" s="160"/>
      <c r="F28" s="160"/>
      <c r="G28" s="160"/>
      <c r="H28" s="160"/>
      <c r="I28" s="160"/>
      <c r="J28" s="160"/>
      <c r="K28" s="161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D.1.1</v>
      </c>
      <c r="B35" s="12" t="s">
        <v>111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31</v>
      </c>
      <c r="C40" s="8"/>
      <c r="D40" s="8"/>
      <c r="E40" s="8"/>
      <c r="F40" s="8"/>
      <c r="G40" s="8"/>
      <c r="H40" s="8"/>
      <c r="I40" s="7" t="s">
        <v>32</v>
      </c>
      <c r="J40" s="62">
        <v>194.4645852572082</v>
      </c>
      <c r="K40" s="5" t="s">
        <v>8</v>
      </c>
      <c r="L40" s="3"/>
    </row>
    <row r="41" spans="1:22" ht="20.100000000000001" customHeight="1" outlineLevel="1">
      <c r="A41" s="9" t="s">
        <v>6</v>
      </c>
      <c r="B41" s="8" t="s">
        <v>305</v>
      </c>
      <c r="C41" s="8"/>
      <c r="D41" s="8"/>
      <c r="E41" s="8"/>
      <c r="F41" s="8"/>
      <c r="G41" s="8"/>
      <c r="H41" s="8"/>
      <c r="I41" s="7" t="s">
        <v>33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34</v>
      </c>
      <c r="B42" s="17" t="s">
        <v>35</v>
      </c>
      <c r="C42" s="17"/>
      <c r="D42" s="17"/>
      <c r="E42" s="17"/>
      <c r="F42" s="17"/>
      <c r="G42" s="17"/>
      <c r="H42" s="17"/>
      <c r="I42" s="16" t="s">
        <v>36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38</v>
      </c>
      <c r="B43" s="17" t="s">
        <v>55</v>
      </c>
      <c r="C43" s="17"/>
      <c r="D43" s="17"/>
      <c r="E43" s="17"/>
      <c r="F43" s="17"/>
      <c r="G43" s="17"/>
      <c r="H43" s="17"/>
      <c r="I43" s="16" t="s">
        <v>57</v>
      </c>
      <c r="J43" s="64">
        <v>210</v>
      </c>
      <c r="K43" s="15" t="s">
        <v>59</v>
      </c>
      <c r="L43" s="3"/>
    </row>
    <row r="44" spans="1:22" ht="20.100000000000001" customHeight="1" outlineLevel="1">
      <c r="A44" s="9" t="s">
        <v>39</v>
      </c>
      <c r="B44" s="8" t="s">
        <v>56</v>
      </c>
      <c r="C44" s="8"/>
      <c r="D44" s="8"/>
      <c r="E44" s="8"/>
      <c r="F44" s="8"/>
      <c r="G44" s="8"/>
      <c r="H44" s="8"/>
      <c r="I44" s="7" t="s">
        <v>58</v>
      </c>
      <c r="J44" s="62">
        <v>80.77</v>
      </c>
      <c r="K44" s="5" t="s">
        <v>59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D.1.2</v>
      </c>
      <c r="B46" s="12" t="s">
        <v>112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114</v>
      </c>
      <c r="C47" s="8"/>
      <c r="D47" s="8"/>
      <c r="E47" s="8"/>
      <c r="F47" s="8"/>
      <c r="G47" s="8"/>
      <c r="H47" s="8"/>
      <c r="I47" s="7"/>
      <c r="J47" s="61" t="s">
        <v>45</v>
      </c>
      <c r="K47" s="5"/>
      <c r="L47" s="3"/>
    </row>
    <row r="48" spans="1:22" ht="20.100000000000001" customHeight="1" outlineLevel="1">
      <c r="A48" s="9" t="s">
        <v>4</v>
      </c>
      <c r="B48" s="8" t="s">
        <v>114</v>
      </c>
      <c r="C48" s="8"/>
      <c r="D48" s="8"/>
      <c r="E48" s="8"/>
      <c r="F48" s="8"/>
      <c r="G48" s="8"/>
      <c r="H48" s="8"/>
      <c r="I48" s="7" t="s">
        <v>117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115</v>
      </c>
      <c r="C49" s="8"/>
      <c r="D49" s="8"/>
      <c r="E49" s="8"/>
      <c r="F49" s="8"/>
      <c r="G49" s="8"/>
      <c r="H49" s="8"/>
      <c r="I49" s="7" t="s">
        <v>118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116</v>
      </c>
      <c r="C50" s="8"/>
      <c r="D50" s="8"/>
      <c r="E50" s="8"/>
      <c r="F50" s="8"/>
      <c r="G50" s="8"/>
      <c r="H50" s="8"/>
      <c r="I50" s="7" t="s">
        <v>119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42</v>
      </c>
      <c r="C51" s="8"/>
      <c r="D51" s="8"/>
      <c r="E51" s="8"/>
      <c r="F51" s="8"/>
      <c r="G51" s="8"/>
      <c r="H51" s="8"/>
      <c r="I51" s="7" t="s">
        <v>44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34</v>
      </c>
      <c r="B52" s="8" t="s">
        <v>120</v>
      </c>
      <c r="C52" s="8"/>
      <c r="D52" s="8"/>
      <c r="E52" s="8"/>
      <c r="F52" s="8"/>
      <c r="G52" s="8"/>
      <c r="H52" s="8"/>
      <c r="I52" s="7" t="s">
        <v>122</v>
      </c>
      <c r="J52" s="61">
        <v>900</v>
      </c>
      <c r="K52" s="15" t="s">
        <v>101</v>
      </c>
      <c r="L52" s="3"/>
    </row>
    <row r="53" spans="1:12" ht="20.100000000000001" customHeight="1" outlineLevel="1">
      <c r="A53" s="9" t="s">
        <v>38</v>
      </c>
      <c r="B53" s="17" t="s">
        <v>121</v>
      </c>
      <c r="C53" s="17"/>
      <c r="D53" s="17"/>
      <c r="E53" s="17"/>
      <c r="F53" s="17"/>
      <c r="G53" s="17"/>
      <c r="H53" s="17"/>
      <c r="I53" s="16" t="s">
        <v>123</v>
      </c>
      <c r="J53" s="65">
        <v>1000</v>
      </c>
      <c r="K53" s="15" t="s">
        <v>101</v>
      </c>
      <c r="L53" s="3"/>
    </row>
    <row r="54" spans="1:12" ht="20.100000000000001" customHeight="1" outlineLevel="1">
      <c r="A54" s="9" t="s">
        <v>39</v>
      </c>
      <c r="B54" s="17" t="s">
        <v>124</v>
      </c>
      <c r="C54" s="17"/>
      <c r="D54" s="17"/>
      <c r="E54" s="17"/>
      <c r="F54" s="17"/>
      <c r="G54" s="17"/>
      <c r="H54" s="17"/>
      <c r="I54" s="16" t="s">
        <v>57</v>
      </c>
      <c r="J54" s="65">
        <v>210</v>
      </c>
      <c r="K54" s="15" t="s">
        <v>59</v>
      </c>
      <c r="L54" s="3"/>
    </row>
    <row r="55" spans="1:12" ht="20.100000000000001" customHeight="1" outlineLevel="1">
      <c r="A55" s="9" t="s">
        <v>40</v>
      </c>
      <c r="B55" s="17" t="s">
        <v>37</v>
      </c>
      <c r="C55" s="17"/>
      <c r="D55" s="17"/>
      <c r="E55" s="17"/>
      <c r="F55" s="17"/>
      <c r="G55" s="17"/>
      <c r="H55" s="17"/>
      <c r="I55" s="16" t="s">
        <v>41</v>
      </c>
      <c r="J55" s="65">
        <v>2876</v>
      </c>
      <c r="K55" s="15" t="s">
        <v>9</v>
      </c>
      <c r="L55" s="3"/>
    </row>
    <row r="56" spans="1:12" ht="20.100000000000001" customHeight="1" outlineLevel="1">
      <c r="A56" s="9" t="s">
        <v>43</v>
      </c>
      <c r="B56" s="8" t="s">
        <v>46</v>
      </c>
      <c r="C56" s="8"/>
      <c r="D56" s="8"/>
      <c r="E56" s="8"/>
      <c r="F56" s="8"/>
      <c r="G56" s="8"/>
      <c r="H56" s="8"/>
      <c r="I56" s="7" t="s">
        <v>52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54</v>
      </c>
      <c r="B57" s="8" t="s">
        <v>47</v>
      </c>
      <c r="C57" s="8"/>
      <c r="D57" s="8"/>
      <c r="E57" s="8"/>
      <c r="F57" s="8"/>
      <c r="G57" s="8"/>
      <c r="H57" s="8"/>
      <c r="I57" s="7" t="s">
        <v>53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D.1.3</v>
      </c>
      <c r="B59" s="12" t="s">
        <v>113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48</v>
      </c>
      <c r="C60" s="11"/>
      <c r="D60" s="11"/>
      <c r="E60" s="11"/>
      <c r="F60" s="11"/>
      <c r="G60" s="11"/>
      <c r="H60" s="11"/>
      <c r="I60" s="10" t="s">
        <v>51</v>
      </c>
      <c r="J60" s="97">
        <v>3.9552630780086138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49</v>
      </c>
      <c r="C61" s="8"/>
      <c r="D61" s="8"/>
      <c r="E61" s="8"/>
      <c r="F61" s="8"/>
      <c r="G61" s="8"/>
      <c r="H61" s="8"/>
      <c r="I61" s="7" t="s">
        <v>50</v>
      </c>
      <c r="J61" s="98">
        <v>7853.9816339744821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D.2</v>
      </c>
      <c r="B64" s="14" t="s">
        <v>60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125</v>
      </c>
      <c r="O66" s="71">
        <v>-852.1670427985332</v>
      </c>
      <c r="P66" s="71">
        <v>-827.27521665068468</v>
      </c>
      <c r="Q66" s="71">
        <v>-802.38339050283605</v>
      </c>
      <c r="R66" s="71">
        <v>-777.49156435498753</v>
      </c>
      <c r="S66" s="71">
        <v>-752.59973820713901</v>
      </c>
      <c r="T66" s="71">
        <v>-727.70791205929049</v>
      </c>
      <c r="U66" s="71">
        <v>-702.81608591144186</v>
      </c>
      <c r="V66" s="71">
        <v>-677.92425976359334</v>
      </c>
      <c r="W66" s="71">
        <v>-653.03243361574471</v>
      </c>
      <c r="X66" s="71">
        <v>-628.14060746789619</v>
      </c>
      <c r="Y66" s="71">
        <v>-603.24878132004756</v>
      </c>
      <c r="Z66" s="71">
        <v>-578.35695517219904</v>
      </c>
      <c r="AA66" s="71">
        <v>-553.46512902435052</v>
      </c>
      <c r="AB66" s="71">
        <v>-528.57330287650188</v>
      </c>
      <c r="AC66" s="71">
        <v>-503.68147672865337</v>
      </c>
      <c r="AD66" s="71">
        <v>-478.78965058080479</v>
      </c>
      <c r="AE66" s="71">
        <v>-453.89782443295621</v>
      </c>
      <c r="AF66" s="71">
        <v>-429.00599828510764</v>
      </c>
      <c r="AG66" s="71">
        <v>-404.11417213725912</v>
      </c>
      <c r="AH66" s="71">
        <v>-379.22234598941054</v>
      </c>
      <c r="AI66" s="71">
        <v>-354.33051984156197</v>
      </c>
      <c r="AJ66" s="71">
        <v>-329.43869369371339</v>
      </c>
      <c r="AK66" s="71">
        <v>-304.54686754586487</v>
      </c>
      <c r="AL66" s="71">
        <v>-279.65504139801629</v>
      </c>
      <c r="AM66" s="71">
        <v>-254.76321525016778</v>
      </c>
      <c r="AN66" s="71">
        <v>-229.87138910231914</v>
      </c>
      <c r="AO66" s="71">
        <v>-204.97956295447062</v>
      </c>
      <c r="AP66" s="71">
        <v>-180.08773680662202</v>
      </c>
      <c r="AQ66" s="71">
        <v>-155.1959106587735</v>
      </c>
      <c r="AR66" s="71">
        <v>-130.30408451092487</v>
      </c>
      <c r="AS66" s="71">
        <v>-105.41225836307638</v>
      </c>
      <c r="AT66" s="71">
        <v>-80.520432215227743</v>
      </c>
      <c r="AU66" s="71">
        <v>-55.628606067379238</v>
      </c>
      <c r="AV66" s="71">
        <v>-30.736779919530729</v>
      </c>
      <c r="AW66" s="71">
        <v>-5.8449537716821069</v>
      </c>
      <c r="AX66" s="71">
        <v>19.046872376166402</v>
      </c>
      <c r="AY66" s="71">
        <v>43.938698524015024</v>
      </c>
      <c r="AZ66" s="71">
        <v>68.830524671863529</v>
      </c>
      <c r="BA66" s="71">
        <v>93.722350819712162</v>
      </c>
      <c r="BB66" s="71">
        <v>118.61417696756067</v>
      </c>
      <c r="BC66" s="71">
        <v>143.5060031154093</v>
      </c>
      <c r="BD66" s="71">
        <v>168.39782926325779</v>
      </c>
      <c r="BE66" s="71">
        <v>193.28965541110642</v>
      </c>
      <c r="BF66" s="71">
        <v>218.18148155895491</v>
      </c>
      <c r="BG66" s="71">
        <v>243.07330770680343</v>
      </c>
      <c r="BH66" s="71">
        <v>267.96513385465215</v>
      </c>
      <c r="BI66" s="71">
        <v>292.85696000250067</v>
      </c>
      <c r="BJ66" s="71">
        <v>317.74878615034919</v>
      </c>
      <c r="BK66" s="71">
        <v>342.64061229819771</v>
      </c>
      <c r="BL66" s="71">
        <v>367.53243844604623</v>
      </c>
      <c r="BM66" s="71">
        <v>392.42426459389492</v>
      </c>
      <c r="BN66" s="71">
        <v>417.31609074174344</v>
      </c>
      <c r="BO66" s="71">
        <v>442.20791688959196</v>
      </c>
      <c r="BP66" s="71">
        <v>467.09974303744048</v>
      </c>
      <c r="BQ66" s="71">
        <v>491.99156918528922</v>
      </c>
      <c r="BR66" s="71">
        <v>516.88339533313774</v>
      </c>
      <c r="BS66" s="71">
        <v>541.77522148098626</v>
      </c>
      <c r="BT66" s="71">
        <v>566.66704762883478</v>
      </c>
      <c r="BU66" s="71">
        <v>591.55887377668341</v>
      </c>
      <c r="BV66" s="71">
        <v>616.45069992453193</v>
      </c>
      <c r="BW66" s="71">
        <v>641.34252607238045</v>
      </c>
      <c r="BX66" s="71">
        <v>666.23435222022897</v>
      </c>
      <c r="BY66" s="71">
        <v>691.12617836807772</v>
      </c>
      <c r="BZ66" s="71">
        <v>716.01800451592624</v>
      </c>
      <c r="CA66" s="71">
        <v>740.90983066377476</v>
      </c>
      <c r="CB66" s="71">
        <v>765.80165681162327</v>
      </c>
      <c r="CC66" s="71">
        <v>790.69348295947179</v>
      </c>
      <c r="CD66" s="71">
        <v>815.58530910732054</v>
      </c>
      <c r="CE66" s="71">
        <v>840.47713525516906</v>
      </c>
      <c r="CF66" s="71">
        <v>865.36896140301747</v>
      </c>
      <c r="CG66" s="71">
        <v>890.26078755086598</v>
      </c>
      <c r="CH66" s="71">
        <v>915.15261369871473</v>
      </c>
      <c r="CI66" s="71">
        <v>940.04443984656325</v>
      </c>
      <c r="CJ66" s="71">
        <v>964.93626599441177</v>
      </c>
      <c r="CK66" s="71">
        <v>989.82809214226029</v>
      </c>
      <c r="CL66" s="71">
        <v>1014.719918290109</v>
      </c>
      <c r="CM66" s="71">
        <v>1039.6117444379574</v>
      </c>
      <c r="CN66" s="71">
        <v>1064.5035705858058</v>
      </c>
      <c r="CO66" s="71">
        <v>1089.3953967336547</v>
      </c>
      <c r="CP66" s="71">
        <v>1114.2872228815033</v>
      </c>
      <c r="CQ66" s="71">
        <v>1139.1790490293517</v>
      </c>
      <c r="CR66" s="71">
        <v>1164.0708751772004</v>
      </c>
      <c r="CS66" s="71">
        <v>1188.9627013250488</v>
      </c>
      <c r="CT66" s="71">
        <v>1213.8545274728974</v>
      </c>
      <c r="CU66" s="71">
        <v>1238.7463536207463</v>
      </c>
      <c r="CV66" s="71">
        <v>1263.6381797685945</v>
      </c>
      <c r="CW66" s="71">
        <v>1288.5300059164431</v>
      </c>
      <c r="CX66" s="71">
        <v>1313.4218320642919</v>
      </c>
      <c r="CY66" s="71">
        <v>1338.3136582121401</v>
      </c>
      <c r="CZ66" s="71">
        <v>1363.205484359989</v>
      </c>
      <c r="DA66" s="71">
        <v>1388.0973105078376</v>
      </c>
      <c r="DB66" s="71">
        <v>1412.989136655686</v>
      </c>
      <c r="DC66" s="71">
        <v>1437.8809628035347</v>
      </c>
      <c r="DD66" s="71">
        <v>1462.7727889513831</v>
      </c>
      <c r="DE66" s="71">
        <v>1487.6646150992317</v>
      </c>
      <c r="DF66" s="71">
        <v>1512.5564412470806</v>
      </c>
      <c r="DG66" s="71">
        <v>1537.4482673949287</v>
      </c>
      <c r="DH66" s="71">
        <v>1562.3400935427774</v>
      </c>
      <c r="DI66" s="71">
        <v>1587.2319196906258</v>
      </c>
      <c r="DJ66" s="71">
        <v>1612.1237458384744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126</v>
      </c>
      <c r="O67" s="71">
        <v>2845.9079164914897</v>
      </c>
      <c r="P67" s="71">
        <v>2845.9079164914897</v>
      </c>
      <c r="Q67" s="71">
        <v>2845.9136667116063</v>
      </c>
      <c r="R67" s="71">
        <v>2845.9868234187779</v>
      </c>
      <c r="S67" s="71">
        <v>2846.1440904583501</v>
      </c>
      <c r="T67" s="71">
        <v>2846.3854678303242</v>
      </c>
      <c r="U67" s="71">
        <v>2846.7109555346988</v>
      </c>
      <c r="V67" s="71">
        <v>2847.1205535714748</v>
      </c>
      <c r="W67" s="71">
        <v>2847.6142619406519</v>
      </c>
      <c r="X67" s="71">
        <v>2848.1920806422299</v>
      </c>
      <c r="Y67" s="71">
        <v>2848.854009676209</v>
      </c>
      <c r="Z67" s="71">
        <v>2849.6000490425899</v>
      </c>
      <c r="AA67" s="71">
        <v>2850.4301987413714</v>
      </c>
      <c r="AB67" s="71">
        <v>2851.3444587725539</v>
      </c>
      <c r="AC67" s="71">
        <v>2852.3428291361379</v>
      </c>
      <c r="AD67" s="71">
        <v>2853.4253098321228</v>
      </c>
      <c r="AE67" s="71">
        <v>2854.5919008605088</v>
      </c>
      <c r="AF67" s="71">
        <v>2855.8426022212961</v>
      </c>
      <c r="AG67" s="71">
        <v>2857.1774139144845</v>
      </c>
      <c r="AH67" s="71">
        <v>2858.5963359400739</v>
      </c>
      <c r="AI67" s="71">
        <v>2860.0993682980643</v>
      </c>
      <c r="AJ67" s="71">
        <v>2861.6865109884561</v>
      </c>
      <c r="AK67" s="71">
        <v>2863.3577640112489</v>
      </c>
      <c r="AL67" s="71">
        <v>2865.1131273664428</v>
      </c>
      <c r="AM67" s="71">
        <v>2866.952601054038</v>
      </c>
      <c r="AN67" s="71">
        <v>2868.8761850740343</v>
      </c>
      <c r="AO67" s="71">
        <v>2870.8838794264316</v>
      </c>
      <c r="AP67" s="71">
        <v>2872.9756841112303</v>
      </c>
      <c r="AQ67" s="71">
        <v>2875.1515991284291</v>
      </c>
      <c r="AR67" s="71">
        <v>2877.4116244780298</v>
      </c>
      <c r="AS67" s="71">
        <v>2877.7361065527798</v>
      </c>
      <c r="AT67" s="71">
        <v>2880.3713969731834</v>
      </c>
      <c r="AU67" s="71">
        <v>2883.260745252509</v>
      </c>
      <c r="AV67" s="71">
        <v>2886.4041513907564</v>
      </c>
      <c r="AW67" s="71">
        <v>2889.8016153879257</v>
      </c>
      <c r="AX67" s="71">
        <v>2893.4531372440174</v>
      </c>
      <c r="AY67" s="71">
        <v>2897.358716959031</v>
      </c>
      <c r="AZ67" s="71">
        <v>2901.518354532966</v>
      </c>
      <c r="BA67" s="71">
        <v>2905.9320499658224</v>
      </c>
      <c r="BB67" s="71">
        <v>2910.5998032576017</v>
      </c>
      <c r="BC67" s="71">
        <v>2915.5216144083024</v>
      </c>
      <c r="BD67" s="71">
        <v>2920.697483417925</v>
      </c>
      <c r="BE67" s="71">
        <v>2926.12741028647</v>
      </c>
      <c r="BF67" s="71">
        <v>2931.8113950139364</v>
      </c>
      <c r="BG67" s="71">
        <v>2937.7494376003247</v>
      </c>
      <c r="BH67" s="71">
        <v>2943.9415380456348</v>
      </c>
      <c r="BI67" s="71">
        <v>2950.3876963498669</v>
      </c>
      <c r="BJ67" s="71">
        <v>2957.0879125130214</v>
      </c>
      <c r="BK67" s="71">
        <v>2964.0421865350972</v>
      </c>
      <c r="BL67" s="71">
        <v>2971.250518416095</v>
      </c>
      <c r="BM67" s="71">
        <v>2978.7129081560151</v>
      </c>
      <c r="BN67" s="71">
        <v>2986.4293557548563</v>
      </c>
      <c r="BO67" s="71">
        <v>2994.3998612126202</v>
      </c>
      <c r="BP67" s="71">
        <v>3002.6244245293055</v>
      </c>
      <c r="BQ67" s="71">
        <v>3011.1030457049128</v>
      </c>
      <c r="BR67" s="71">
        <v>3019.835724739442</v>
      </c>
      <c r="BS67" s="71">
        <v>3028.8224616328935</v>
      </c>
      <c r="BT67" s="71">
        <v>3038.0632563852664</v>
      </c>
      <c r="BU67" s="71">
        <v>3047.5581089965613</v>
      </c>
      <c r="BV67" s="71">
        <v>3057.3070194667785</v>
      </c>
      <c r="BW67" s="71">
        <v>3067.3099877959166</v>
      </c>
      <c r="BX67" s="71">
        <v>3077.5670139839776</v>
      </c>
      <c r="BY67" s="71">
        <v>3088.0780980309601</v>
      </c>
      <c r="BZ67" s="71">
        <v>3098.8432399368644</v>
      </c>
      <c r="CA67" s="71">
        <v>3109.8624397016911</v>
      </c>
      <c r="CB67" s="71">
        <v>3121.1356973254392</v>
      </c>
      <c r="CC67" s="71">
        <v>3132.6630128081092</v>
      </c>
      <c r="CD67" s="71">
        <v>3144.4443861497016</v>
      </c>
      <c r="CE67" s="71">
        <v>3156.4798173502154</v>
      </c>
      <c r="CF67" s="71">
        <v>3168.7693064096516</v>
      </c>
      <c r="CG67" s="71">
        <v>3181.3128533280092</v>
      </c>
      <c r="CH67" s="71">
        <v>3194.1104581052887</v>
      </c>
      <c r="CI67" s="71">
        <v>3207.1621207414901</v>
      </c>
      <c r="CJ67" s="71">
        <v>3220.4678412366138</v>
      </c>
      <c r="CK67" s="71">
        <v>3234.0276195906586</v>
      </c>
      <c r="CL67" s="71">
        <v>3247.8414558036261</v>
      </c>
      <c r="CM67" s="71">
        <v>3261.9093498755155</v>
      </c>
      <c r="CN67" s="71">
        <v>3276.231301806326</v>
      </c>
      <c r="CO67" s="71">
        <v>3290.8073115960592</v>
      </c>
      <c r="CP67" s="71">
        <v>3305.6373792447139</v>
      </c>
      <c r="CQ67" s="71">
        <v>3320.7215047522905</v>
      </c>
      <c r="CR67" s="71">
        <v>3336.0596881187894</v>
      </c>
      <c r="CS67" s="71">
        <v>3351.6519293442093</v>
      </c>
      <c r="CT67" s="71">
        <v>3367.498228428552</v>
      </c>
      <c r="CU67" s="71">
        <v>3383.5985853718166</v>
      </c>
      <c r="CV67" s="71">
        <v>3399.9530001740022</v>
      </c>
      <c r="CW67" s="71">
        <v>3416.5614728351106</v>
      </c>
      <c r="CX67" s="71">
        <v>3433.4240033551409</v>
      </c>
      <c r="CY67" s="71">
        <v>3450.5405917340922</v>
      </c>
      <c r="CZ67" s="71">
        <v>3467.9112379719663</v>
      </c>
      <c r="DA67" s="71">
        <v>3485.5359420687623</v>
      </c>
      <c r="DB67" s="71">
        <v>3503.4147040244798</v>
      </c>
      <c r="DC67" s="71">
        <v>3521.5475238391191</v>
      </c>
      <c r="DD67" s="71">
        <v>3539.9344015126803</v>
      </c>
      <c r="DE67" s="71">
        <v>3558.5753370451639</v>
      </c>
      <c r="DF67" s="71">
        <v>3577.4703304365689</v>
      </c>
      <c r="DG67" s="71">
        <v>3596.6193816868963</v>
      </c>
      <c r="DH67" s="71">
        <v>3616.0224907961451</v>
      </c>
      <c r="DI67" s="71">
        <v>3635.6796577643154</v>
      </c>
      <c r="DJ67" s="71">
        <v>3655.5908825914089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61</v>
      </c>
      <c r="O68" s="71">
        <v>-209.50717046039182</v>
      </c>
      <c r="P68" s="71">
        <v>-209.50717046039182</v>
      </c>
      <c r="Q68" s="71">
        <v>-209.47326101069245</v>
      </c>
      <c r="R68" s="71">
        <v>-209.04185079826163</v>
      </c>
      <c r="S68" s="71">
        <v>-208.11443608027321</v>
      </c>
      <c r="T68" s="71">
        <v>-206.69101685672712</v>
      </c>
      <c r="U68" s="71">
        <v>-204.77159312762348</v>
      </c>
      <c r="V68" s="71">
        <v>-202.35616489296223</v>
      </c>
      <c r="W68" s="71">
        <v>-199.44473215274337</v>
      </c>
      <c r="X68" s="71">
        <v>-196.03729490696693</v>
      </c>
      <c r="Y68" s="71">
        <v>-192.13385315563283</v>
      </c>
      <c r="Z68" s="71">
        <v>-187.73440689874113</v>
      </c>
      <c r="AA68" s="71">
        <v>-182.83895613629187</v>
      </c>
      <c r="AB68" s="71">
        <v>-177.44750086828495</v>
      </c>
      <c r="AC68" s="71">
        <v>-171.56004109472048</v>
      </c>
      <c r="AD68" s="71">
        <v>-165.17657681559834</v>
      </c>
      <c r="AE68" s="71">
        <v>-158.29710803091862</v>
      </c>
      <c r="AF68" s="71">
        <v>-150.9216347406813</v>
      </c>
      <c r="AG68" s="71">
        <v>-143.05015694488637</v>
      </c>
      <c r="AH68" s="71">
        <v>-134.6826746435338</v>
      </c>
      <c r="AI68" s="71">
        <v>-125.81918783662368</v>
      </c>
      <c r="AJ68" s="71">
        <v>-116.45969652415593</v>
      </c>
      <c r="AK68" s="71">
        <v>-106.6042007061306</v>
      </c>
      <c r="AL68" s="71">
        <v>-96.252700382547573</v>
      </c>
      <c r="AM68" s="71">
        <v>-85.405195553407054</v>
      </c>
      <c r="AN68" s="71">
        <v>-74.061686218708843</v>
      </c>
      <c r="AO68" s="71">
        <v>-62.222172378453081</v>
      </c>
      <c r="AP68" s="71">
        <v>-49.88665403263964</v>
      </c>
      <c r="AQ68" s="71">
        <v>-37.055131181268678</v>
      </c>
      <c r="AR68" s="71">
        <v>-23.727603824340036</v>
      </c>
      <c r="AS68" s="71">
        <v>-21.996460648572615</v>
      </c>
      <c r="AT68" s="71">
        <v>-7.3171457708226839</v>
      </c>
      <c r="AU68" s="71">
        <v>8.153489332435413</v>
      </c>
      <c r="AV68" s="71">
        <v>24.415444661201768</v>
      </c>
      <c r="AW68" s="71">
        <v>41.468720215476452</v>
      </c>
      <c r="AX68" s="71">
        <v>59.313315995259302</v>
      </c>
      <c r="AY68" s="71">
        <v>77.949232000550495</v>
      </c>
      <c r="AZ68" s="71">
        <v>97.376468231349861</v>
      </c>
      <c r="BA68" s="71">
        <v>117.59502468765754</v>
      </c>
      <c r="BB68" s="71">
        <v>138.6049013694734</v>
      </c>
      <c r="BC68" s="71">
        <v>160.40609827679762</v>
      </c>
      <c r="BD68" s="71">
        <v>182.99861540962999</v>
      </c>
      <c r="BE68" s="71">
        <v>206.3824527679707</v>
      </c>
      <c r="BF68" s="71">
        <v>230.55761035181956</v>
      </c>
      <c r="BG68" s="71">
        <v>255.52408816117668</v>
      </c>
      <c r="BH68" s="71">
        <v>281.28188619604225</v>
      </c>
      <c r="BI68" s="71">
        <v>307.83100445641588</v>
      </c>
      <c r="BJ68" s="71">
        <v>335.17144294229774</v>
      </c>
      <c r="BK68" s="71">
        <v>363.30320165368784</v>
      </c>
      <c r="BL68" s="71">
        <v>392.22628059058621</v>
      </c>
      <c r="BM68" s="71">
        <v>421.94067975299311</v>
      </c>
      <c r="BN68" s="71">
        <v>452.44639914090794</v>
      </c>
      <c r="BO68" s="71">
        <v>483.74343875433107</v>
      </c>
      <c r="BP68" s="71">
        <v>515.83179859326242</v>
      </c>
      <c r="BQ68" s="71">
        <v>548.7114786577024</v>
      </c>
      <c r="BR68" s="71">
        <v>582.38247894765016</v>
      </c>
      <c r="BS68" s="71">
        <v>616.84479946310637</v>
      </c>
      <c r="BT68" s="71">
        <v>652.0984402040707</v>
      </c>
      <c r="BU68" s="71">
        <v>688.14340117054371</v>
      </c>
      <c r="BV68" s="71">
        <v>724.9796823625245</v>
      </c>
      <c r="BW68" s="71">
        <v>762.60728378001363</v>
      </c>
      <c r="BX68" s="71">
        <v>801.02620542301088</v>
      </c>
      <c r="BY68" s="71">
        <v>840.23644729151704</v>
      </c>
      <c r="BZ68" s="71">
        <v>880.23800938553086</v>
      </c>
      <c r="CA68" s="71">
        <v>921.03089170505302</v>
      </c>
      <c r="CB68" s="71">
        <v>962.6150942500833</v>
      </c>
      <c r="CC68" s="71">
        <v>1004.9906170206219</v>
      </c>
      <c r="CD68" s="71">
        <v>1048.1574600166693</v>
      </c>
      <c r="CE68" s="71">
        <v>1092.1156232382243</v>
      </c>
      <c r="CF68" s="71">
        <v>1136.8651066852879</v>
      </c>
      <c r="CG68" s="71">
        <v>1182.4059103578593</v>
      </c>
      <c r="CH68" s="71">
        <v>1228.7380342559397</v>
      </c>
      <c r="CI68" s="71">
        <v>1275.8614783795279</v>
      </c>
      <c r="CJ68" s="71">
        <v>1323.7762427286243</v>
      </c>
      <c r="CK68" s="71">
        <v>1372.4823273032289</v>
      </c>
      <c r="CL68" s="71">
        <v>1421.9797321033423</v>
      </c>
      <c r="CM68" s="71">
        <v>1472.2684571289633</v>
      </c>
      <c r="CN68" s="71">
        <v>1523.3485023800924</v>
      </c>
      <c r="CO68" s="71">
        <v>1575.2198678567306</v>
      </c>
      <c r="CP68" s="71">
        <v>1627.8825535588769</v>
      </c>
      <c r="CQ68" s="71">
        <v>1681.3365594865304</v>
      </c>
      <c r="CR68" s="71">
        <v>1735.5818856396936</v>
      </c>
      <c r="CS68" s="71">
        <v>1790.6185320183636</v>
      </c>
      <c r="CT68" s="71">
        <v>1846.446498622543</v>
      </c>
      <c r="CU68" s="71">
        <v>1903.0657854522306</v>
      </c>
      <c r="CV68" s="71">
        <v>1960.4763925074253</v>
      </c>
      <c r="CW68" s="71">
        <v>2018.6783197881298</v>
      </c>
      <c r="CX68" s="71">
        <v>2077.6715672943419</v>
      </c>
      <c r="CY68" s="71">
        <v>2137.4561350260619</v>
      </c>
      <c r="CZ68" s="71">
        <v>2198.032022983291</v>
      </c>
      <c r="DA68" s="71">
        <v>2259.3992311660281</v>
      </c>
      <c r="DB68" s="71">
        <v>2321.5577595742725</v>
      </c>
      <c r="DC68" s="71">
        <v>2384.5076082080259</v>
      </c>
      <c r="DD68" s="71">
        <v>2448.2487770672869</v>
      </c>
      <c r="DE68" s="71">
        <v>2512.781266152057</v>
      </c>
      <c r="DF68" s="71">
        <v>2578.1050754623357</v>
      </c>
      <c r="DG68" s="71">
        <v>2644.2202049981215</v>
      </c>
      <c r="DH68" s="71">
        <v>2711.1266547594159</v>
      </c>
      <c r="DI68" s="71">
        <v>2778.8244247462185</v>
      </c>
      <c r="DJ68" s="71">
        <v>2847.3135149585296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D.2.1</v>
      </c>
      <c r="B82" s="12" t="s">
        <v>62</v>
      </c>
      <c r="C82" s="12"/>
      <c r="D82" s="12"/>
      <c r="E82" s="12"/>
      <c r="F82" s="12"/>
      <c r="G82" s="12"/>
      <c r="H82" s="12"/>
      <c r="I82" s="12"/>
      <c r="J82" s="77" t="s">
        <v>63</v>
      </c>
      <c r="K82" s="78" t="s">
        <v>64</v>
      </c>
      <c r="L82" s="3"/>
    </row>
    <row r="83" spans="1:14" ht="20.100000000000001" customHeight="1" outlineLevel="1">
      <c r="A83" s="9" t="s">
        <v>5</v>
      </c>
      <c r="B83" s="11" t="s">
        <v>65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4</v>
      </c>
      <c r="B84" s="8" t="s">
        <v>66</v>
      </c>
      <c r="C84" s="8"/>
      <c r="D84" s="8"/>
      <c r="E84" s="8"/>
      <c r="F84" s="8"/>
      <c r="G84" s="8"/>
      <c r="H84" s="8"/>
      <c r="I84" s="7"/>
      <c r="J84" s="79">
        <v>1535.3559484175946</v>
      </c>
      <c r="K84" s="79">
        <v>3595</v>
      </c>
      <c r="L84" s="3"/>
    </row>
    <row r="85" spans="1:14" ht="20.100000000000001" customHeight="1" outlineLevel="1">
      <c r="A85" s="9" t="s">
        <v>3</v>
      </c>
      <c r="B85" s="8" t="s">
        <v>67</v>
      </c>
      <c r="C85" s="8"/>
      <c r="D85" s="8"/>
      <c r="E85" s="8"/>
      <c r="F85" s="8"/>
      <c r="G85" s="8"/>
      <c r="H85" s="8"/>
      <c r="I85" s="7"/>
      <c r="J85" s="79">
        <v>115.05812421450683</v>
      </c>
      <c r="K85" s="79">
        <v>2909.9174119635386</v>
      </c>
      <c r="L85" s="3"/>
    </row>
    <row r="86" spans="1:14" ht="20.100000000000001" customHeight="1" outlineLevel="1">
      <c r="A86" s="9" t="s">
        <v>7</v>
      </c>
      <c r="B86" s="8" t="s">
        <v>69</v>
      </c>
      <c r="C86" s="8"/>
      <c r="D86" s="8"/>
      <c r="E86" s="8"/>
      <c r="F86" s="8"/>
      <c r="G86" s="8"/>
      <c r="H86" s="8"/>
      <c r="I86" s="7"/>
      <c r="J86" s="79">
        <v>-811.58765980812689</v>
      </c>
      <c r="K86" s="79">
        <v>2845.9079164914897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D.2.2</v>
      </c>
      <c r="B88" s="12" t="s">
        <v>68</v>
      </c>
      <c r="C88" s="12"/>
      <c r="D88" s="12"/>
      <c r="E88" s="12"/>
      <c r="F88" s="12"/>
      <c r="G88" s="12"/>
      <c r="H88" s="12"/>
      <c r="I88" s="78" t="s">
        <v>100</v>
      </c>
      <c r="J88" s="77" t="s">
        <v>73</v>
      </c>
      <c r="K88" s="78" t="s">
        <v>74</v>
      </c>
      <c r="L88" s="3"/>
    </row>
    <row r="89" spans="1:14" ht="20.100000000000001" customHeight="1" outlineLevel="1">
      <c r="A89" s="9" t="s">
        <v>5</v>
      </c>
      <c r="B89" s="11" t="s">
        <v>70</v>
      </c>
      <c r="C89" s="11"/>
      <c r="D89" s="11"/>
      <c r="E89" s="11"/>
      <c r="F89" s="11"/>
      <c r="G89" s="11"/>
      <c r="H89" s="11"/>
      <c r="I89" s="80">
        <v>2890636.220391056</v>
      </c>
      <c r="J89" s="80">
        <v>0.14398900640809617</v>
      </c>
      <c r="K89" s="80">
        <v>2.0501664391712468E-7</v>
      </c>
      <c r="L89" s="3"/>
    </row>
    <row r="90" spans="1:14" ht="20.100000000000001" customHeight="1" outlineLevel="1">
      <c r="A90" s="9" t="s">
        <v>4</v>
      </c>
      <c r="B90" s="8" t="s">
        <v>71</v>
      </c>
      <c r="C90" s="8"/>
      <c r="D90" s="8"/>
      <c r="E90" s="8"/>
      <c r="F90" s="8"/>
      <c r="G90" s="8"/>
      <c r="H90" s="8"/>
      <c r="I90" s="80">
        <v>2890615.0376822972</v>
      </c>
      <c r="J90" s="80">
        <v>0.11017200828651581</v>
      </c>
      <c r="K90" s="80">
        <v>6.7874373738360161E-8</v>
      </c>
      <c r="L90" s="3"/>
    </row>
    <row r="91" spans="1:14" ht="20.100000000000001" customHeight="1" outlineLevel="1">
      <c r="A91" s="9" t="s">
        <v>3</v>
      </c>
      <c r="B91" s="8" t="s">
        <v>72</v>
      </c>
      <c r="C91" s="8"/>
      <c r="D91" s="8"/>
      <c r="E91" s="8"/>
      <c r="F91" s="8"/>
      <c r="G91" s="8"/>
      <c r="H91" s="8"/>
      <c r="I91" s="80">
        <v>2845907.9164914899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D.3</v>
      </c>
      <c r="B94" s="14" t="s">
        <v>75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D.3.1</v>
      </c>
      <c r="B112" s="12" t="s">
        <v>62</v>
      </c>
      <c r="C112" s="12"/>
      <c r="D112" s="12"/>
      <c r="E112" s="12"/>
      <c r="F112" s="12"/>
      <c r="G112" s="12"/>
      <c r="H112" s="12"/>
      <c r="I112" s="12"/>
      <c r="J112" s="77" t="s">
        <v>63</v>
      </c>
      <c r="K112" s="78" t="s">
        <v>76</v>
      </c>
      <c r="L112" s="3"/>
    </row>
    <row r="113" spans="1:21" ht="20.100000000000001" customHeight="1" outlineLevel="1">
      <c r="A113" s="9" t="s">
        <v>5</v>
      </c>
      <c r="B113" s="11" t="s">
        <v>65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-32.052051977976639</v>
      </c>
      <c r="L113" s="3"/>
    </row>
    <row r="114" spans="1:21" ht="20.100000000000001" customHeight="1" outlineLevel="1">
      <c r="A114" s="9" t="s">
        <v>4</v>
      </c>
      <c r="B114" s="8" t="s">
        <v>66</v>
      </c>
      <c r="C114" s="8"/>
      <c r="D114" s="8"/>
      <c r="E114" s="8"/>
      <c r="F114" s="8"/>
      <c r="G114" s="8"/>
      <c r="H114" s="8"/>
      <c r="I114" s="7"/>
      <c r="J114" s="79">
        <f>point2.Z</f>
        <v>1535.3559484175946</v>
      </c>
      <c r="K114" s="79">
        <v>2638.6323384974958</v>
      </c>
      <c r="L114" s="3"/>
    </row>
    <row r="115" spans="1:21" ht="20.100000000000001" customHeight="1" outlineLevel="1">
      <c r="A115" s="9" t="s">
        <v>3</v>
      </c>
      <c r="B115" s="8" t="s">
        <v>67</v>
      </c>
      <c r="C115" s="8"/>
      <c r="D115" s="8"/>
      <c r="E115" s="8"/>
      <c r="F115" s="8"/>
      <c r="G115" s="8"/>
      <c r="H115" s="8"/>
      <c r="I115" s="7"/>
      <c r="J115" s="79">
        <f>point3.Z</f>
        <v>115.05812421450683</v>
      </c>
      <c r="K115" s="79">
        <v>135.55497586809346</v>
      </c>
      <c r="L115" s="3"/>
    </row>
    <row r="116" spans="1:21" ht="20.100000000000001" customHeight="1" outlineLevel="1">
      <c r="A116" s="9" t="s">
        <v>7</v>
      </c>
      <c r="B116" s="8" t="s">
        <v>69</v>
      </c>
      <c r="C116" s="8"/>
      <c r="D116" s="8"/>
      <c r="E116" s="8"/>
      <c r="F116" s="8"/>
      <c r="G116" s="8"/>
      <c r="H116" s="8"/>
      <c r="I116" s="7"/>
      <c r="J116" s="79">
        <f>point4.Z</f>
        <v>-811.58765980812689</v>
      </c>
      <c r="K116" s="79">
        <v>-209.50717046039182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D.3.2</v>
      </c>
      <c r="B118" s="12" t="s">
        <v>68</v>
      </c>
      <c r="C118" s="12"/>
      <c r="D118" s="12"/>
      <c r="E118" s="12"/>
      <c r="F118" s="12"/>
      <c r="G118" s="12"/>
      <c r="H118" s="12"/>
      <c r="I118" s="78" t="s">
        <v>100</v>
      </c>
      <c r="J118" s="77" t="s">
        <v>73</v>
      </c>
      <c r="K118" s="78" t="s">
        <v>74</v>
      </c>
      <c r="L118" s="3"/>
    </row>
    <row r="119" spans="1:21" ht="20.100000000000001" customHeight="1" outlineLevel="1">
      <c r="A119" s="9" t="s">
        <v>5</v>
      </c>
      <c r="B119" s="11" t="s">
        <v>70</v>
      </c>
      <c r="C119" s="11"/>
      <c r="D119" s="11"/>
      <c r="E119" s="11"/>
      <c r="F119" s="11"/>
      <c r="G119" s="11"/>
      <c r="H119" s="11"/>
      <c r="I119" s="80">
        <v>45.587793542728171</v>
      </c>
      <c r="J119" s="80">
        <v>7.0845540913646286E-4</v>
      </c>
      <c r="K119" s="80">
        <v>6.3857035395751423E-10</v>
      </c>
      <c r="L119" s="3"/>
    </row>
    <row r="120" spans="1:21" ht="20.100000000000001" customHeight="1" outlineLevel="1">
      <c r="A120" s="9" t="s">
        <v>4</v>
      </c>
      <c r="B120" s="8" t="s">
        <v>71</v>
      </c>
      <c r="C120" s="8"/>
      <c r="D120" s="8"/>
      <c r="E120" s="8"/>
      <c r="F120" s="8"/>
      <c r="G120" s="8"/>
      <c r="H120" s="8"/>
      <c r="I120" s="80">
        <v>54.13384614381647</v>
      </c>
      <c r="J120" s="80">
        <v>6.4969202874902627E-4</v>
      </c>
      <c r="K120" s="80">
        <v>4.0025992318724046E-10</v>
      </c>
      <c r="L120" s="3"/>
    </row>
    <row r="121" spans="1:21" ht="20.100000000000001" customHeight="1" outlineLevel="1">
      <c r="A121" s="9" t="s">
        <v>3</v>
      </c>
      <c r="B121" s="8" t="s">
        <v>72</v>
      </c>
      <c r="C121" s="8"/>
      <c r="D121" s="8"/>
      <c r="E121" s="8"/>
      <c r="F121" s="8"/>
      <c r="G121" s="8"/>
      <c r="H121" s="8"/>
      <c r="I121" s="80">
        <v>-209.50717046039182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D.4</v>
      </c>
      <c r="B124" s="14" t="s">
        <v>263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D.4.1</v>
      </c>
      <c r="B126" s="12" t="s">
        <v>266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271</v>
      </c>
      <c r="C127" s="11"/>
      <c r="D127" s="11"/>
      <c r="E127" s="11"/>
      <c r="F127" s="11"/>
      <c r="G127" s="11"/>
      <c r="H127" s="11"/>
      <c r="I127" s="10" t="s">
        <v>272</v>
      </c>
      <c r="J127" s="130">
        <v>1.4</v>
      </c>
      <c r="K127" s="93" t="s">
        <v>273</v>
      </c>
      <c r="L127" s="3"/>
      <c r="U127" s="99"/>
    </row>
    <row r="128" spans="1:21" ht="20.100000000000001" customHeight="1">
      <c r="A128" s="9" t="s">
        <v>4</v>
      </c>
      <c r="B128" s="11" t="s">
        <v>267</v>
      </c>
      <c r="C128" s="11"/>
      <c r="D128" s="11"/>
      <c r="E128" s="11"/>
      <c r="F128" s="11"/>
      <c r="G128" s="11"/>
      <c r="H128" s="11"/>
      <c r="I128" s="10" t="s">
        <v>268</v>
      </c>
      <c r="J128" s="131">
        <f>2153/1000</f>
        <v>2.153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269</v>
      </c>
      <c r="C129" s="8"/>
      <c r="D129" s="8"/>
      <c r="E129" s="8"/>
      <c r="F129" s="8"/>
      <c r="G129" s="8"/>
      <c r="H129" s="8"/>
      <c r="I129" s="7" t="s">
        <v>270</v>
      </c>
      <c r="J129" s="131">
        <v>0.44400000000000001</v>
      </c>
      <c r="K129" s="5" t="s">
        <v>92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D.4.1</v>
      </c>
      <c r="B131" s="12" t="s">
        <v>250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5</v>
      </c>
      <c r="B132" s="8" t="s">
        <v>251</v>
      </c>
      <c r="C132" s="8"/>
      <c r="D132" s="8"/>
      <c r="E132" s="8"/>
      <c r="F132" s="8"/>
      <c r="G132" s="8"/>
      <c r="H132" s="8"/>
      <c r="I132" s="7" t="s">
        <v>252</v>
      </c>
      <c r="J132" s="152">
        <v>2.9098556000000002</v>
      </c>
      <c r="K132" s="5" t="s">
        <v>92</v>
      </c>
      <c r="L132" s="3"/>
      <c r="U132" s="99"/>
    </row>
    <row r="133" spans="1:21" ht="20.100000000000001" customHeight="1">
      <c r="A133" s="9" t="s">
        <v>4</v>
      </c>
      <c r="B133" s="8" t="s">
        <v>253</v>
      </c>
      <c r="C133" s="8"/>
      <c r="D133" s="8"/>
      <c r="E133" s="8"/>
      <c r="F133" s="8"/>
      <c r="G133" s="8"/>
      <c r="H133" s="8"/>
      <c r="I133" s="7" t="s">
        <v>254</v>
      </c>
      <c r="J133" s="129">
        <v>807.17</v>
      </c>
      <c r="K133" s="5" t="s">
        <v>87</v>
      </c>
      <c r="L133" s="3"/>
      <c r="U133" s="99"/>
    </row>
    <row r="134" spans="1:21" ht="20.100000000000001" customHeight="1">
      <c r="A134" s="9" t="s">
        <v>3</v>
      </c>
      <c r="B134" s="8" t="s">
        <v>294</v>
      </c>
      <c r="C134" s="8"/>
      <c r="D134" s="8"/>
      <c r="E134" s="8"/>
      <c r="F134" s="8"/>
      <c r="G134" s="8"/>
      <c r="H134" s="8"/>
      <c r="I134" s="7" t="s">
        <v>295</v>
      </c>
      <c r="J134" s="145">
        <v>87000</v>
      </c>
      <c r="K134" s="5" t="s">
        <v>228</v>
      </c>
      <c r="L134" s="3"/>
      <c r="U134" s="99"/>
    </row>
    <row r="135" spans="1:21" ht="20.100000000000001" customHeight="1">
      <c r="A135" s="9" t="s">
        <v>7</v>
      </c>
      <c r="B135" s="8" t="s">
        <v>296</v>
      </c>
      <c r="C135" s="8"/>
      <c r="D135" s="8"/>
      <c r="E135" s="8"/>
      <c r="F135" s="8"/>
      <c r="G135" s="8"/>
      <c r="H135" s="8"/>
      <c r="I135" s="7" t="s">
        <v>297</v>
      </c>
      <c r="J135" s="146">
        <v>290000000</v>
      </c>
      <c r="K135" s="5" t="s">
        <v>298</v>
      </c>
      <c r="L135" s="3"/>
      <c r="U135" s="99"/>
    </row>
    <row r="136" spans="1:21" ht="20.100000000000001" customHeight="1">
      <c r="A136" s="9" t="s">
        <v>6</v>
      </c>
      <c r="B136" s="8" t="s">
        <v>255</v>
      </c>
      <c r="C136" s="8"/>
      <c r="D136" s="8"/>
      <c r="E136" s="8"/>
      <c r="F136" s="8"/>
      <c r="G136" s="8"/>
      <c r="H136" s="8"/>
      <c r="I136" s="7" t="s">
        <v>256</v>
      </c>
      <c r="J136" s="128">
        <v>6.34</v>
      </c>
      <c r="K136" s="5" t="s">
        <v>87</v>
      </c>
      <c r="L136" s="3"/>
      <c r="U136" s="99"/>
    </row>
    <row r="137" spans="1:21" ht="20.100000000000001" customHeight="1">
      <c r="A137" s="9" t="s">
        <v>34</v>
      </c>
      <c r="B137" s="8" t="s">
        <v>85</v>
      </c>
      <c r="C137" s="8"/>
      <c r="D137" s="8"/>
      <c r="E137" s="8"/>
      <c r="F137" s="8"/>
      <c r="G137" s="8"/>
      <c r="H137" s="8"/>
      <c r="I137" s="7" t="s">
        <v>86</v>
      </c>
      <c r="J137" s="62">
        <v>1789.7375091889635</v>
      </c>
      <c r="K137" s="5" t="s">
        <v>87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D.4.2</v>
      </c>
      <c r="B139" s="126" t="s">
        <v>259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260</v>
      </c>
      <c r="C140" s="8"/>
      <c r="D140" s="8"/>
      <c r="E140" s="8"/>
      <c r="F140" s="8"/>
      <c r="G140" s="8"/>
      <c r="H140" s="8"/>
      <c r="I140" s="7" t="s">
        <v>261</v>
      </c>
      <c r="J140" s="130">
        <v>0.44700000000000001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257</v>
      </c>
      <c r="C141" s="8"/>
      <c r="D141" s="8"/>
      <c r="E141" s="8"/>
      <c r="F141" s="8"/>
      <c r="G141" s="8"/>
      <c r="H141" s="8"/>
      <c r="I141" s="7" t="s">
        <v>258</v>
      </c>
      <c r="J141" s="148">
        <v>15892.9239</v>
      </c>
      <c r="K141" s="5" t="s">
        <v>87</v>
      </c>
      <c r="L141" s="3"/>
      <c r="U141" s="99"/>
    </row>
    <row r="142" spans="1:21" ht="20.100000000000001" customHeight="1">
      <c r="A142" s="9" t="s">
        <v>3</v>
      </c>
      <c r="B142" s="8" t="s">
        <v>90</v>
      </c>
      <c r="C142" s="8"/>
      <c r="D142" s="8"/>
      <c r="E142" s="8"/>
      <c r="F142" s="8"/>
      <c r="G142" s="8"/>
      <c r="H142" s="8"/>
      <c r="I142" s="82" t="s">
        <v>91</v>
      </c>
      <c r="J142" s="6">
        <v>1.1126122242515391</v>
      </c>
      <c r="K142" s="5" t="s">
        <v>92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D.4.3</v>
      </c>
      <c r="B144" s="12" t="s">
        <v>262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79</v>
      </c>
      <c r="C145" s="8"/>
      <c r="D145" s="8"/>
      <c r="E145" s="8"/>
      <c r="F145" s="8"/>
      <c r="G145" s="8"/>
      <c r="H145" s="8"/>
      <c r="I145" s="7" t="s">
        <v>80</v>
      </c>
      <c r="J145" s="62">
        <v>2068.2520235998149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81</v>
      </c>
      <c r="C146" s="8"/>
      <c r="D146" s="8"/>
      <c r="E146" s="8"/>
      <c r="F146" s="8"/>
      <c r="G146" s="8"/>
      <c r="H146" s="8"/>
      <c r="I146" s="7" t="s">
        <v>82</v>
      </c>
      <c r="J146" s="62">
        <v>1379.9560304583549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88</v>
      </c>
      <c r="C147" s="8"/>
      <c r="D147" s="8"/>
      <c r="E147" s="8"/>
      <c r="F147" s="8"/>
      <c r="G147" s="8"/>
      <c r="H147" s="8"/>
      <c r="I147" s="81" t="s">
        <v>89</v>
      </c>
      <c r="J147" s="62">
        <v>-688.29599314146026</v>
      </c>
      <c r="K147" s="5" t="s">
        <v>9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D.4.4</v>
      </c>
      <c r="B149" s="12" t="s">
        <v>264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5</v>
      </c>
      <c r="B150" s="8" t="s">
        <v>93</v>
      </c>
      <c r="C150" s="8"/>
      <c r="D150" s="8"/>
      <c r="E150" s="8"/>
      <c r="F150" s="8"/>
      <c r="G150" s="8"/>
      <c r="H150" s="8"/>
      <c r="I150" s="81" t="s">
        <v>94</v>
      </c>
      <c r="J150" s="67">
        <v>0.14230099316700437</v>
      </c>
      <c r="K150" s="5" t="s">
        <v>92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D.4.5</v>
      </c>
      <c r="B152" s="12" t="s">
        <v>265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243</v>
      </c>
      <c r="N152" s="78" t="s">
        <v>236</v>
      </c>
      <c r="O152" s="78">
        <v>1</v>
      </c>
      <c r="P152" s="78" t="s">
        <v>237</v>
      </c>
      <c r="Q152" s="78" t="s">
        <v>238</v>
      </c>
      <c r="R152" s="78" t="s">
        <v>239</v>
      </c>
      <c r="S152" s="78" t="s">
        <v>240</v>
      </c>
      <c r="U152" s="99"/>
    </row>
    <row r="153" spans="1:21" ht="20.100000000000001" customHeight="1">
      <c r="A153" s="9" t="s">
        <v>5</v>
      </c>
      <c r="B153" s="8" t="s">
        <v>231</v>
      </c>
      <c r="C153" s="8"/>
      <c r="D153" s="8"/>
      <c r="E153" s="8"/>
      <c r="F153" s="8"/>
      <c r="G153" s="8"/>
      <c r="H153" s="8"/>
      <c r="I153" s="7" t="s">
        <v>244</v>
      </c>
      <c r="J153" s="62">
        <v>1710.5339527007882</v>
      </c>
      <c r="K153" s="5" t="s">
        <v>232</v>
      </c>
      <c r="L153" s="3"/>
      <c r="M153" s="70" t="s">
        <v>242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234</v>
      </c>
      <c r="U153" s="99"/>
    </row>
    <row r="154" spans="1:21" ht="20.100000000000001" customHeight="1">
      <c r="A154" s="9" t="s">
        <v>4</v>
      </c>
      <c r="B154" s="8" t="s">
        <v>83</v>
      </c>
      <c r="C154" s="8"/>
      <c r="D154" s="8"/>
      <c r="E154" s="8"/>
      <c r="F154" s="8"/>
      <c r="G154" s="8"/>
      <c r="H154" s="8"/>
      <c r="I154" s="7" t="s">
        <v>246</v>
      </c>
      <c r="J154" s="62">
        <v>600.85776552878792</v>
      </c>
      <c r="K154" s="5" t="s">
        <v>84</v>
      </c>
      <c r="L154" s="3"/>
      <c r="M154" s="70" t="s">
        <v>241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233</v>
      </c>
      <c r="U154" s="99"/>
    </row>
    <row r="155" spans="1:21" ht="20.100000000000001" customHeight="1">
      <c r="A155" s="9" t="s">
        <v>3</v>
      </c>
      <c r="B155" s="8" t="s">
        <v>293</v>
      </c>
      <c r="C155" s="8"/>
      <c r="D155" s="8"/>
      <c r="E155" s="8"/>
      <c r="F155" s="8"/>
      <c r="G155" s="8"/>
      <c r="H155" s="8"/>
      <c r="I155" s="7" t="s">
        <v>229</v>
      </c>
      <c r="J155" s="62">
        <v>4345.4702980651637</v>
      </c>
      <c r="K155" s="5" t="s">
        <v>228</v>
      </c>
      <c r="L155" s="3"/>
      <c r="N155" s="144">
        <v>94.7</v>
      </c>
      <c r="O155" s="144">
        <v>781</v>
      </c>
      <c r="P155" s="144">
        <v>453</v>
      </c>
      <c r="Q155" s="144">
        <v>139</v>
      </c>
      <c r="R155" s="144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D.4.6</v>
      </c>
      <c r="B157" s="12" t="s">
        <v>249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5</v>
      </c>
      <c r="B158" s="11" t="s">
        <v>247</v>
      </c>
      <c r="C158" s="11"/>
      <c r="D158" s="11"/>
      <c r="E158" s="11"/>
      <c r="F158" s="11"/>
      <c r="G158" s="11"/>
      <c r="H158" s="11"/>
      <c r="I158" s="10" t="s">
        <v>248</v>
      </c>
      <c r="J158" s="92">
        <v>119.99999999999999</v>
      </c>
      <c r="K158" s="93" t="s">
        <v>225</v>
      </c>
      <c r="L158" s="3"/>
      <c r="U158" s="99"/>
    </row>
    <row r="159" spans="1:21" ht="20.100000000000001" customHeight="1">
      <c r="A159" s="9" t="s">
        <v>4</v>
      </c>
      <c r="B159" s="8" t="s">
        <v>77</v>
      </c>
      <c r="C159" s="8"/>
      <c r="D159" s="8"/>
      <c r="E159" s="8"/>
      <c r="F159" s="8"/>
      <c r="G159" s="8"/>
      <c r="H159" s="8"/>
      <c r="I159" s="7" t="s">
        <v>78</v>
      </c>
      <c r="J159" s="62">
        <v>225.55390100553569</v>
      </c>
      <c r="K159" s="5" t="s">
        <v>8</v>
      </c>
      <c r="L159" s="3"/>
      <c r="U159" s="100"/>
    </row>
    <row r="160" spans="1:21" ht="20.100000000000001" customHeight="1">
      <c r="A160" s="9" t="s">
        <v>3</v>
      </c>
      <c r="B160" s="8" t="s">
        <v>307</v>
      </c>
      <c r="C160" s="8"/>
      <c r="D160" s="8"/>
      <c r="E160" s="8"/>
      <c r="F160" s="8"/>
      <c r="G160" s="8"/>
      <c r="H160" s="8"/>
      <c r="I160" s="7" t="s">
        <v>306</v>
      </c>
      <c r="J160" s="154">
        <v>112.77695050276699</v>
      </c>
      <c r="K160" s="5" t="s">
        <v>8</v>
      </c>
      <c r="L160" s="3"/>
      <c r="U160" s="100"/>
    </row>
    <row r="161" spans="1:21" ht="20.100000000000001" customHeight="1">
      <c r="A161" s="9" t="s">
        <v>7</v>
      </c>
      <c r="B161" s="8" t="s">
        <v>308</v>
      </c>
      <c r="C161" s="8"/>
      <c r="D161" s="8"/>
      <c r="E161" s="8"/>
      <c r="F161" s="8"/>
      <c r="G161" s="8"/>
      <c r="H161" s="8"/>
      <c r="I161" s="7" t="s">
        <v>309</v>
      </c>
      <c r="J161" s="156">
        <v>123831110</v>
      </c>
      <c r="K161" s="5" t="s">
        <v>298</v>
      </c>
      <c r="L161" s="3"/>
      <c r="U161" s="100"/>
    </row>
    <row r="162" spans="1:21" ht="20.100000000000001" customHeight="1">
      <c r="A162" s="9" t="s">
        <v>6</v>
      </c>
      <c r="B162" s="8" t="s">
        <v>235</v>
      </c>
      <c r="C162" s="8"/>
      <c r="D162" s="8"/>
      <c r="E162" s="8"/>
      <c r="F162" s="8"/>
      <c r="G162" s="8"/>
      <c r="H162" s="8"/>
      <c r="I162" s="7" t="s">
        <v>245</v>
      </c>
      <c r="J162" s="62">
        <v>10310.000230734646</v>
      </c>
      <c r="K162" s="5" t="s">
        <v>232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34</v>
      </c>
      <c r="B163" s="17" t="s">
        <v>95</v>
      </c>
      <c r="C163" s="17"/>
      <c r="D163" s="17"/>
      <c r="E163" s="17"/>
      <c r="F163" s="17"/>
      <c r="G163" s="17"/>
      <c r="H163" s="17"/>
      <c r="I163" s="83" t="s">
        <v>96</v>
      </c>
      <c r="J163" s="84">
        <v>9.3435318962198505E-2</v>
      </c>
      <c r="K163" s="15" t="s">
        <v>92</v>
      </c>
      <c r="L163" s="3"/>
    </row>
    <row r="164" spans="1:21" ht="20.100000000000001" customHeight="1">
      <c r="A164" s="9" t="s">
        <v>38</v>
      </c>
      <c r="B164" s="8" t="s">
        <v>97</v>
      </c>
      <c r="C164" s="8"/>
      <c r="D164" s="8"/>
      <c r="E164" s="8"/>
      <c r="F164" s="8"/>
      <c r="G164" s="8"/>
      <c r="H164" s="8"/>
      <c r="I164" s="7" t="s">
        <v>98</v>
      </c>
      <c r="J164" s="66">
        <v>0.55099460268977252</v>
      </c>
      <c r="K164" s="5" t="s">
        <v>92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3.2">
      <c r="B178" s="69"/>
      <c r="C178" s="69"/>
      <c r="D178" s="69"/>
    </row>
  </sheetData>
  <mergeCells count="20"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  <mergeCell ref="B28:K28"/>
    <mergeCell ref="B16:C16"/>
    <mergeCell ref="D16:K16"/>
    <mergeCell ref="B17:C17"/>
    <mergeCell ref="D17:K17"/>
    <mergeCell ref="B18:C18"/>
    <mergeCell ref="D18:K18"/>
  </mergeCells>
  <conditionalFormatting sqref="K64">
    <cfRule type="cellIs" dxfId="15" priority="3" stopIfTrue="1" operator="between">
      <formula>0</formula>
      <formula>1</formula>
    </cfRule>
  </conditionalFormatting>
  <conditionalFormatting sqref="K94">
    <cfRule type="cellIs" dxfId="14" priority="2" stopIfTrue="1" operator="between">
      <formula>0</formula>
      <formula>1</formula>
    </cfRule>
  </conditionalFormatting>
  <conditionalFormatting sqref="K124">
    <cfRule type="cellIs" dxfId="13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2106B-D6AD-4F84-9466-7FC5961EFD60}">
  <dimension ref="B2:Q106"/>
  <sheetViews>
    <sheetView showGridLines="0" zoomScaleNormal="100" workbookViewId="0">
      <pane ySplit="26" topLeftCell="A63" activePane="bottomLeft" state="frozen"/>
      <selection pane="bottomLeft" activeCell="N67" sqref="N67"/>
    </sheetView>
  </sheetViews>
  <sheetFormatPr defaultColWidth="11.44140625" defaultRowHeight="13.2"/>
  <cols>
    <col min="1" max="1" width="2.6640625" customWidth="1"/>
    <col min="3" max="3" width="14.88671875" customWidth="1"/>
    <col min="4" max="7" width="16.88671875" customWidth="1"/>
    <col min="8" max="8" width="68.109375" bestFit="1" customWidth="1"/>
  </cols>
  <sheetData>
    <row r="2" spans="2:14">
      <c r="B2" s="117" t="s">
        <v>224</v>
      </c>
      <c r="N2" s="117" t="s">
        <v>292</v>
      </c>
    </row>
    <row r="4" spans="2:14">
      <c r="B4" s="117" t="s">
        <v>291</v>
      </c>
    </row>
    <row r="5" spans="2:14">
      <c r="B5" s="106"/>
      <c r="C5" s="103"/>
    </row>
    <row r="6" spans="2:14">
      <c r="B6" s="106"/>
      <c r="C6" s="105"/>
      <c r="D6" s="139"/>
      <c r="E6" s="103"/>
      <c r="F6" s="103"/>
      <c r="G6" s="103"/>
    </row>
    <row r="7" spans="2:14">
      <c r="B7" s="106"/>
      <c r="C7" s="105"/>
      <c r="D7" s="139"/>
      <c r="E7" s="103"/>
      <c r="F7" s="103"/>
      <c r="G7" s="103"/>
    </row>
    <row r="8" spans="2:14">
      <c r="B8" s="106"/>
      <c r="C8" s="105"/>
      <c r="D8" s="139"/>
      <c r="E8" s="103"/>
      <c r="F8" s="103"/>
      <c r="G8" s="103"/>
    </row>
    <row r="9" spans="2:14">
      <c r="B9" s="106"/>
      <c r="C9" s="103"/>
      <c r="D9" s="139"/>
      <c r="E9" s="103"/>
      <c r="F9" s="103"/>
      <c r="G9" s="103"/>
    </row>
    <row r="10" spans="2:14">
      <c r="B10" s="106"/>
      <c r="C10" s="103"/>
      <c r="D10" s="139"/>
      <c r="E10" s="103"/>
      <c r="F10" s="103"/>
      <c r="G10" s="103"/>
    </row>
    <row r="11" spans="2:14">
      <c r="B11" s="106"/>
      <c r="C11" s="103"/>
      <c r="D11" s="141"/>
      <c r="E11" s="103"/>
      <c r="F11" s="103"/>
      <c r="G11" s="103"/>
    </row>
    <row r="12" spans="2:14">
      <c r="B12" s="106"/>
      <c r="C12" s="103"/>
      <c r="D12" s="139"/>
      <c r="E12" s="103"/>
      <c r="F12" s="103"/>
      <c r="G12" s="103"/>
    </row>
    <row r="13" spans="2:14" ht="13.8">
      <c r="B13" s="135"/>
      <c r="C13" s="134"/>
      <c r="D13" s="143"/>
      <c r="E13" s="134"/>
      <c r="F13" s="134"/>
      <c r="G13" s="134"/>
      <c r="H13" s="158" t="s">
        <v>310</v>
      </c>
    </row>
    <row r="14" spans="2:14">
      <c r="B14" s="106"/>
      <c r="C14" s="105"/>
      <c r="D14" s="142"/>
      <c r="E14" s="103"/>
      <c r="F14" s="103"/>
      <c r="G14" s="103"/>
    </row>
    <row r="15" spans="2:14">
      <c r="B15" s="106"/>
      <c r="C15" s="105"/>
      <c r="D15" s="142"/>
      <c r="E15" s="103"/>
      <c r="F15" s="103"/>
      <c r="G15" s="103"/>
    </row>
    <row r="16" spans="2:14">
      <c r="B16" s="106"/>
      <c r="C16" s="105"/>
      <c r="D16" s="141"/>
      <c r="E16" s="103"/>
      <c r="F16" s="103"/>
      <c r="G16" s="103"/>
    </row>
    <row r="17" spans="2:17">
      <c r="B17" s="106"/>
      <c r="C17" s="105"/>
      <c r="D17" s="140"/>
      <c r="E17" s="103"/>
      <c r="F17" s="103"/>
      <c r="G17" s="103"/>
    </row>
    <row r="18" spans="2:17">
      <c r="B18" s="106"/>
      <c r="C18" s="105"/>
      <c r="D18" s="139"/>
      <c r="E18" s="103"/>
      <c r="F18" s="103"/>
      <c r="G18" s="103"/>
    </row>
    <row r="19" spans="2:17">
      <c r="B19" s="106"/>
      <c r="C19" s="103"/>
      <c r="D19" s="139"/>
      <c r="E19" s="103"/>
      <c r="F19" s="103"/>
      <c r="G19" s="103"/>
    </row>
    <row r="20" spans="2:17" ht="13.8">
      <c r="B20" s="106"/>
      <c r="C20" s="103"/>
      <c r="D20" s="138"/>
      <c r="E20" s="103"/>
      <c r="F20" s="103"/>
      <c r="G20" s="149" t="s">
        <v>299</v>
      </c>
    </row>
    <row r="21" spans="2:17" ht="18">
      <c r="B21" s="106"/>
      <c r="C21" s="103"/>
      <c r="D21" s="139"/>
      <c r="E21" s="103"/>
      <c r="F21" s="103"/>
      <c r="G21" s="150">
        <v>60</v>
      </c>
    </row>
    <row r="22" spans="2:17">
      <c r="B22" s="106"/>
      <c r="C22" s="103"/>
      <c r="D22" s="139"/>
      <c r="E22" s="103"/>
      <c r="F22" s="103"/>
      <c r="G22" s="151">
        <f>MATCH(gap_angle,N48:Q48,0)</f>
        <v>2</v>
      </c>
    </row>
    <row r="23" spans="2:17">
      <c r="B23" s="106"/>
      <c r="C23" s="103"/>
      <c r="D23" s="139"/>
      <c r="E23" s="103"/>
      <c r="F23" s="103"/>
      <c r="G23" s="151" t="str">
        <f>"Gap"&amp;gap_angle&amp;"deg"</f>
        <v>Gap60deg</v>
      </c>
    </row>
    <row r="24" spans="2:17">
      <c r="B24" s="106"/>
      <c r="C24" s="103"/>
      <c r="D24" s="138"/>
      <c r="E24" s="103"/>
      <c r="F24" s="103"/>
      <c r="G24" s="103"/>
    </row>
    <row r="25" spans="2:17">
      <c r="B25" s="106"/>
      <c r="C25" s="103"/>
      <c r="E25" s="103"/>
      <c r="F25" s="103"/>
      <c r="G25" s="103"/>
    </row>
    <row r="26" spans="2:17">
      <c r="B26" s="116" t="s">
        <v>223</v>
      </c>
      <c r="C26" s="116" t="s">
        <v>222</v>
      </c>
      <c r="D26" s="116" t="s">
        <v>221</v>
      </c>
      <c r="E26" s="116" t="s">
        <v>226</v>
      </c>
      <c r="F26" s="116" t="s">
        <v>227</v>
      </c>
      <c r="G26" s="116" t="s">
        <v>230</v>
      </c>
      <c r="H26" s="116" t="s">
        <v>220</v>
      </c>
      <c r="I26" s="115"/>
      <c r="J26" s="115"/>
      <c r="K26" s="116" t="s">
        <v>223</v>
      </c>
      <c r="L26" s="116" t="s">
        <v>222</v>
      </c>
      <c r="M26" s="116" t="s">
        <v>221</v>
      </c>
      <c r="N26" s="116" t="s">
        <v>290</v>
      </c>
      <c r="O26" s="137" t="s">
        <v>289</v>
      </c>
      <c r="P26" s="137" t="s">
        <v>288</v>
      </c>
      <c r="Q26" s="137" t="s">
        <v>287</v>
      </c>
    </row>
    <row r="27" spans="2:17" ht="15.6">
      <c r="B27" s="106">
        <v>1</v>
      </c>
      <c r="C27" s="103" t="s">
        <v>207</v>
      </c>
      <c r="E27" s="104"/>
      <c r="F27" s="107" t="s">
        <v>92</v>
      </c>
      <c r="G27" s="104"/>
      <c r="H27" t="s">
        <v>219</v>
      </c>
      <c r="K27" s="106">
        <v>1</v>
      </c>
      <c r="L27" s="103" t="s">
        <v>207</v>
      </c>
      <c r="N27" s="104"/>
      <c r="O27" s="104"/>
      <c r="P27" s="104"/>
      <c r="Q27" s="104"/>
    </row>
    <row r="28" spans="2:17" ht="15.6">
      <c r="B28" s="106">
        <v>2</v>
      </c>
      <c r="C28" s="105" t="s">
        <v>218</v>
      </c>
      <c r="D28" s="103" t="s">
        <v>136</v>
      </c>
      <c r="E28" s="107" cm="1">
        <f t="array" ref="E28">INDEX(N28:Q28,case_number)</f>
        <v>153.69999999999999</v>
      </c>
      <c r="F28" s="107" t="s">
        <v>92</v>
      </c>
      <c r="G28" s="107"/>
      <c r="H28" t="s">
        <v>217</v>
      </c>
      <c r="K28" s="106">
        <v>2</v>
      </c>
      <c r="L28" s="105" t="s">
        <v>218</v>
      </c>
      <c r="M28" s="103" t="s">
        <v>136</v>
      </c>
      <c r="N28" s="107">
        <v>153.69999999999999</v>
      </c>
      <c r="O28" s="107">
        <v>153.69999999999999</v>
      </c>
      <c r="P28" s="107">
        <v>153.69999999999999</v>
      </c>
      <c r="Q28" s="107">
        <v>153.69999999999999</v>
      </c>
    </row>
    <row r="29" spans="2:17" ht="15.6">
      <c r="B29" s="106"/>
      <c r="C29" s="105" t="s">
        <v>216</v>
      </c>
      <c r="D29" s="103" t="s">
        <v>215</v>
      </c>
      <c r="E29" s="107" cm="1">
        <f t="array" ref="E29">INDEX(N29:Q29,case_number)</f>
        <v>900</v>
      </c>
      <c r="F29" s="107" cm="1">
        <f t="array" aca="1" ref="F29" ca="1">INDIRECT(sheet_name&amp;"!bolt.fy")</f>
        <v>900</v>
      </c>
      <c r="G29" s="118">
        <f ca="1">(F29-E29)/E29</f>
        <v>0</v>
      </c>
      <c r="H29" t="s">
        <v>214</v>
      </c>
      <c r="K29" s="106"/>
      <c r="L29" s="105" t="s">
        <v>216</v>
      </c>
      <c r="M29" s="103" t="s">
        <v>215</v>
      </c>
      <c r="N29" s="107">
        <v>900</v>
      </c>
      <c r="O29" s="107">
        <v>900</v>
      </c>
      <c r="P29" s="107">
        <v>900</v>
      </c>
      <c r="Q29" s="107">
        <v>900</v>
      </c>
    </row>
    <row r="30" spans="2:17" ht="15.6">
      <c r="B30" s="106"/>
      <c r="C30" s="105" t="s">
        <v>213</v>
      </c>
      <c r="D30" s="103" t="s">
        <v>152</v>
      </c>
      <c r="E30" s="107" cm="1">
        <f t="array" ref="E30">INDEX(N30:Q30,case_number)</f>
        <v>4344.1000000000004</v>
      </c>
      <c r="F30" s="107" cm="1">
        <f t="array" aca="1" ref="F30" ca="1">INDIRECT(sheet_name&amp;"!bolt.As")</f>
        <v>4345.4702980651637</v>
      </c>
      <c r="G30" s="118">
        <f ca="1">(F30-E30)/E30</f>
        <v>3.1543888611295707E-4</v>
      </c>
      <c r="K30" s="106"/>
      <c r="L30" s="105" t="s">
        <v>213</v>
      </c>
      <c r="M30" s="103" t="s">
        <v>152</v>
      </c>
      <c r="N30" s="107">
        <v>4344.1000000000004</v>
      </c>
      <c r="O30" s="107">
        <v>4344.1000000000004</v>
      </c>
      <c r="P30" s="107">
        <v>4344.1000000000004</v>
      </c>
      <c r="Q30" s="107">
        <v>4344.1000000000004</v>
      </c>
    </row>
    <row r="31" spans="2:17" ht="15.6">
      <c r="B31" s="106">
        <v>3</v>
      </c>
      <c r="C31" s="103" t="s">
        <v>207</v>
      </c>
      <c r="D31" s="103" t="s">
        <v>136</v>
      </c>
      <c r="E31" s="107" cm="1">
        <f t="array" ref="E31">INDEX(N31:Q31,case_number)</f>
        <v>2876</v>
      </c>
      <c r="F31" s="107" cm="1">
        <f t="array" aca="1" ref="F31" ca="1">INDIRECT(sheet_name&amp;"!bolt.pretension")</f>
        <v>2876</v>
      </c>
      <c r="G31" s="118">
        <f ca="1">(F31-E31)/E31</f>
        <v>0</v>
      </c>
      <c r="H31" t="s">
        <v>212</v>
      </c>
      <c r="K31" s="106">
        <v>3</v>
      </c>
      <c r="L31" s="103" t="s">
        <v>207</v>
      </c>
      <c r="M31" s="103" t="s">
        <v>136</v>
      </c>
      <c r="N31" s="107">
        <v>2876</v>
      </c>
      <c r="O31" s="107">
        <v>2876</v>
      </c>
      <c r="P31" s="107">
        <v>2876</v>
      </c>
      <c r="Q31" s="107">
        <v>2876</v>
      </c>
    </row>
    <row r="32" spans="2:17" ht="15.6">
      <c r="B32" s="106"/>
      <c r="C32" s="103" t="s">
        <v>211</v>
      </c>
      <c r="D32" s="103" t="s">
        <v>136</v>
      </c>
      <c r="E32" s="107" cm="1">
        <f t="array" ref="E32">INDEX(N32:Q32,case_number)</f>
        <v>3144.2</v>
      </c>
      <c r="F32" s="107" t="s">
        <v>92</v>
      </c>
      <c r="G32" s="107"/>
      <c r="K32" s="106"/>
      <c r="L32" s="103" t="s">
        <v>211</v>
      </c>
      <c r="M32" s="103" t="s">
        <v>136</v>
      </c>
      <c r="N32" s="107">
        <v>3144.2</v>
      </c>
      <c r="O32" s="107">
        <v>3144.2</v>
      </c>
      <c r="P32" s="107">
        <v>3144.2</v>
      </c>
      <c r="Q32" s="107">
        <v>3144.2</v>
      </c>
    </row>
    <row r="33" spans="2:17" ht="15.6">
      <c r="B33" s="106"/>
      <c r="C33" s="103" t="s">
        <v>210</v>
      </c>
      <c r="D33" s="103" t="s">
        <v>129</v>
      </c>
      <c r="E33" s="109" cm="1">
        <f t="array" ref="E33">INDEX(N33:Q33,case_number)</f>
        <v>0.03</v>
      </c>
      <c r="F33" s="109" t="s">
        <v>92</v>
      </c>
      <c r="G33" s="109"/>
      <c r="K33" s="106"/>
      <c r="L33" s="103" t="s">
        <v>210</v>
      </c>
      <c r="M33" s="103" t="s">
        <v>129</v>
      </c>
      <c r="N33" s="109">
        <v>0.03</v>
      </c>
      <c r="O33" s="109">
        <v>0.03</v>
      </c>
      <c r="P33" s="109">
        <v>0.03</v>
      </c>
      <c r="Q33" s="109">
        <v>0.03</v>
      </c>
    </row>
    <row r="34" spans="2:17" ht="15.6">
      <c r="B34" s="106"/>
      <c r="C34" s="103" t="s">
        <v>209</v>
      </c>
      <c r="D34" s="103" t="s">
        <v>136</v>
      </c>
      <c r="E34" s="107" cm="1">
        <f t="array" ref="E34">INDEX(N34:Q34,case_number)</f>
        <v>3074.8</v>
      </c>
      <c r="F34" s="107" t="s">
        <v>92</v>
      </c>
      <c r="G34" s="107"/>
      <c r="H34" t="s">
        <v>208</v>
      </c>
      <c r="K34" s="106"/>
      <c r="L34" s="103" t="s">
        <v>209</v>
      </c>
      <c r="M34" s="103" t="s">
        <v>136</v>
      </c>
      <c r="N34" s="107">
        <v>3074.8</v>
      </c>
      <c r="O34" s="107">
        <v>3074.8</v>
      </c>
      <c r="P34" s="107">
        <v>3074.8</v>
      </c>
      <c r="Q34" s="107">
        <v>3074.8</v>
      </c>
    </row>
    <row r="35" spans="2:17" ht="15.6">
      <c r="B35" s="135">
        <v>4</v>
      </c>
      <c r="C35" s="134" t="s">
        <v>286</v>
      </c>
      <c r="D35" s="134" t="s">
        <v>136</v>
      </c>
      <c r="E35" s="133" cm="1">
        <f t="array" ref="E35">INDEX(N35:Q35,case_number)</f>
        <v>2466</v>
      </c>
      <c r="F35" s="133" t="s">
        <v>92</v>
      </c>
      <c r="G35" s="133"/>
      <c r="H35" s="136" t="s">
        <v>206</v>
      </c>
      <c r="I35" s="136"/>
      <c r="K35" s="135">
        <v>4</v>
      </c>
      <c r="L35" s="134" t="s">
        <v>286</v>
      </c>
      <c r="M35" s="134" t="s">
        <v>136</v>
      </c>
      <c r="N35" s="133">
        <v>2466</v>
      </c>
      <c r="O35" s="133">
        <v>2466</v>
      </c>
      <c r="P35" s="133">
        <v>2466</v>
      </c>
      <c r="Q35" s="133">
        <v>2466</v>
      </c>
    </row>
    <row r="36" spans="2:17" ht="15.6">
      <c r="B36" s="106"/>
      <c r="C36" s="105" t="s">
        <v>205</v>
      </c>
      <c r="D36" s="103" t="s">
        <v>285</v>
      </c>
      <c r="E36" s="114" cm="1">
        <f t="array" ref="E36">INDEX(N36:Q36,case_number)</f>
        <v>5.8500000000000005E-10</v>
      </c>
      <c r="F36" s="114" cm="1">
        <f t="array" aca="1" ref="F36" ca="1">ROUND(1/(INDIRECT(sheet_name&amp;"!bolt.axial_stiffness")*1000000),12)</f>
        <v>5.8500000000000005E-10</v>
      </c>
      <c r="G36" s="118">
        <f ca="1">(F36-E36)/E36</f>
        <v>0</v>
      </c>
      <c r="K36" s="106"/>
      <c r="L36" s="105" t="s">
        <v>205</v>
      </c>
      <c r="M36" s="103" t="s">
        <v>285</v>
      </c>
      <c r="N36" s="114">
        <v>5.8500000000000005E-10</v>
      </c>
      <c r="O36" s="114">
        <v>5.8500000000000005E-10</v>
      </c>
      <c r="P36" s="114">
        <v>5.8500000000000005E-10</v>
      </c>
      <c r="Q36" s="114">
        <v>5.8500000000000005E-10</v>
      </c>
    </row>
    <row r="37" spans="2:17" ht="15.6">
      <c r="B37" s="106"/>
      <c r="C37" s="105" t="s">
        <v>204</v>
      </c>
      <c r="D37" s="103" t="s">
        <v>285</v>
      </c>
      <c r="E37" s="114" cm="1">
        <f t="array" ref="E37">INDEX(N37:Q37,case_number)</f>
        <v>9.7000000000000001E-11</v>
      </c>
      <c r="F37" s="114" cm="1">
        <f t="array" aca="1" ref="F37" ca="1">1/(INDIRECT(sheet_name&amp;"!clamped_parts_stiffness")*1000000)</f>
        <v>9.6993208304588397E-11</v>
      </c>
      <c r="G37" s="118">
        <f ca="1">(F37-E37)/E37</f>
        <v>-7.0017478470149383E-5</v>
      </c>
      <c r="K37" s="106"/>
      <c r="L37" s="105" t="s">
        <v>204</v>
      </c>
      <c r="M37" s="103" t="s">
        <v>285</v>
      </c>
      <c r="N37" s="114">
        <v>9.7000000000000001E-11</v>
      </c>
      <c r="O37" s="114">
        <v>9.7000000000000001E-11</v>
      </c>
      <c r="P37" s="114">
        <v>9.7000000000000001E-11</v>
      </c>
      <c r="Q37" s="114">
        <v>9.7000000000000001E-11</v>
      </c>
    </row>
    <row r="38" spans="2:17">
      <c r="B38" s="106"/>
      <c r="C38" s="105" t="s">
        <v>203</v>
      </c>
      <c r="D38" s="103" t="s">
        <v>129</v>
      </c>
      <c r="E38" s="109" cm="1">
        <f t="array" ref="E38">INDEX(N38:Q38,case_number)</f>
        <v>0.14199999999999999</v>
      </c>
      <c r="F38" s="109" cm="1">
        <f t="array" aca="1" ref="F38" ca="1">ROUND(INDIRECT(sheet_name&amp;"!bolt.axial_stiffness")/(INDIRECT(sheet_name&amp;"!bolt.axial_stiffness")+INDIRECT(sheet_name&amp;"!clamped_parts_stiffness")),3)</f>
        <v>0.14199999999999999</v>
      </c>
      <c r="G38" s="118">
        <f ca="1">(F38-E38)/E38</f>
        <v>0</v>
      </c>
      <c r="K38" s="106"/>
      <c r="L38" s="105" t="s">
        <v>203</v>
      </c>
      <c r="M38" s="103" t="s">
        <v>129</v>
      </c>
      <c r="N38" s="109">
        <v>0.14199999999999999</v>
      </c>
      <c r="O38" s="109">
        <v>0.14199999999999999</v>
      </c>
      <c r="P38" s="109">
        <v>0.14199999999999999</v>
      </c>
      <c r="Q38" s="109">
        <v>0.14199999999999999</v>
      </c>
    </row>
    <row r="39" spans="2:17" ht="15.6">
      <c r="B39" s="106">
        <v>5</v>
      </c>
      <c r="C39" s="105" t="s">
        <v>202</v>
      </c>
      <c r="D39" s="103" t="s">
        <v>136</v>
      </c>
      <c r="E39" s="108" cm="1">
        <f t="array" ref="E39">INDEX(N39:Q39,case_number)</f>
        <v>48.86</v>
      </c>
      <c r="F39" s="108" t="s">
        <v>92</v>
      </c>
      <c r="G39" s="108"/>
      <c r="K39" s="106">
        <v>5</v>
      </c>
      <c r="L39" s="105" t="s">
        <v>202</v>
      </c>
      <c r="M39" s="103" t="s">
        <v>136</v>
      </c>
      <c r="N39" s="108">
        <v>48.86</v>
      </c>
      <c r="O39" s="108">
        <v>48.86</v>
      </c>
      <c r="P39" s="108">
        <v>48.86</v>
      </c>
      <c r="Q39" s="108">
        <v>48.86</v>
      </c>
    </row>
    <row r="40" spans="2:17" ht="15.6">
      <c r="B40" s="106"/>
      <c r="C40" s="105" t="s">
        <v>201</v>
      </c>
      <c r="D40" s="103" t="s">
        <v>284</v>
      </c>
      <c r="E40" s="107" cm="1">
        <f t="array" ref="E40">INDEX(N40:Q40,case_number)</f>
        <v>200</v>
      </c>
      <c r="F40" s="107" t="s">
        <v>92</v>
      </c>
      <c r="G40" s="107"/>
      <c r="K40" s="106"/>
      <c r="L40" s="105" t="s">
        <v>201</v>
      </c>
      <c r="M40" s="103" t="s">
        <v>284</v>
      </c>
      <c r="N40" s="107">
        <v>200</v>
      </c>
      <c r="O40" s="107">
        <v>200</v>
      </c>
      <c r="P40" s="107">
        <v>200</v>
      </c>
      <c r="Q40" s="107">
        <v>200</v>
      </c>
    </row>
    <row r="41" spans="2:17" ht="15.6">
      <c r="B41" s="106">
        <v>6</v>
      </c>
      <c r="C41" s="103" t="s">
        <v>200</v>
      </c>
      <c r="D41" s="103" t="s">
        <v>284</v>
      </c>
      <c r="E41" s="107" cm="1">
        <f t="array" ref="E41">INDEX(N41:Q41,case_number)</f>
        <v>33.299999999999997</v>
      </c>
      <c r="F41" s="107" t="s">
        <v>92</v>
      </c>
      <c r="G41" s="107"/>
      <c r="H41" t="s">
        <v>199</v>
      </c>
      <c r="K41" s="106">
        <v>6</v>
      </c>
      <c r="L41" s="103" t="s">
        <v>200</v>
      </c>
      <c r="M41" s="103" t="s">
        <v>284</v>
      </c>
      <c r="N41" s="107">
        <v>33.299999999999997</v>
      </c>
      <c r="O41" s="107">
        <v>33.299999999999997</v>
      </c>
      <c r="P41" s="107">
        <v>33.299999999999997</v>
      </c>
      <c r="Q41" s="107">
        <v>33.299999999999997</v>
      </c>
    </row>
    <row r="42" spans="2:17" ht="15.6">
      <c r="B42" s="106">
        <v>7</v>
      </c>
      <c r="C42" s="103" t="s">
        <v>198</v>
      </c>
      <c r="D42" s="103" t="s">
        <v>136</v>
      </c>
      <c r="E42" s="111" cm="1">
        <f t="array" ref="E42">INDEX(N42:Q42,case_number)</f>
        <v>3323</v>
      </c>
      <c r="F42" s="111" t="s">
        <v>92</v>
      </c>
      <c r="G42" s="111"/>
      <c r="K42" s="106">
        <v>7</v>
      </c>
      <c r="L42" s="103" t="s">
        <v>198</v>
      </c>
      <c r="M42" s="103" t="s">
        <v>136</v>
      </c>
      <c r="N42" s="111">
        <v>3323</v>
      </c>
      <c r="O42" s="111">
        <v>3323</v>
      </c>
      <c r="P42" s="111">
        <v>3323</v>
      </c>
      <c r="Q42" s="111">
        <v>3323</v>
      </c>
    </row>
    <row r="43" spans="2:17" ht="15.6">
      <c r="B43" s="106">
        <v>8</v>
      </c>
      <c r="C43" s="103" t="s">
        <v>197</v>
      </c>
      <c r="D43" s="103" t="s">
        <v>193</v>
      </c>
      <c r="E43" s="107" cm="1">
        <f t="array" ref="E43">INDEX(N43:Q43,case_number)</f>
        <v>311.2</v>
      </c>
      <c r="F43" s="107" t="s">
        <v>92</v>
      </c>
      <c r="G43" s="107"/>
      <c r="H43" t="s">
        <v>196</v>
      </c>
      <c r="K43" s="106">
        <v>8</v>
      </c>
      <c r="L43" s="103" t="s">
        <v>197</v>
      </c>
      <c r="M43" s="103" t="s">
        <v>193</v>
      </c>
      <c r="N43" s="107">
        <v>311.2</v>
      </c>
      <c r="O43" s="107">
        <v>311.2</v>
      </c>
      <c r="P43" s="107">
        <v>311.2</v>
      </c>
      <c r="Q43" s="107">
        <v>311.2</v>
      </c>
    </row>
    <row r="44" spans="2:17" ht="15.6">
      <c r="B44" s="106">
        <v>9</v>
      </c>
      <c r="C44" s="103" t="s">
        <v>195</v>
      </c>
      <c r="D44" s="103" t="s">
        <v>193</v>
      </c>
      <c r="E44" s="107" cm="1">
        <f t="array" ref="E44">INDEX(N44:Q44,case_number)</f>
        <v>311.2</v>
      </c>
      <c r="F44" s="107" t="s">
        <v>92</v>
      </c>
      <c r="G44" s="107"/>
      <c r="K44" s="106">
        <v>9</v>
      </c>
      <c r="L44" s="103" t="s">
        <v>195</v>
      </c>
      <c r="M44" s="103" t="s">
        <v>193</v>
      </c>
      <c r="N44" s="107">
        <v>311.2</v>
      </c>
      <c r="O44" s="107">
        <v>311.2</v>
      </c>
      <c r="P44" s="107">
        <v>311.2</v>
      </c>
      <c r="Q44" s="107">
        <v>311.2</v>
      </c>
    </row>
    <row r="45" spans="2:17" ht="15.6">
      <c r="B45" s="106">
        <v>10</v>
      </c>
      <c r="C45" s="103" t="s">
        <v>194</v>
      </c>
      <c r="D45" s="103" t="s">
        <v>193</v>
      </c>
      <c r="E45" s="107" cm="1">
        <f t="array" ref="E45">INDEX(N45:Q45,case_number)</f>
        <v>-303.89999999999998</v>
      </c>
      <c r="F45" s="107" t="s">
        <v>92</v>
      </c>
      <c r="G45" s="107"/>
      <c r="K45" s="106">
        <v>10</v>
      </c>
      <c r="L45" s="103" t="s">
        <v>194</v>
      </c>
      <c r="M45" s="103" t="s">
        <v>193</v>
      </c>
      <c r="N45" s="107">
        <v>-303.89999999999998</v>
      </c>
      <c r="O45" s="107">
        <v>-303.89999999999998</v>
      </c>
      <c r="P45" s="107">
        <v>-303.89999999999998</v>
      </c>
      <c r="Q45" s="107">
        <v>-303.89999999999998</v>
      </c>
    </row>
    <row r="46" spans="2:17" ht="15.6">
      <c r="B46" s="106"/>
      <c r="C46" s="103" t="s">
        <v>192</v>
      </c>
      <c r="D46" s="103" t="s">
        <v>136</v>
      </c>
      <c r="E46" s="111" cm="1">
        <f t="array" ref="E46">INDEX(N46:Q46,case_number)</f>
        <v>3332</v>
      </c>
      <c r="F46" s="111" t="s">
        <v>92</v>
      </c>
      <c r="G46" s="111"/>
      <c r="K46" s="106"/>
      <c r="L46" s="103" t="s">
        <v>192</v>
      </c>
      <c r="M46" s="103" t="s">
        <v>136</v>
      </c>
      <c r="N46" s="157">
        <v>3238</v>
      </c>
      <c r="O46" s="157">
        <v>3332</v>
      </c>
      <c r="P46" s="157">
        <v>3377</v>
      </c>
      <c r="Q46" s="157">
        <v>3403</v>
      </c>
    </row>
    <row r="47" spans="2:17" ht="15.6">
      <c r="B47" s="106">
        <v>11</v>
      </c>
      <c r="C47" s="103" t="s">
        <v>191</v>
      </c>
      <c r="D47" s="103" t="s">
        <v>129</v>
      </c>
      <c r="E47" s="104"/>
      <c r="F47" s="110" t="s">
        <v>92</v>
      </c>
      <c r="G47" s="104"/>
      <c r="K47" s="106">
        <v>11</v>
      </c>
      <c r="L47" s="103" t="s">
        <v>191</v>
      </c>
      <c r="M47" s="103" t="s">
        <v>129</v>
      </c>
      <c r="N47" s="104"/>
      <c r="O47" s="104"/>
      <c r="P47" s="104"/>
      <c r="Q47" s="104"/>
    </row>
    <row r="48" spans="2:17" ht="15.6">
      <c r="B48" s="106"/>
      <c r="C48" s="105" t="s">
        <v>190</v>
      </c>
      <c r="D48" s="103" t="s">
        <v>189</v>
      </c>
      <c r="E48" s="110" cm="1">
        <f t="array" ref="E48">INDEX(N48:Q48,case_number)</f>
        <v>60</v>
      </c>
      <c r="F48" s="110" cm="1">
        <f t="array" aca="1" ref="F48" ca="1">INDIRECT(sheet_name&amp;"!gap.angle")</f>
        <v>59.999999999999993</v>
      </c>
      <c r="G48" s="118">
        <f t="shared" ref="G48:G53" ca="1" si="0">(F48-E48)/E48</f>
        <v>-1.1842378929335003E-16</v>
      </c>
      <c r="K48" s="106"/>
      <c r="L48" s="105" t="s">
        <v>190</v>
      </c>
      <c r="M48" s="103" t="s">
        <v>189</v>
      </c>
      <c r="N48" s="110">
        <v>30</v>
      </c>
      <c r="O48" s="110">
        <v>60</v>
      </c>
      <c r="P48" s="110">
        <v>90</v>
      </c>
      <c r="Q48" s="110">
        <v>120</v>
      </c>
    </row>
    <row r="49" spans="2:17" ht="15.6">
      <c r="B49" s="106"/>
      <c r="C49" s="103" t="s">
        <v>188</v>
      </c>
      <c r="D49" s="103" t="s">
        <v>182</v>
      </c>
      <c r="E49" s="109" cm="1">
        <f t="array" ref="E49">INDEX(N49:Q49,case_number)</f>
        <v>3.927</v>
      </c>
      <c r="F49" s="109" cm="1">
        <f t="array" aca="1" ref="F49" ca="1">INDIRECT(sheet_name&amp;"!gap.L")/1000</f>
        <v>3.926990816987241</v>
      </c>
      <c r="G49" s="118">
        <f t="shared" ca="1" si="0"/>
        <v>-2.338429528672085E-6</v>
      </c>
      <c r="K49" s="106"/>
      <c r="L49" s="103" t="s">
        <v>188</v>
      </c>
      <c r="M49" s="103" t="s">
        <v>182</v>
      </c>
      <c r="N49" s="109">
        <v>1.9630000000000001</v>
      </c>
      <c r="O49" s="109">
        <v>3.927</v>
      </c>
      <c r="P49" s="109">
        <v>5.89</v>
      </c>
      <c r="Q49" s="109">
        <v>7.8540000000000001</v>
      </c>
    </row>
    <row r="50" spans="2:17">
      <c r="B50" s="106"/>
      <c r="C50" s="103" t="s">
        <v>99</v>
      </c>
      <c r="D50" s="103" t="s">
        <v>182</v>
      </c>
      <c r="E50" s="109" cm="1">
        <f t="array" ref="E50">INDEX(N50:Q50,case_number)</f>
        <v>7.5</v>
      </c>
      <c r="F50" s="109" cm="1">
        <f t="array" aca="1" ref="F50" ca="1">2*INDIRECT(sheet_name&amp;"!Radius")/1000</f>
        <v>7.5</v>
      </c>
      <c r="G50" s="118">
        <f t="shared" ca="1" si="0"/>
        <v>0</v>
      </c>
      <c r="K50" s="106"/>
      <c r="L50" s="103" t="s">
        <v>99</v>
      </c>
      <c r="M50" s="103" t="s">
        <v>182</v>
      </c>
      <c r="N50" s="109">
        <v>7.5</v>
      </c>
      <c r="O50" s="109">
        <v>7.5</v>
      </c>
      <c r="P50" s="109">
        <v>7.5</v>
      </c>
      <c r="Q50" s="109">
        <v>7.5</v>
      </c>
    </row>
    <row r="51" spans="2:17" ht="15.6">
      <c r="B51" s="106"/>
      <c r="C51" s="103" t="s">
        <v>187</v>
      </c>
      <c r="D51" s="103" t="s">
        <v>186</v>
      </c>
      <c r="E51" s="108" cm="1">
        <f t="array" ref="E51">INDEX(N51:Q51,case_number)</f>
        <v>1.4</v>
      </c>
      <c r="F51" s="108" cm="1">
        <f t="array" aca="1" ref="F51" ca="1">INDIRECT(sheet_name&amp;"!u_tol")</f>
        <v>1.4</v>
      </c>
      <c r="G51" s="118">
        <f t="shared" ca="1" si="0"/>
        <v>0</v>
      </c>
      <c r="K51" s="106"/>
      <c r="L51" s="103" t="s">
        <v>187</v>
      </c>
      <c r="M51" s="103" t="s">
        <v>186</v>
      </c>
      <c r="N51" s="108">
        <v>1.4</v>
      </c>
      <c r="O51" s="108">
        <v>1.4</v>
      </c>
      <c r="P51" s="108">
        <v>1.4</v>
      </c>
      <c r="Q51" s="108">
        <v>1.4</v>
      </c>
    </row>
    <row r="52" spans="2:17" ht="15.6">
      <c r="B52" s="106">
        <v>12</v>
      </c>
      <c r="C52" s="103" t="s">
        <v>185</v>
      </c>
      <c r="D52" s="103" t="s">
        <v>133</v>
      </c>
      <c r="E52" s="109" cm="1">
        <f t="array" ref="E52">INDEX(N52:Q52,case_number)</f>
        <v>0.74299999999999999</v>
      </c>
      <c r="F52" s="109" cm="1">
        <f t="array" aca="1" ref="F52" ca="1">INDIRECT(sheet_name&amp;"!gap.k_mean")</f>
        <v>0.74299999999999999</v>
      </c>
      <c r="G52" s="118">
        <f t="shared" ca="1" si="0"/>
        <v>0</v>
      </c>
      <c r="H52" s="153"/>
      <c r="K52" s="106">
        <v>12</v>
      </c>
      <c r="L52" s="103" t="s">
        <v>185</v>
      </c>
      <c r="M52" s="103" t="s">
        <v>133</v>
      </c>
      <c r="N52" s="109">
        <v>0.28799999999999998</v>
      </c>
      <c r="O52" s="109">
        <v>0.74299999999999999</v>
      </c>
      <c r="P52" s="109">
        <v>1.3640000000000001</v>
      </c>
      <c r="Q52" s="109">
        <v>2.153</v>
      </c>
    </row>
    <row r="53" spans="2:17" ht="15.6">
      <c r="B53" s="106">
        <v>13</v>
      </c>
      <c r="C53" s="103" t="s">
        <v>184</v>
      </c>
      <c r="D53" s="103" t="s">
        <v>129</v>
      </c>
      <c r="E53" s="109" cm="1">
        <f t="array" ref="E53">INDEX(N53:Q53,case_number)</f>
        <v>0.63600000000000001</v>
      </c>
      <c r="F53" s="109" cm="1">
        <f t="array" aca="1" ref="F53" ca="1">INDIRECT(sheet_name&amp;"!gap.COV")</f>
        <v>0.63600000000000001</v>
      </c>
      <c r="G53" s="118">
        <f t="shared" ca="1" si="0"/>
        <v>0</v>
      </c>
      <c r="K53" s="106">
        <v>13</v>
      </c>
      <c r="L53" s="103" t="s">
        <v>184</v>
      </c>
      <c r="M53" s="103" t="s">
        <v>129</v>
      </c>
      <c r="N53" s="109">
        <v>1.216</v>
      </c>
      <c r="O53" s="109">
        <v>0.63600000000000001</v>
      </c>
      <c r="P53" s="109">
        <v>0.499</v>
      </c>
      <c r="Q53" s="109">
        <v>0.44400000000000001</v>
      </c>
    </row>
    <row r="54" spans="2:17" ht="15.6">
      <c r="B54" s="106"/>
      <c r="C54" s="103" t="s">
        <v>183</v>
      </c>
      <c r="D54" s="103" t="s">
        <v>182</v>
      </c>
      <c r="E54" s="109" cm="1">
        <f t="array" ref="E54">INDEX(N54:Q54,case_number)</f>
        <v>1.9630000000000001</v>
      </c>
      <c r="F54" s="109" t="s">
        <v>92</v>
      </c>
      <c r="G54" s="109"/>
      <c r="K54" s="106"/>
      <c r="L54" s="103" t="s">
        <v>183</v>
      </c>
      <c r="M54" s="103" t="s">
        <v>182</v>
      </c>
      <c r="N54" s="109">
        <v>1.9630000000000001</v>
      </c>
      <c r="O54" s="109">
        <v>1.9630000000000001</v>
      </c>
      <c r="P54" s="109">
        <v>1.9630000000000001</v>
      </c>
      <c r="Q54" s="109">
        <v>1.9630000000000001</v>
      </c>
    </row>
    <row r="55" spans="2:17" ht="15.6">
      <c r="B55" s="106">
        <v>14</v>
      </c>
      <c r="C55" s="103" t="s">
        <v>181</v>
      </c>
      <c r="D55" s="103" t="s">
        <v>133</v>
      </c>
      <c r="E55" s="109" cm="1">
        <f t="array" ref="E55">INDEX(N55:Q55,case_number)</f>
        <v>1.962</v>
      </c>
      <c r="F55" s="109" t="s">
        <v>92</v>
      </c>
      <c r="G55" s="109"/>
      <c r="K55" s="106">
        <v>14</v>
      </c>
      <c r="L55" s="103" t="s">
        <v>181</v>
      </c>
      <c r="M55" s="103" t="s">
        <v>133</v>
      </c>
      <c r="N55" s="109">
        <v>1.962</v>
      </c>
      <c r="O55" s="109">
        <v>1.962</v>
      </c>
      <c r="P55" s="109">
        <v>1.962</v>
      </c>
      <c r="Q55" s="109">
        <v>1.962</v>
      </c>
    </row>
    <row r="56" spans="2:17" ht="15.6">
      <c r="B56" s="106">
        <v>15</v>
      </c>
      <c r="C56" s="103" t="s">
        <v>180</v>
      </c>
      <c r="D56" s="103" t="s">
        <v>133</v>
      </c>
      <c r="E56" s="109" cm="1">
        <f t="array" ref="E56">INDEX(N56:Q56,case_number)</f>
        <v>2.9430000000000001</v>
      </c>
      <c r="F56" s="109" t="s">
        <v>92</v>
      </c>
      <c r="G56" s="109"/>
      <c r="K56" s="106">
        <v>15</v>
      </c>
      <c r="L56" s="103" t="s">
        <v>180</v>
      </c>
      <c r="M56" s="103" t="s">
        <v>133</v>
      </c>
      <c r="N56" s="109">
        <v>2.9430000000000001</v>
      </c>
      <c r="O56" s="109">
        <v>2.9430000000000001</v>
      </c>
      <c r="P56" s="109">
        <v>2.9430000000000001</v>
      </c>
      <c r="Q56" s="109">
        <v>2.9430000000000001</v>
      </c>
    </row>
    <row r="57" spans="2:17" ht="15.6">
      <c r="B57" s="106">
        <v>16</v>
      </c>
      <c r="C57" s="105" t="s">
        <v>179</v>
      </c>
      <c r="D57" s="103"/>
      <c r="E57" s="109" cm="1">
        <f t="array" ref="E57">INDEX(N57:Q57,case_number)</f>
        <v>0.58299999999999996</v>
      </c>
      <c r="F57" s="109" t="s">
        <v>92</v>
      </c>
      <c r="G57" s="109"/>
      <c r="K57" s="106">
        <v>16</v>
      </c>
      <c r="L57" s="105" t="s">
        <v>179</v>
      </c>
      <c r="M57" s="103"/>
      <c r="N57" s="109">
        <v>0.95299999999999996</v>
      </c>
      <c r="O57" s="109">
        <v>0.58299999999999996</v>
      </c>
      <c r="P57" s="109">
        <v>0.47199999999999998</v>
      </c>
      <c r="Q57" s="109">
        <v>0.42399999999999999</v>
      </c>
    </row>
    <row r="58" spans="2:17" ht="15.6">
      <c r="B58" s="106">
        <v>17</v>
      </c>
      <c r="C58" s="105" t="s">
        <v>178</v>
      </c>
      <c r="D58" s="103"/>
      <c r="E58" s="109" cm="1">
        <f t="array" ref="E58">INDEX(N58:Q58,case_number)</f>
        <v>-0.46700000000000003</v>
      </c>
      <c r="F58" s="109" t="s">
        <v>92</v>
      </c>
      <c r="G58" s="109"/>
      <c r="K58" s="106">
        <v>17</v>
      </c>
      <c r="L58" s="105" t="s">
        <v>178</v>
      </c>
      <c r="M58" s="103"/>
      <c r="N58" s="109">
        <v>-1.7</v>
      </c>
      <c r="O58" s="109">
        <v>-0.46700000000000003</v>
      </c>
      <c r="P58" s="109">
        <v>0.19900000000000001</v>
      </c>
      <c r="Q58" s="109">
        <v>0.67700000000000005</v>
      </c>
    </row>
    <row r="59" spans="2:17" ht="15.6">
      <c r="B59" s="106">
        <v>18</v>
      </c>
      <c r="C59" s="103" t="s">
        <v>177</v>
      </c>
      <c r="D59" s="103"/>
      <c r="E59" s="109" cm="1">
        <f t="array" ref="E59">INDEX(N59:Q59,case_number)</f>
        <v>0.49099999999999999</v>
      </c>
      <c r="F59" s="113" t="s">
        <v>92</v>
      </c>
      <c r="G59" s="109"/>
      <c r="K59" s="106">
        <v>18</v>
      </c>
      <c r="L59" s="103" t="s">
        <v>177</v>
      </c>
      <c r="M59" s="103"/>
      <c r="N59" s="109">
        <v>-0.13200000000000001</v>
      </c>
      <c r="O59" s="109">
        <v>0.49099999999999999</v>
      </c>
      <c r="P59" s="109">
        <v>0.97599999999999998</v>
      </c>
      <c r="Q59" s="109">
        <v>1.375</v>
      </c>
    </row>
    <row r="60" spans="2:17" ht="15.6">
      <c r="B60" s="106">
        <v>19</v>
      </c>
      <c r="C60" s="103" t="s">
        <v>176</v>
      </c>
      <c r="D60" s="103" t="s">
        <v>133</v>
      </c>
      <c r="E60" s="109" cm="1">
        <f t="array" ref="E60">INDEX(N60:Q60,case_number)</f>
        <v>1.6339999999999999</v>
      </c>
      <c r="F60" s="109" cm="1">
        <f t="array" aca="1" ref="F60" ca="1">INDIRECT(sheet_name&amp;"!gap.h")</f>
        <v>1.6338216149415536</v>
      </c>
      <c r="G60" s="118">
        <f t="shared" ref="G60:G61" ca="1" si="1">(F60-E60)/E60</f>
        <v>-1.0917078240284638E-4</v>
      </c>
      <c r="K60" s="106">
        <v>19</v>
      </c>
      <c r="L60" s="103" t="s">
        <v>176</v>
      </c>
      <c r="M60" s="103" t="s">
        <v>133</v>
      </c>
      <c r="N60" s="109">
        <v>0.876</v>
      </c>
      <c r="O60" s="109">
        <v>1.6339999999999999</v>
      </c>
      <c r="P60" s="109">
        <v>2.653</v>
      </c>
      <c r="Q60" s="109">
        <v>3.9550000000000001</v>
      </c>
    </row>
    <row r="61" spans="2:17" ht="15.6">
      <c r="B61" s="106"/>
      <c r="C61" s="103" t="s">
        <v>175</v>
      </c>
      <c r="D61" s="103" t="s">
        <v>133</v>
      </c>
      <c r="E61" s="109" cm="1">
        <f t="array" ref="E61">INDEX(N61:Q61,case_number)</f>
        <v>1.6339999999999999</v>
      </c>
      <c r="F61" s="109" cm="1">
        <f t="array" aca="1" ref="F61" ca="1">INDIRECT(sheet_name&amp;"!gap.h")</f>
        <v>1.6338216149415536</v>
      </c>
      <c r="G61" s="118">
        <f t="shared" ca="1" si="1"/>
        <v>-1.0917078240284638E-4</v>
      </c>
      <c r="H61" t="s">
        <v>174</v>
      </c>
      <c r="K61" s="106"/>
      <c r="L61" s="103" t="s">
        <v>175</v>
      </c>
      <c r="M61" s="103" t="s">
        <v>133</v>
      </c>
      <c r="N61" s="109">
        <v>0.876</v>
      </c>
      <c r="O61" s="109">
        <v>1.6339999999999999</v>
      </c>
      <c r="P61" s="109">
        <v>2.653</v>
      </c>
      <c r="Q61" s="109">
        <v>3.9550000000000001</v>
      </c>
    </row>
    <row r="62" spans="2:17">
      <c r="B62" s="106">
        <v>20</v>
      </c>
      <c r="C62" s="103" t="s">
        <v>173</v>
      </c>
      <c r="D62" s="103"/>
      <c r="E62" s="132"/>
      <c r="F62" s="132"/>
      <c r="G62" s="132"/>
      <c r="H62" t="s">
        <v>172</v>
      </c>
      <c r="K62" s="106">
        <v>20</v>
      </c>
      <c r="L62" s="103" t="s">
        <v>173</v>
      </c>
      <c r="M62" s="103"/>
      <c r="N62" s="132"/>
      <c r="O62" s="132"/>
      <c r="P62" s="132"/>
      <c r="Q62" s="132"/>
    </row>
    <row r="63" spans="2:17">
      <c r="B63" s="106">
        <v>21</v>
      </c>
      <c r="C63" s="112" t="s">
        <v>171</v>
      </c>
      <c r="D63" s="103"/>
      <c r="E63" s="132"/>
      <c r="F63" s="132"/>
      <c r="G63" s="132"/>
      <c r="H63" t="s">
        <v>170</v>
      </c>
      <c r="K63" s="106">
        <v>21</v>
      </c>
      <c r="L63" s="112" t="s">
        <v>171</v>
      </c>
      <c r="M63" s="103"/>
      <c r="N63" s="132"/>
      <c r="O63" s="132"/>
      <c r="P63" s="132"/>
      <c r="Q63" s="132"/>
    </row>
    <row r="64" spans="2:17" ht="15.6">
      <c r="B64" s="106">
        <v>22</v>
      </c>
      <c r="C64" s="103" t="s">
        <v>169</v>
      </c>
      <c r="D64" s="103"/>
      <c r="E64" s="104"/>
      <c r="F64" s="104"/>
      <c r="G64" s="104"/>
      <c r="K64" s="106">
        <v>22</v>
      </c>
      <c r="L64" s="103" t="s">
        <v>169</v>
      </c>
      <c r="M64" s="103"/>
      <c r="N64" s="104"/>
      <c r="O64" s="104"/>
      <c r="P64" s="104"/>
      <c r="Q64" s="104"/>
    </row>
    <row r="65" spans="2:17" ht="15.6">
      <c r="B65" s="106">
        <v>23</v>
      </c>
      <c r="C65" s="103" t="s">
        <v>168</v>
      </c>
      <c r="D65" s="103"/>
      <c r="E65" s="104"/>
      <c r="F65" s="104"/>
      <c r="G65" s="104"/>
      <c r="K65" s="106">
        <v>23</v>
      </c>
      <c r="L65" s="103" t="s">
        <v>168</v>
      </c>
      <c r="M65" s="103"/>
      <c r="N65" s="104"/>
      <c r="O65" s="104"/>
      <c r="P65" s="104"/>
      <c r="Q65" s="104"/>
    </row>
    <row r="66" spans="2:17" ht="15.6">
      <c r="B66" s="106">
        <v>24</v>
      </c>
      <c r="C66" s="103" t="s">
        <v>167</v>
      </c>
      <c r="D66" s="103"/>
      <c r="E66" s="132"/>
      <c r="F66" s="132"/>
      <c r="G66" s="132"/>
      <c r="H66" t="s">
        <v>166</v>
      </c>
      <c r="K66" s="106">
        <v>24</v>
      </c>
      <c r="L66" s="103" t="s">
        <v>167</v>
      </c>
      <c r="M66" s="103"/>
      <c r="N66" s="132"/>
      <c r="O66" s="132"/>
      <c r="P66" s="132"/>
      <c r="Q66" s="132"/>
    </row>
    <row r="67" spans="2:17" ht="15.6">
      <c r="B67" s="106">
        <v>25</v>
      </c>
      <c r="C67" s="105" t="s">
        <v>165</v>
      </c>
      <c r="D67" s="103" t="s">
        <v>136</v>
      </c>
      <c r="E67" s="107" cm="1">
        <f t="array" ref="E67">INDEX(N67:Q67,case_number)</f>
        <v>809.4</v>
      </c>
      <c r="F67" s="107" cm="1">
        <f t="array" aca="1" ref="F67" ca="1">-INDIRECT(sheet_name&amp;"!DZ_gap")</f>
        <v>814.71680625826207</v>
      </c>
      <c r="G67" s="118">
        <f ca="1">(F67-E67)/E67</f>
        <v>6.5688241391921058E-3</v>
      </c>
      <c r="K67" s="106">
        <v>25</v>
      </c>
      <c r="L67" s="105" t="s">
        <v>165</v>
      </c>
      <c r="M67" s="103" t="s">
        <v>136</v>
      </c>
      <c r="N67" s="157">
        <v>1255.7</v>
      </c>
      <c r="O67" s="157">
        <v>809.4</v>
      </c>
      <c r="P67" s="157">
        <v>713.7</v>
      </c>
      <c r="Q67" s="157">
        <v>681.3</v>
      </c>
    </row>
    <row r="68" spans="2:17" ht="15.6">
      <c r="B68" s="106"/>
      <c r="C68" s="103" t="s">
        <v>153</v>
      </c>
      <c r="D68" s="103" t="s">
        <v>152</v>
      </c>
      <c r="E68" s="111" cm="1">
        <f t="array" ref="E68">INDEX(N68:Q68,case_number)</f>
        <v>37149</v>
      </c>
      <c r="F68" s="111" t="s">
        <v>92</v>
      </c>
      <c r="G68" s="111"/>
      <c r="K68" s="106"/>
      <c r="L68" s="103" t="s">
        <v>153</v>
      </c>
      <c r="M68" s="103" t="s">
        <v>152</v>
      </c>
      <c r="N68" s="111">
        <v>37149</v>
      </c>
      <c r="O68" s="111">
        <v>37149</v>
      </c>
      <c r="P68" s="111">
        <v>37149</v>
      </c>
      <c r="Q68" s="111">
        <v>37149</v>
      </c>
    </row>
    <row r="69" spans="2:17" ht="16.8">
      <c r="B69" s="106"/>
      <c r="C69" s="103" t="s">
        <v>151</v>
      </c>
      <c r="D69" s="103" t="s">
        <v>283</v>
      </c>
      <c r="E69" s="114" cm="1">
        <f t="array" ref="E69">INDEX(N69:Q69,case_number)</f>
        <v>124000000</v>
      </c>
      <c r="F69" s="114" cm="1">
        <f t="array" aca="1" ref="F69" ca="1">INDIRECT(sheet_name&amp;"!I_tg")</f>
        <v>123831110</v>
      </c>
      <c r="G69" s="118">
        <f t="shared" ref="G69:G71" ca="1" si="2">(F69-E69)/E69</f>
        <v>-1.3620161290322582E-3</v>
      </c>
      <c r="K69" s="106"/>
      <c r="L69" s="103" t="s">
        <v>151</v>
      </c>
      <c r="M69" s="103" t="s">
        <v>283</v>
      </c>
      <c r="N69" s="114">
        <v>124000000</v>
      </c>
      <c r="O69" s="114">
        <v>124000000</v>
      </c>
      <c r="P69" s="114">
        <v>124000000</v>
      </c>
      <c r="Q69" s="114">
        <v>124000000</v>
      </c>
    </row>
    <row r="70" spans="2:17" ht="15.6">
      <c r="B70" s="106"/>
      <c r="C70" s="103" t="s">
        <v>158</v>
      </c>
      <c r="D70" s="103" t="s">
        <v>152</v>
      </c>
      <c r="E70" s="111" cm="1">
        <f t="array" ref="E70">INDEX(N70:Q70,case_number)</f>
        <v>87000</v>
      </c>
      <c r="F70" s="111" cm="1">
        <f t="array" aca="1" ref="F70" ca="1">INDIRECT(sheet_name&amp;"!flange.A_cf")</f>
        <v>87000</v>
      </c>
      <c r="G70" s="118">
        <f t="shared" ca="1" si="2"/>
        <v>0</v>
      </c>
      <c r="K70" s="106"/>
      <c r="L70" s="103" t="s">
        <v>158</v>
      </c>
      <c r="M70" s="103" t="s">
        <v>152</v>
      </c>
      <c r="N70" s="111">
        <v>87000</v>
      </c>
      <c r="O70" s="111">
        <v>87000</v>
      </c>
      <c r="P70" s="111">
        <v>87000</v>
      </c>
      <c r="Q70" s="111">
        <v>87000</v>
      </c>
    </row>
    <row r="71" spans="2:17" ht="16.8">
      <c r="B71" s="106"/>
      <c r="C71" s="103" t="s">
        <v>157</v>
      </c>
      <c r="D71" s="103" t="s">
        <v>283</v>
      </c>
      <c r="E71" s="114" cm="1">
        <f t="array" ref="E71">INDEX(N71:Q71,case_number)</f>
        <v>290000000</v>
      </c>
      <c r="F71" s="114" cm="1">
        <f t="array" aca="1" ref="F71" ca="1">INDIRECT(sheet_name&amp;"!flange.I_cf")</f>
        <v>290000000</v>
      </c>
      <c r="G71" s="118">
        <f t="shared" ca="1" si="2"/>
        <v>0</v>
      </c>
      <c r="K71" s="106"/>
      <c r="L71" s="103" t="s">
        <v>157</v>
      </c>
      <c r="M71" s="103" t="s">
        <v>283</v>
      </c>
      <c r="N71" s="114">
        <v>290000000</v>
      </c>
      <c r="O71" s="114">
        <v>290000000</v>
      </c>
      <c r="P71" s="114">
        <v>290000000</v>
      </c>
      <c r="Q71" s="114">
        <v>290000000</v>
      </c>
    </row>
    <row r="72" spans="2:17" ht="15.6">
      <c r="B72" s="106">
        <v>26</v>
      </c>
      <c r="C72" s="103" t="s">
        <v>164</v>
      </c>
      <c r="D72" s="103" t="s">
        <v>143</v>
      </c>
      <c r="E72" s="111" cm="1">
        <f t="array" ref="E72">INDEX(N72:Q72,case_number)</f>
        <v>5105</v>
      </c>
      <c r="F72" s="111" cm="1">
        <f t="array" aca="1" ref="F72" ca="1">INDIRECT(sheet_name&amp;"!gap.stiffness")</f>
        <v>5128.5136030147369</v>
      </c>
      <c r="G72" s="118">
        <f ca="1">(F72-E72)/E72</f>
        <v>4.6059947139543336E-3</v>
      </c>
      <c r="K72" s="106">
        <v>26</v>
      </c>
      <c r="L72" s="103" t="s">
        <v>164</v>
      </c>
      <c r="M72" s="103" t="s">
        <v>143</v>
      </c>
      <c r="N72" s="157">
        <v>14770</v>
      </c>
      <c r="O72" s="157">
        <v>5105</v>
      </c>
      <c r="P72" s="157">
        <v>2773</v>
      </c>
      <c r="Q72" s="157">
        <v>1775</v>
      </c>
    </row>
    <row r="73" spans="2:17" ht="15.6">
      <c r="B73" s="106">
        <v>27</v>
      </c>
      <c r="C73" s="103" t="s">
        <v>161</v>
      </c>
      <c r="D73" s="103" t="s">
        <v>143</v>
      </c>
      <c r="E73" s="111" cm="1">
        <f t="array" ref="E73">INDEX(N73:Q73,case_number)</f>
        <v>2045</v>
      </c>
      <c r="F73" s="111" t="s">
        <v>92</v>
      </c>
      <c r="G73" s="111"/>
      <c r="H73" t="s">
        <v>163</v>
      </c>
      <c r="K73" s="106">
        <v>27</v>
      </c>
      <c r="L73" s="103" t="s">
        <v>161</v>
      </c>
      <c r="M73" s="103" t="s">
        <v>143</v>
      </c>
      <c r="N73" s="157">
        <v>4864</v>
      </c>
      <c r="O73" s="157">
        <v>2045</v>
      </c>
      <c r="P73" s="157">
        <v>1081</v>
      </c>
      <c r="Q73" s="157">
        <v>611</v>
      </c>
    </row>
    <row r="74" spans="2:17" ht="15.6">
      <c r="B74" s="106"/>
      <c r="C74" s="103" t="s">
        <v>161</v>
      </c>
      <c r="D74" s="103" t="s">
        <v>143</v>
      </c>
      <c r="E74" s="111" cm="1">
        <f t="array" ref="E74">INDEX(N74:Q74,case_number)</f>
        <v>2220</v>
      </c>
      <c r="F74" s="111" cm="1">
        <f t="array" aca="1" ref="F74" ca="1">INDIRECT(sheet_name&amp;"!gap.k_shell")</f>
        <v>2231.67</v>
      </c>
      <c r="G74" s="118">
        <f ca="1">(F74-E74)/E74</f>
        <v>5.2567567567567896E-3</v>
      </c>
      <c r="H74" t="s">
        <v>162</v>
      </c>
      <c r="K74" s="106"/>
      <c r="L74" s="103" t="s">
        <v>161</v>
      </c>
      <c r="M74" s="103" t="s">
        <v>143</v>
      </c>
      <c r="N74" s="157">
        <v>5230</v>
      </c>
      <c r="O74" s="157">
        <v>2220</v>
      </c>
      <c r="P74" s="157">
        <v>1240</v>
      </c>
      <c r="Q74" s="157">
        <v>800</v>
      </c>
    </row>
    <row r="75" spans="2:17" ht="15.6">
      <c r="B75" s="106"/>
      <c r="C75" s="103" t="s">
        <v>161</v>
      </c>
      <c r="D75" s="103" t="s">
        <v>143</v>
      </c>
      <c r="E75" s="111" cm="1">
        <f t="array" ref="E75">INDEX(N75:Q75,case_number)</f>
        <v>2220</v>
      </c>
      <c r="F75" s="111" cm="1">
        <f t="array" aca="1" ref="F75" ca="1">INDIRECT(sheet_name&amp;"!gap.k_shell")</f>
        <v>2231.67</v>
      </c>
      <c r="G75" s="118">
        <f ca="1">(F75-E75)/E75</f>
        <v>5.2567567567567896E-3</v>
      </c>
      <c r="H75" t="s">
        <v>160</v>
      </c>
      <c r="K75" s="106"/>
      <c r="L75" s="103" t="s">
        <v>161</v>
      </c>
      <c r="M75" s="103" t="s">
        <v>143</v>
      </c>
      <c r="N75" s="157">
        <v>5230</v>
      </c>
      <c r="O75" s="157">
        <v>2220</v>
      </c>
      <c r="P75" s="157">
        <v>1240</v>
      </c>
      <c r="Q75" s="157">
        <v>800</v>
      </c>
    </row>
    <row r="76" spans="2:17" ht="15.6">
      <c r="B76" s="106">
        <v>28</v>
      </c>
      <c r="C76" s="103" t="s">
        <v>159</v>
      </c>
      <c r="D76" s="103" t="s">
        <v>129</v>
      </c>
      <c r="E76" s="109" cm="1">
        <f t="array" ref="E76">INDEX(N76:Q76,case_number)</f>
        <v>2.0939999999999999</v>
      </c>
      <c r="F76" s="109" cm="1">
        <f t="array" aca="1" ref="F76" ca="1">INDIRECT(sheet_name&amp;"!gap.k_fac")</f>
        <v>2.1049278</v>
      </c>
      <c r="G76" s="118">
        <f ca="1">(F76-E76)/E76</f>
        <v>5.2186246418338845E-3</v>
      </c>
      <c r="K76" s="106">
        <v>28</v>
      </c>
      <c r="L76" s="103" t="s">
        <v>159</v>
      </c>
      <c r="M76" s="103" t="s">
        <v>129</v>
      </c>
      <c r="N76" s="157">
        <v>1.8</v>
      </c>
      <c r="O76" s="157">
        <v>2.0939999999999999</v>
      </c>
      <c r="P76" s="157">
        <v>2.5299999999999998</v>
      </c>
      <c r="Q76" s="157">
        <v>2.94</v>
      </c>
    </row>
    <row r="77" spans="2:17" ht="15.6">
      <c r="B77" s="106">
        <v>29</v>
      </c>
      <c r="C77" s="103" t="s">
        <v>156</v>
      </c>
      <c r="D77" s="103" t="s">
        <v>143</v>
      </c>
      <c r="E77" s="107" cm="1">
        <f t="array" ref="E77">INDEX(N77:Q77,case_number)</f>
        <v>100.2</v>
      </c>
      <c r="F77" s="107" cm="1">
        <f t="array" aca="1" ref="F77" ca="1">INDIRECT(sheet_name&amp;"!gap.k_fl")</f>
        <v>99.47</v>
      </c>
      <c r="G77" s="118">
        <f ca="1">(F77-E77)/E77</f>
        <v>-7.2854291417166067E-3</v>
      </c>
      <c r="K77" s="106">
        <v>29</v>
      </c>
      <c r="L77" s="103" t="s">
        <v>156</v>
      </c>
      <c r="M77" s="103" t="s">
        <v>143</v>
      </c>
      <c r="N77" s="157">
        <v>1483.8</v>
      </c>
      <c r="O77" s="157">
        <v>100.2</v>
      </c>
      <c r="P77" s="157">
        <v>20.100000000000001</v>
      </c>
      <c r="Q77" s="157">
        <v>6.4</v>
      </c>
    </row>
    <row r="78" spans="2:17" ht="15.6">
      <c r="B78" s="106">
        <v>30</v>
      </c>
      <c r="C78" s="105" t="s">
        <v>155</v>
      </c>
      <c r="D78" s="103" t="s">
        <v>136</v>
      </c>
      <c r="E78" s="104"/>
      <c r="F78" s="110" t="s">
        <v>92</v>
      </c>
      <c r="G78" s="104"/>
      <c r="H78" t="s">
        <v>154</v>
      </c>
      <c r="K78" s="106">
        <v>30</v>
      </c>
      <c r="L78" s="105" t="s">
        <v>155</v>
      </c>
      <c r="M78" s="103" t="s">
        <v>136</v>
      </c>
      <c r="N78" s="104"/>
      <c r="O78" s="104"/>
      <c r="P78" s="104"/>
      <c r="Q78" s="104"/>
    </row>
    <row r="79" spans="2:17" ht="15.6">
      <c r="B79" s="106">
        <v>31</v>
      </c>
      <c r="C79" s="103" t="s">
        <v>150</v>
      </c>
      <c r="D79" s="103" t="s">
        <v>136</v>
      </c>
      <c r="E79" s="104"/>
      <c r="F79" s="110" t="s">
        <v>92</v>
      </c>
      <c r="G79" s="104"/>
      <c r="H79" t="s">
        <v>154</v>
      </c>
      <c r="K79" s="106">
        <v>31</v>
      </c>
      <c r="L79" s="103" t="s">
        <v>150</v>
      </c>
      <c r="M79" s="103" t="s">
        <v>136</v>
      </c>
      <c r="N79" s="104"/>
      <c r="O79" s="104"/>
      <c r="P79" s="104"/>
      <c r="Q79" s="104"/>
    </row>
    <row r="80" spans="2:17" ht="15.6">
      <c r="B80" s="106"/>
      <c r="C80" s="105" t="s">
        <v>149</v>
      </c>
      <c r="D80" s="103" t="s">
        <v>136</v>
      </c>
      <c r="E80" s="104"/>
      <c r="F80" s="110" t="s">
        <v>92</v>
      </c>
      <c r="G80" s="104"/>
      <c r="H80" t="s">
        <v>154</v>
      </c>
      <c r="K80" s="106"/>
      <c r="L80" s="105" t="s">
        <v>149</v>
      </c>
      <c r="M80" s="103" t="s">
        <v>136</v>
      </c>
      <c r="N80" s="104"/>
      <c r="O80" s="104"/>
      <c r="P80" s="104"/>
      <c r="Q80" s="104"/>
    </row>
    <row r="81" spans="2:17" ht="15.6">
      <c r="B81" s="106">
        <v>32</v>
      </c>
      <c r="C81" s="105" t="s">
        <v>148</v>
      </c>
      <c r="D81" s="103" t="s">
        <v>136</v>
      </c>
      <c r="E81" s="107" cm="1">
        <f t="array" ref="E81">INDEX(N81:Q81,case_number)</f>
        <v>809.4</v>
      </c>
      <c r="F81" s="107" t="s">
        <v>92</v>
      </c>
      <c r="G81" s="107"/>
      <c r="K81" s="106">
        <v>32</v>
      </c>
      <c r="L81" s="105" t="s">
        <v>148</v>
      </c>
      <c r="M81" s="103" t="s">
        <v>136</v>
      </c>
      <c r="N81" s="157">
        <v>1255.7</v>
      </c>
      <c r="O81" s="157">
        <v>809.4</v>
      </c>
      <c r="P81" s="157">
        <v>713.7</v>
      </c>
      <c r="Q81" s="157">
        <v>681.3</v>
      </c>
    </row>
    <row r="82" spans="2:17" ht="15.6">
      <c r="B82" s="106">
        <v>33</v>
      </c>
      <c r="C82" s="103" t="s">
        <v>147</v>
      </c>
      <c r="D82" s="103" t="s">
        <v>136</v>
      </c>
      <c r="E82" s="107" cm="1">
        <f t="array" ref="E82">INDEX(N82:Q82,case_number)</f>
        <v>3595</v>
      </c>
      <c r="F82" s="107" cm="1">
        <f t="array" aca="1" ref="F82" ca="1">INDIRECT(sheet_name&amp;"!point2.Fs")</f>
        <v>3595</v>
      </c>
      <c r="G82" s="118">
        <f ca="1">(F82-E82)/E82</f>
        <v>0</v>
      </c>
      <c r="K82" s="106">
        <v>33</v>
      </c>
      <c r="L82" s="103" t="s">
        <v>147</v>
      </c>
      <c r="M82" s="103" t="s">
        <v>136</v>
      </c>
      <c r="N82" s="107">
        <v>3595</v>
      </c>
      <c r="O82" s="107">
        <v>3595</v>
      </c>
      <c r="P82" s="107">
        <v>3595</v>
      </c>
      <c r="Q82" s="107">
        <v>3595</v>
      </c>
    </row>
    <row r="83" spans="2:17" ht="15.6">
      <c r="B83" s="106">
        <v>34</v>
      </c>
      <c r="C83" s="103" t="s">
        <v>146</v>
      </c>
      <c r="D83" s="103" t="s">
        <v>136</v>
      </c>
      <c r="E83" s="107" cm="1">
        <f t="array" ref="E83">INDEX(N83:Q83,case_number)</f>
        <v>2068.3000000000002</v>
      </c>
      <c r="F83" s="107" cm="1">
        <f t="array" aca="1" ref="F83" ca="1">INDIRECT(sheet_name&amp;"!Z0")</f>
        <v>2068.2520235998149</v>
      </c>
      <c r="G83" s="118">
        <f ca="1">(F83-E83)/E83</f>
        <v>-2.3196054820497279E-5</v>
      </c>
      <c r="H83" t="s">
        <v>134</v>
      </c>
      <c r="K83" s="106">
        <v>34</v>
      </c>
      <c r="L83" s="103" t="s">
        <v>146</v>
      </c>
      <c r="M83" s="103" t="s">
        <v>136</v>
      </c>
      <c r="N83" s="107">
        <v>2068.3000000000002</v>
      </c>
      <c r="O83" s="107">
        <v>2068.3000000000002</v>
      </c>
      <c r="P83" s="107">
        <v>2068.3000000000002</v>
      </c>
      <c r="Q83" s="107">
        <v>2068.3000000000002</v>
      </c>
    </row>
    <row r="84" spans="2:17" ht="15.6">
      <c r="B84" s="106">
        <v>35</v>
      </c>
      <c r="C84" s="103" t="s">
        <v>146</v>
      </c>
      <c r="D84" s="103" t="s">
        <v>136</v>
      </c>
      <c r="E84" s="104"/>
      <c r="F84" s="110" t="s">
        <v>92</v>
      </c>
      <c r="G84" s="104"/>
      <c r="H84" t="s">
        <v>131</v>
      </c>
      <c r="K84" s="106">
        <v>35</v>
      </c>
      <c r="L84" s="103" t="s">
        <v>146</v>
      </c>
      <c r="M84" s="103" t="s">
        <v>136</v>
      </c>
      <c r="N84" s="104"/>
      <c r="O84" s="104"/>
      <c r="P84" s="104"/>
      <c r="Q84" s="104"/>
    </row>
    <row r="85" spans="2:17" ht="15.6">
      <c r="B85" s="106">
        <v>36</v>
      </c>
      <c r="C85" s="105" t="s">
        <v>145</v>
      </c>
      <c r="D85" s="103" t="s">
        <v>129</v>
      </c>
      <c r="E85" s="109" cm="1">
        <f t="array" ref="E85">INDEX(N85:Q85,case_number)</f>
        <v>1.3460000000000001</v>
      </c>
      <c r="F85" s="109" cm="1">
        <f t="array" aca="1" ref="F85" ca="1">INDIRECT(sheet_name&amp;"!stiffness_correction_factor")</f>
        <v>1.3492642056249458</v>
      </c>
      <c r="G85" s="118">
        <f ca="1">(F85-E85)/E85</f>
        <v>2.4251156203162487E-3</v>
      </c>
      <c r="K85" s="106">
        <v>36</v>
      </c>
      <c r="L85" s="105" t="s">
        <v>145</v>
      </c>
      <c r="M85" s="103" t="s">
        <v>129</v>
      </c>
      <c r="N85" s="157">
        <v>2.4590000000000001</v>
      </c>
      <c r="O85" s="157">
        <v>1.3460000000000001</v>
      </c>
      <c r="P85" s="157">
        <v>1.177</v>
      </c>
      <c r="Q85" s="157">
        <v>1.111</v>
      </c>
    </row>
    <row r="86" spans="2:17">
      <c r="B86" s="106"/>
      <c r="C86" s="105" t="s">
        <v>282</v>
      </c>
      <c r="D86" s="103" t="s">
        <v>133</v>
      </c>
      <c r="E86" s="107" cm="1">
        <f t="array" ref="E86">INDEX(N86:Q86,case_number)</f>
        <v>194.1</v>
      </c>
      <c r="F86" s="107" t="s">
        <v>92</v>
      </c>
      <c r="G86" s="118"/>
      <c r="K86" s="106"/>
      <c r="L86" s="105" t="s">
        <v>282</v>
      </c>
      <c r="M86" s="103" t="s">
        <v>133</v>
      </c>
      <c r="N86" s="157">
        <v>194.1</v>
      </c>
      <c r="O86" s="157">
        <v>194.1</v>
      </c>
      <c r="P86" s="157">
        <v>194.1</v>
      </c>
      <c r="Q86" s="157">
        <v>194.1</v>
      </c>
    </row>
    <row r="87" spans="2:17" ht="15.6">
      <c r="B87" s="106">
        <v>37</v>
      </c>
      <c r="C87" s="103" t="s">
        <v>144</v>
      </c>
      <c r="D87" s="103" t="s">
        <v>143</v>
      </c>
      <c r="E87" s="107" cm="1">
        <f t="array" ref="E87">INDEX(N87:Q87,case_number)</f>
        <v>14734.1</v>
      </c>
      <c r="F87" s="107" cm="1">
        <f t="array" aca="1" ref="F87" ca="1">INDIRECT(sheet_name&amp;"!k_seg")</f>
        <v>14683.764999999999</v>
      </c>
      <c r="G87" s="118">
        <f ca="1">(F87-E87)/E87</f>
        <v>-3.4162249475706659E-3</v>
      </c>
      <c r="K87" s="106">
        <v>37</v>
      </c>
      <c r="L87" s="103" t="s">
        <v>144</v>
      </c>
      <c r="M87" s="103" t="s">
        <v>143</v>
      </c>
      <c r="N87" s="157">
        <v>10120.700000000001</v>
      </c>
      <c r="O87" s="157">
        <v>14734.1</v>
      </c>
      <c r="P87" s="157">
        <v>15651.5</v>
      </c>
      <c r="Q87" s="157">
        <v>15956.9</v>
      </c>
    </row>
    <row r="88" spans="2:17" ht="15.6">
      <c r="B88" s="106">
        <v>38</v>
      </c>
      <c r="C88" s="103" t="s">
        <v>142</v>
      </c>
      <c r="D88" s="103" t="s">
        <v>136</v>
      </c>
      <c r="E88" s="111" cm="1">
        <f t="array" ref="E88">INDEX(N88:Q88,case_number)</f>
        <v>1259</v>
      </c>
      <c r="F88" s="111" cm="1">
        <f t="array" aca="1" ref="F88" ca="1">ROUND(INDIRECT(sheet_name&amp;"!Z2_tilde"),0)</f>
        <v>1254</v>
      </c>
      <c r="G88" s="118">
        <f ca="1">(F88-E88)/E88</f>
        <v>-3.9714058776806989E-3</v>
      </c>
      <c r="K88" s="106">
        <v>38</v>
      </c>
      <c r="L88" s="103" t="s">
        <v>142</v>
      </c>
      <c r="M88" s="103" t="s">
        <v>136</v>
      </c>
      <c r="N88" s="157">
        <v>813</v>
      </c>
      <c r="O88" s="157">
        <v>1259</v>
      </c>
      <c r="P88" s="157">
        <v>1355</v>
      </c>
      <c r="Q88" s="157">
        <v>1387</v>
      </c>
    </row>
    <row r="89" spans="2:17">
      <c r="B89" s="106">
        <v>39</v>
      </c>
      <c r="C89" s="103" t="s">
        <v>1</v>
      </c>
      <c r="D89" s="103" t="s">
        <v>133</v>
      </c>
      <c r="E89" s="109" cm="1">
        <f t="array" ref="E89">INDEX(N89:Q89,case_number)</f>
        <v>0.44</v>
      </c>
      <c r="F89" s="109" cm="1">
        <f t="array" aca="1" ref="F89" ca="1">INDIRECT(sheet_name&amp;"!u")</f>
        <v>0.44</v>
      </c>
      <c r="G89" s="118">
        <f ca="1">(F89-E89)/E89</f>
        <v>0</v>
      </c>
      <c r="H89" t="s">
        <v>134</v>
      </c>
      <c r="K89" s="106">
        <v>39</v>
      </c>
      <c r="L89" s="103" t="s">
        <v>1</v>
      </c>
      <c r="M89" s="103" t="s">
        <v>133</v>
      </c>
      <c r="N89" s="157">
        <v>0.41399999999999998</v>
      </c>
      <c r="O89" s="157">
        <v>0.44</v>
      </c>
      <c r="P89" s="157">
        <v>0.44600000000000001</v>
      </c>
      <c r="Q89" s="157">
        <v>0.44800000000000001</v>
      </c>
    </row>
    <row r="90" spans="2:17">
      <c r="B90" s="106">
        <v>40</v>
      </c>
      <c r="C90" s="103" t="s">
        <v>1</v>
      </c>
      <c r="D90" s="103" t="s">
        <v>133</v>
      </c>
      <c r="E90" s="104"/>
      <c r="F90" s="104"/>
      <c r="G90" s="104"/>
      <c r="H90" t="s">
        <v>131</v>
      </c>
      <c r="K90" s="106">
        <v>40</v>
      </c>
      <c r="L90" s="103" t="s">
        <v>1</v>
      </c>
      <c r="M90" s="103" t="s">
        <v>133</v>
      </c>
      <c r="N90" s="104"/>
      <c r="O90" s="104"/>
      <c r="P90" s="104"/>
      <c r="Q90" s="104"/>
    </row>
    <row r="91" spans="2:17" ht="15.6">
      <c r="B91" s="106"/>
      <c r="C91" s="103" t="s">
        <v>141</v>
      </c>
      <c r="D91" s="103" t="s">
        <v>136</v>
      </c>
      <c r="E91" s="110" cm="1">
        <f t="array" ref="E91">INDEX(N91:Q91,case_number)</f>
        <v>14795</v>
      </c>
      <c r="F91" s="110" t="s">
        <v>92</v>
      </c>
      <c r="G91" s="110"/>
      <c r="K91" s="106"/>
      <c r="L91" s="103" t="s">
        <v>141</v>
      </c>
      <c r="M91" s="103" t="s">
        <v>136</v>
      </c>
      <c r="N91" s="110">
        <v>14795</v>
      </c>
      <c r="O91" s="110">
        <v>14795</v>
      </c>
      <c r="P91" s="110">
        <v>14795</v>
      </c>
      <c r="Q91" s="110">
        <v>14795</v>
      </c>
    </row>
    <row r="92" spans="2:17" ht="15.6">
      <c r="B92" s="106">
        <v>41</v>
      </c>
      <c r="C92" s="105" t="s">
        <v>140</v>
      </c>
      <c r="D92" s="103" t="s">
        <v>136</v>
      </c>
      <c r="E92" s="107" cm="1">
        <f t="array" ref="E92">INDEX(N92:Q92,case_number)</f>
        <v>-123.3</v>
      </c>
      <c r="F92" s="107" cm="1">
        <f t="array" aca="1" ref="F92" ca="1">INDIRECT(sheet_name&amp;"!Z_dw")</f>
        <v>-123.29166666666667</v>
      </c>
      <c r="G92" s="118">
        <f ca="1">(F92-E92)/E92</f>
        <v>-6.7585834009130201E-5</v>
      </c>
      <c r="K92" s="106">
        <v>41</v>
      </c>
      <c r="L92" s="105" t="s">
        <v>140</v>
      </c>
      <c r="M92" s="103" t="s">
        <v>136</v>
      </c>
      <c r="N92" s="107">
        <v>-123.3</v>
      </c>
      <c r="O92" s="107">
        <v>-123.3</v>
      </c>
      <c r="P92" s="107">
        <v>-123.3</v>
      </c>
      <c r="Q92" s="107">
        <v>-123.3</v>
      </c>
    </row>
    <row r="93" spans="2:17">
      <c r="B93" s="106">
        <v>42</v>
      </c>
      <c r="D93" s="103"/>
      <c r="E93" s="104"/>
      <c r="F93" s="104"/>
      <c r="G93" s="104"/>
      <c r="K93" s="106">
        <v>42</v>
      </c>
      <c r="M93" s="103"/>
      <c r="N93" s="104"/>
      <c r="O93" s="104"/>
      <c r="P93" s="104"/>
      <c r="Q93" s="104"/>
    </row>
    <row r="94" spans="2:17" ht="15.6">
      <c r="B94" s="106">
        <v>43</v>
      </c>
      <c r="C94" s="103" t="s">
        <v>139</v>
      </c>
      <c r="D94" s="103" t="s">
        <v>136</v>
      </c>
      <c r="E94" s="107" cm="1">
        <f t="array" ref="E94">INDEX(N94:Q94,case_number)</f>
        <v>-932.7</v>
      </c>
      <c r="F94" s="107" cm="1">
        <f t="array" aca="1" ref="F94" ca="1">INDIRECT(sheet_name&amp;"!point4.Z")</f>
        <v>-938.0084729249287</v>
      </c>
      <c r="G94" s="118">
        <f ca="1">(F94-E94)/E94</f>
        <v>5.6915116596211544E-3</v>
      </c>
      <c r="K94" s="106">
        <v>43</v>
      </c>
      <c r="L94" s="103" t="s">
        <v>139</v>
      </c>
      <c r="M94" s="103" t="s">
        <v>136</v>
      </c>
      <c r="N94" s="157">
        <v>-1379</v>
      </c>
      <c r="O94" s="157">
        <v>-932.7</v>
      </c>
      <c r="P94" s="157">
        <v>-837</v>
      </c>
      <c r="Q94" s="157">
        <v>-804.6</v>
      </c>
    </row>
    <row r="95" spans="2:17" ht="15.6">
      <c r="B95" s="106">
        <v>44</v>
      </c>
      <c r="C95" s="105" t="s">
        <v>138</v>
      </c>
      <c r="D95" s="103" t="s">
        <v>129</v>
      </c>
      <c r="E95" s="109" cm="1">
        <f t="array" ref="E95">INDEX(N95:Q95,case_number)</f>
        <v>0.1</v>
      </c>
      <c r="F95" s="109" cm="1">
        <f t="array" aca="1" ref="F95" ca="1">INDIRECT(sheet_name&amp;"!true_force_initial_slope")</f>
        <v>9.9295968048217095E-2</v>
      </c>
      <c r="G95" s="118">
        <f ca="1">(F95-E95)/E95</f>
        <v>-7.0403195178291023E-3</v>
      </c>
      <c r="H95" s="147"/>
      <c r="K95" s="106">
        <v>44</v>
      </c>
      <c r="L95" s="105" t="s">
        <v>138</v>
      </c>
      <c r="M95" s="103" t="s">
        <v>129</v>
      </c>
      <c r="N95" s="157">
        <v>0.106</v>
      </c>
      <c r="O95" s="157">
        <v>0.1</v>
      </c>
      <c r="P95" s="157">
        <v>9.6000000000000002E-2</v>
      </c>
      <c r="Q95" s="157">
        <v>9.4E-2</v>
      </c>
    </row>
    <row r="96" spans="2:17" ht="15.6">
      <c r="B96" s="106">
        <v>45</v>
      </c>
      <c r="C96" s="103" t="s">
        <v>137</v>
      </c>
      <c r="D96" s="103" t="s">
        <v>136</v>
      </c>
      <c r="E96" s="108" cm="1">
        <f t="array" ref="E96">INDEX(N96:Q96,case_number)</f>
        <v>2835.69</v>
      </c>
      <c r="F96" s="108" cm="1">
        <f t="array" aca="1" ref="F96" ca="1">INDIRECT(sheet_name&amp;"!point4.Fs")</f>
        <v>2837.4035987746011</v>
      </c>
      <c r="G96" s="118">
        <f ca="1">(F96-E96)/E96</f>
        <v>6.0429693464412397E-4</v>
      </c>
      <c r="K96" s="106">
        <v>45</v>
      </c>
      <c r="L96" s="103" t="s">
        <v>137</v>
      </c>
      <c r="M96" s="103" t="s">
        <v>136</v>
      </c>
      <c r="N96" s="157">
        <v>2809.39</v>
      </c>
      <c r="O96" s="157">
        <v>2835.69</v>
      </c>
      <c r="P96" s="157">
        <v>2841.61</v>
      </c>
      <c r="Q96" s="157">
        <v>2844</v>
      </c>
    </row>
    <row r="97" spans="2:17" ht="15.6">
      <c r="B97" s="106">
        <v>46</v>
      </c>
      <c r="C97" s="105" t="s">
        <v>135</v>
      </c>
      <c r="D97" s="103" t="s">
        <v>129</v>
      </c>
      <c r="E97" s="104"/>
      <c r="F97" s="104"/>
      <c r="G97" s="104"/>
      <c r="H97" t="s">
        <v>134</v>
      </c>
      <c r="K97" s="106">
        <v>46</v>
      </c>
      <c r="L97" s="105" t="s">
        <v>135</v>
      </c>
      <c r="M97" s="103" t="s">
        <v>129</v>
      </c>
      <c r="N97" s="104"/>
      <c r="O97" s="104"/>
      <c r="P97" s="104"/>
      <c r="Q97" s="104"/>
    </row>
    <row r="98" spans="2:17" ht="15.6">
      <c r="B98" s="106">
        <v>47</v>
      </c>
      <c r="C98" s="105" t="s">
        <v>135</v>
      </c>
      <c r="D98" s="103" t="s">
        <v>129</v>
      </c>
      <c r="E98" s="104"/>
      <c r="F98" s="104"/>
      <c r="G98" s="104"/>
      <c r="H98" t="s">
        <v>131</v>
      </c>
      <c r="K98" s="106">
        <v>47</v>
      </c>
      <c r="L98" s="105" t="s">
        <v>135</v>
      </c>
      <c r="M98" s="103" t="s">
        <v>129</v>
      </c>
      <c r="N98" s="104"/>
      <c r="O98" s="104"/>
      <c r="P98" s="104"/>
      <c r="Q98" s="104"/>
    </row>
    <row r="99" spans="2:17" ht="15.6">
      <c r="B99" s="106">
        <v>48</v>
      </c>
      <c r="C99" s="105" t="s">
        <v>132</v>
      </c>
      <c r="D99" s="103" t="s">
        <v>127</v>
      </c>
      <c r="E99" s="132"/>
      <c r="F99" s="132"/>
      <c r="G99" s="132"/>
      <c r="H99" t="s">
        <v>281</v>
      </c>
      <c r="K99" s="106">
        <v>48</v>
      </c>
      <c r="L99" s="105" t="s">
        <v>132</v>
      </c>
      <c r="M99" s="103" t="s">
        <v>127</v>
      </c>
      <c r="N99" s="132"/>
      <c r="O99" s="132"/>
      <c r="P99" s="132"/>
      <c r="Q99" s="132"/>
    </row>
    <row r="100" spans="2:17">
      <c r="B100" s="106">
        <v>49</v>
      </c>
      <c r="C100" s="105" t="s">
        <v>2</v>
      </c>
      <c r="D100" s="103" t="s">
        <v>133</v>
      </c>
      <c r="E100" s="107" cm="1">
        <f t="array" ref="E100">INDEX(N100:Q100,case_number)</f>
        <v>112.8</v>
      </c>
      <c r="F100" s="107" cm="1">
        <f t="array" aca="1" ref="F100" ca="1">INDIRECT(sheet_name&amp;"!a_star")</f>
        <v>112.77695050276699</v>
      </c>
      <c r="G100" s="118">
        <f ca="1">(F100-E100)/E100</f>
        <v>-2.0433951447698171E-4</v>
      </c>
      <c r="K100" s="106">
        <v>49</v>
      </c>
      <c r="L100" s="105" t="s">
        <v>2</v>
      </c>
      <c r="M100" s="103" t="s">
        <v>133</v>
      </c>
      <c r="N100" s="107">
        <v>112.8</v>
      </c>
      <c r="O100" s="107">
        <v>112.8</v>
      </c>
      <c r="P100" s="107">
        <v>112.8</v>
      </c>
      <c r="Q100" s="107">
        <v>112.8</v>
      </c>
    </row>
    <row r="101" spans="2:17" ht="15.6">
      <c r="B101" s="106"/>
      <c r="C101" s="105" t="s">
        <v>279</v>
      </c>
      <c r="D101" s="103" t="s">
        <v>278</v>
      </c>
      <c r="E101" s="114" cm="1">
        <f t="array" ref="E101">INDEX(N101:Q101,case_number)</f>
        <v>1.6600000000000001E-9</v>
      </c>
      <c r="F101" s="114" cm="1">
        <f t="array" aca="1" ref="F101" ca="1">ROUND(1/(INDIRECT(sheet_name&amp;"!bolt.bending_stiffness")*1000000),11)</f>
        <v>1.6600000000000001E-9</v>
      </c>
      <c r="G101" s="118">
        <f ca="1">(F101-E101)/E101</f>
        <v>0</v>
      </c>
      <c r="H101" t="s">
        <v>280</v>
      </c>
      <c r="K101" s="106"/>
      <c r="L101" s="105" t="s">
        <v>279</v>
      </c>
      <c r="M101" s="103" t="s">
        <v>278</v>
      </c>
      <c r="N101" s="114">
        <v>1.6600000000000001E-9</v>
      </c>
      <c r="O101" s="114">
        <v>1.6600000000000001E-9</v>
      </c>
      <c r="P101" s="114">
        <v>1.6600000000000001E-9</v>
      </c>
      <c r="Q101" s="114">
        <v>1.6600000000000001E-9</v>
      </c>
    </row>
    <row r="102" spans="2:17" ht="15.6">
      <c r="B102" s="106">
        <v>50</v>
      </c>
      <c r="C102" s="105" t="s">
        <v>132</v>
      </c>
      <c r="D102" s="103" t="s">
        <v>127</v>
      </c>
      <c r="E102" s="132"/>
      <c r="F102" s="132"/>
      <c r="G102" s="132"/>
      <c r="H102" t="s">
        <v>277</v>
      </c>
      <c r="K102" s="106">
        <v>50</v>
      </c>
      <c r="L102" s="105" t="s">
        <v>132</v>
      </c>
      <c r="M102" s="103" t="s">
        <v>127</v>
      </c>
      <c r="N102" s="132"/>
      <c r="O102" s="132"/>
      <c r="P102" s="132"/>
      <c r="Q102" s="132"/>
    </row>
    <row r="103" spans="2:17" ht="15.6">
      <c r="B103" s="106">
        <v>51</v>
      </c>
      <c r="C103" s="105" t="s">
        <v>276</v>
      </c>
      <c r="D103" s="103" t="s">
        <v>129</v>
      </c>
      <c r="E103" s="132"/>
      <c r="F103" s="132"/>
      <c r="G103" s="132"/>
      <c r="H103" t="s">
        <v>275</v>
      </c>
      <c r="K103" s="106">
        <v>51</v>
      </c>
      <c r="L103" s="105" t="s">
        <v>276</v>
      </c>
      <c r="M103" s="103" t="s">
        <v>129</v>
      </c>
      <c r="N103" s="132"/>
      <c r="O103" s="132"/>
      <c r="P103" s="132"/>
      <c r="Q103" s="132"/>
    </row>
    <row r="104" spans="2:17" ht="15.6">
      <c r="B104" s="106">
        <v>52</v>
      </c>
      <c r="C104" s="105" t="s">
        <v>274</v>
      </c>
      <c r="D104" s="103" t="s">
        <v>129</v>
      </c>
      <c r="E104" s="132"/>
      <c r="F104" s="132"/>
      <c r="G104" s="132"/>
      <c r="H104" t="s">
        <v>275</v>
      </c>
      <c r="K104" s="106">
        <v>52</v>
      </c>
      <c r="L104" s="105" t="s">
        <v>274</v>
      </c>
      <c r="M104" s="103" t="s">
        <v>129</v>
      </c>
      <c r="N104" s="132"/>
      <c r="O104" s="132"/>
      <c r="P104" s="132"/>
      <c r="Q104" s="132"/>
    </row>
    <row r="105" spans="2:17" ht="15.6">
      <c r="B105" s="106">
        <v>53</v>
      </c>
      <c r="C105" s="105" t="s">
        <v>130</v>
      </c>
      <c r="D105" s="103" t="s">
        <v>129</v>
      </c>
      <c r="E105" s="109" cm="1">
        <f t="array" ref="E105">INDEX(N105:Q105,case_number)</f>
        <v>0.52500000000000002</v>
      </c>
      <c r="F105" s="109" cm="1">
        <f t="array" aca="1" ref="F105" ca="1">INDIRECT(sheet_name&amp;"!true_moment_initial_slope")</f>
        <v>0.52365201564633312</v>
      </c>
      <c r="G105" s="118">
        <f ca="1">(F105-E105)/E105</f>
        <v>-2.5675892450798053E-3</v>
      </c>
      <c r="K105" s="106">
        <v>53</v>
      </c>
      <c r="L105" s="105" t="s">
        <v>130</v>
      </c>
      <c r="M105" s="103" t="s">
        <v>129</v>
      </c>
      <c r="N105" s="157">
        <v>0.44800000000000001</v>
      </c>
      <c r="O105" s="157">
        <v>0.52500000000000002</v>
      </c>
      <c r="P105" s="157">
        <v>0.54600000000000004</v>
      </c>
      <c r="Q105" s="157">
        <v>0.55300000000000005</v>
      </c>
    </row>
    <row r="106" spans="2:17" ht="15.6">
      <c r="B106" s="106">
        <v>54</v>
      </c>
      <c r="C106" s="105" t="s">
        <v>128</v>
      </c>
      <c r="D106" s="103" t="s">
        <v>127</v>
      </c>
      <c r="E106" s="108" cm="1">
        <f t="array" ref="E106">INDEX(N106:Q106,case_number)</f>
        <v>-238.99</v>
      </c>
      <c r="F106" s="108" cm="1">
        <f t="array" aca="1" ref="F106" ca="1">INDIRECT(sheet_name&amp;"!point4.Ms")</f>
        <v>-229.97418161507545</v>
      </c>
      <c r="G106" s="118">
        <f ca="1">(F106-E106)/E106</f>
        <v>-3.7724667914659851E-2</v>
      </c>
      <c r="K106" s="106">
        <v>54</v>
      </c>
      <c r="L106" s="105" t="s">
        <v>128</v>
      </c>
      <c r="M106" s="103" t="s">
        <v>127</v>
      </c>
      <c r="N106" s="157">
        <v>-295.83</v>
      </c>
      <c r="O106" s="157">
        <v>-238.99</v>
      </c>
      <c r="P106" s="157">
        <v>-225.1</v>
      </c>
      <c r="Q106" s="157">
        <v>-220.46</v>
      </c>
    </row>
  </sheetData>
  <conditionalFormatting sqref="G29:G31">
    <cfRule type="cellIs" dxfId="12" priority="19" operator="notBetween">
      <formula>-0.001</formula>
      <formula>0.001</formula>
    </cfRule>
  </conditionalFormatting>
  <conditionalFormatting sqref="G36:G38">
    <cfRule type="cellIs" dxfId="11" priority="18" operator="notBetween">
      <formula>-0.001</formula>
      <formula>0.001</formula>
    </cfRule>
  </conditionalFormatting>
  <conditionalFormatting sqref="G48:G53">
    <cfRule type="cellIs" dxfId="10" priority="16" operator="notBetween">
      <formula>-0.001</formula>
      <formula>0.001</formula>
    </cfRule>
  </conditionalFormatting>
  <conditionalFormatting sqref="G60:G61">
    <cfRule type="cellIs" dxfId="9" priority="3" operator="notBetween">
      <formula>-0.001</formula>
      <formula>0.001</formula>
    </cfRule>
  </conditionalFormatting>
  <conditionalFormatting sqref="G67">
    <cfRule type="cellIs" dxfId="8" priority="15" operator="notBetween">
      <formula>-0.001</formula>
      <formula>0.001</formula>
    </cfRule>
  </conditionalFormatting>
  <conditionalFormatting sqref="G69:G72">
    <cfRule type="cellIs" dxfId="7" priority="14" operator="notBetween">
      <formula>-0.001</formula>
      <formula>0.001</formula>
    </cfRule>
  </conditionalFormatting>
  <conditionalFormatting sqref="G74:G77">
    <cfRule type="cellIs" dxfId="6" priority="12" operator="notBetween">
      <formula>-0.001</formula>
      <formula>0.001</formula>
    </cfRule>
  </conditionalFormatting>
  <conditionalFormatting sqref="G82:G83">
    <cfRule type="cellIs" dxfId="5" priority="11" operator="notBetween">
      <formula>-0.001</formula>
      <formula>0.001</formula>
    </cfRule>
  </conditionalFormatting>
  <conditionalFormatting sqref="G85:G89">
    <cfRule type="cellIs" dxfId="4" priority="10" operator="notBetween">
      <formula>-0.001</formula>
      <formula>0.001</formula>
    </cfRule>
  </conditionalFormatting>
  <conditionalFormatting sqref="G92">
    <cfRule type="cellIs" dxfId="3" priority="9" operator="notBetween">
      <formula>-0.001</formula>
      <formula>0.001</formula>
    </cfRule>
  </conditionalFormatting>
  <conditionalFormatting sqref="G94:G96">
    <cfRule type="cellIs" dxfId="2" priority="8" operator="notBetween">
      <formula>-0.001</formula>
      <formula>0.001</formula>
    </cfRule>
  </conditionalFormatting>
  <conditionalFormatting sqref="G100:G101">
    <cfRule type="cellIs" dxfId="1" priority="7" operator="notBetween">
      <formula>-0.001</formula>
      <formula>0.001</formula>
    </cfRule>
  </conditionalFormatting>
  <conditionalFormatting sqref="G105:G106">
    <cfRule type="cellIs" dxfId="0" priority="6" operator="notBetween">
      <formula>-0.001</formula>
      <formula>0.001</formula>
    </cfRule>
  </conditionalFormatting>
  <dataValidations count="1">
    <dataValidation type="list" allowBlank="1" showInputMessage="1" showErrorMessage="1" sqref="G21" xr:uid="{FD762429-1B9E-40D5-A07D-E5A7440A590E}">
      <formula1>$N$48:$Q$48</formula1>
    </dataValidation>
  </dataValidations>
  <pageMargins left="0.7" right="0.7" top="0.78740157499999996" bottom="0.78740157499999996" header="0.3" footer="0.3"/>
  <pageSetup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5A98ECA1EC044BB77E0D7F6ADEF7BC" ma:contentTypeVersion="18" ma:contentTypeDescription="Crear nuevo documento." ma:contentTypeScope="" ma:versionID="5e88349ac6f5efd4674595e2a92e1fa9">
  <xsd:schema xmlns:xsd="http://www.w3.org/2001/XMLSchema" xmlns:xs="http://www.w3.org/2001/XMLSchema" xmlns:p="http://schemas.microsoft.com/office/2006/metadata/properties" xmlns:ns3="2278e7f3-5df8-4100-b836-5320443b7544" xmlns:ns4="3fb9cbd1-4a98-4945-a235-2d8a3d5ec2be" targetNamespace="http://schemas.microsoft.com/office/2006/metadata/properties" ma:root="true" ma:fieldsID="bde21b231255bb48ab8a6ec7dd561648" ns3:_="" ns4:_="">
    <xsd:import namespace="2278e7f3-5df8-4100-b836-5320443b7544"/>
    <xsd:import namespace="3fb9cbd1-4a98-4945-a235-2d8a3d5ec2b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78e7f3-5df8-4100-b836-5320443b7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b9cbd1-4a98-4945-a235-2d8a3d5ec2b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278e7f3-5df8-4100-b836-5320443b7544" xsi:nil="true"/>
  </documentManagement>
</p:properties>
</file>

<file path=customXml/itemProps1.xml><?xml version="1.0" encoding="utf-8"?>
<ds:datastoreItem xmlns:ds="http://schemas.openxmlformats.org/officeDocument/2006/customXml" ds:itemID="{52E10DE4-EB42-4EC5-8AEE-EE77FE7979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7863D2-B6F1-4C67-B9E9-1F3A9276C4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78e7f3-5df8-4100-b836-5320443b7544"/>
    <ds:schemaRef ds:uri="3fb9cbd1-4a98-4945-a235-2d8a3d5ec2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3A318F-BD98-4749-9B6A-DFC991AC8E75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http://purl.org/dc/dcmitype/"/>
    <ds:schemaRef ds:uri="http://purl.org/dc/elements/1.1/"/>
    <ds:schemaRef ds:uri="http://schemas.microsoft.com/office/infopath/2007/PartnerControls"/>
    <ds:schemaRef ds:uri="3fb9cbd1-4a98-4945-a235-2d8a3d5ec2be"/>
    <ds:schemaRef ds:uri="2278e7f3-5df8-4100-b836-5320443b754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295</vt:i4>
      </vt:variant>
    </vt:vector>
  </HeadingPairs>
  <TitlesOfParts>
    <vt:vector size="300" baseType="lpstr">
      <vt:lpstr>Gap30deg</vt:lpstr>
      <vt:lpstr>Gap60deg</vt:lpstr>
      <vt:lpstr>Gap90deg</vt:lpstr>
      <vt:lpstr>Gap120deg</vt:lpstr>
      <vt:lpstr>AMD1</vt:lpstr>
      <vt:lpstr>Gap120deg!a</vt:lpstr>
      <vt:lpstr>Gap30deg!a</vt:lpstr>
      <vt:lpstr>Gap60deg!a</vt:lpstr>
      <vt:lpstr>Gap90deg!a</vt:lpstr>
      <vt:lpstr>Gap120deg!a_prime</vt:lpstr>
      <vt:lpstr>Gap30deg!a_prime</vt:lpstr>
      <vt:lpstr>Gap60deg!a_prime</vt:lpstr>
      <vt:lpstr>Gap90deg!a_prime</vt:lpstr>
      <vt:lpstr>Gap120deg!a_star</vt:lpstr>
      <vt:lpstr>Gap30deg!a_star</vt:lpstr>
      <vt:lpstr>Gap60deg!a_star</vt:lpstr>
      <vt:lpstr>Gap90deg!a_star</vt:lpstr>
      <vt:lpstr>Gap120deg!b</vt:lpstr>
      <vt:lpstr>Gap30deg!b</vt:lpstr>
      <vt:lpstr>Gap60deg!b</vt:lpstr>
      <vt:lpstr>Gap90deg!b</vt:lpstr>
      <vt:lpstr>Gap120deg!bolt.As</vt:lpstr>
      <vt:lpstr>Gap30deg!bolt.As</vt:lpstr>
      <vt:lpstr>Gap60deg!bolt.As</vt:lpstr>
      <vt:lpstr>Gap90deg!bolt.As</vt:lpstr>
      <vt:lpstr>Gap120deg!bolt.axial_stiffness</vt:lpstr>
      <vt:lpstr>Gap30deg!bolt.axial_stiffness</vt:lpstr>
      <vt:lpstr>Gap60deg!bolt.axial_stiffness</vt:lpstr>
      <vt:lpstr>Gap90deg!bolt.axial_stiffness</vt:lpstr>
      <vt:lpstr>Gap120deg!bolt.bending_stiffness</vt:lpstr>
      <vt:lpstr>Gap30deg!bolt.bending_stiffness</vt:lpstr>
      <vt:lpstr>Gap60deg!bolt.bending_stiffness</vt:lpstr>
      <vt:lpstr>Gap90deg!bolt.bending_stiffness</vt:lpstr>
      <vt:lpstr>Gap120deg!bolt.Dn</vt:lpstr>
      <vt:lpstr>Gap30deg!bolt.Dn</vt:lpstr>
      <vt:lpstr>Gap60deg!bolt.Dn</vt:lpstr>
      <vt:lpstr>Gap90deg!bolt.Dn</vt:lpstr>
      <vt:lpstr>Gap120deg!bolt.Dsh</vt:lpstr>
      <vt:lpstr>Gap30deg!bolt.Dsh</vt:lpstr>
      <vt:lpstr>Gap60deg!bolt.Dsh</vt:lpstr>
      <vt:lpstr>Gap90deg!bolt.Dsh</vt:lpstr>
      <vt:lpstr>Gap120deg!bolt.E</vt:lpstr>
      <vt:lpstr>Gap30deg!bolt.E</vt:lpstr>
      <vt:lpstr>Gap60deg!bolt.E</vt:lpstr>
      <vt:lpstr>Gap90deg!bolt.E</vt:lpstr>
      <vt:lpstr>Gap120deg!bolt.fu</vt:lpstr>
      <vt:lpstr>Gap30deg!bolt.fu</vt:lpstr>
      <vt:lpstr>Gap60deg!bolt.fu</vt:lpstr>
      <vt:lpstr>Gap90deg!bolt.fu</vt:lpstr>
      <vt:lpstr>Gap120deg!bolt.fy</vt:lpstr>
      <vt:lpstr>Gap30deg!bolt.fy</vt:lpstr>
      <vt:lpstr>Gap60deg!bolt.fy</vt:lpstr>
      <vt:lpstr>Gap90deg!bolt.fy</vt:lpstr>
      <vt:lpstr>Gap120deg!bolt.Lsh</vt:lpstr>
      <vt:lpstr>Gap30deg!bolt.Lsh</vt:lpstr>
      <vt:lpstr>Gap60deg!bolt.Lsh</vt:lpstr>
      <vt:lpstr>Gap90deg!bolt.Lsh</vt:lpstr>
      <vt:lpstr>Gap120deg!bolt.pitch</vt:lpstr>
      <vt:lpstr>Gap30deg!bolt.pitch</vt:lpstr>
      <vt:lpstr>Gap60deg!bolt.pitch</vt:lpstr>
      <vt:lpstr>Gap90deg!bolt.pitch</vt:lpstr>
      <vt:lpstr>Gap120deg!bolt.pretension</vt:lpstr>
      <vt:lpstr>Gap30deg!bolt.pretension</vt:lpstr>
      <vt:lpstr>Gap60deg!bolt.pretension</vt:lpstr>
      <vt:lpstr>Gap90deg!bolt.pretension</vt:lpstr>
      <vt:lpstr>Gap120deg!bolt.size</vt:lpstr>
      <vt:lpstr>Gap30deg!bolt.size</vt:lpstr>
      <vt:lpstr>Gap60deg!bolt.size</vt:lpstr>
      <vt:lpstr>Gap90deg!bolt.size</vt:lpstr>
      <vt:lpstr>'AMD1'!case_number</vt:lpstr>
      <vt:lpstr>Gap120deg!clamped_parts_stiffness</vt:lpstr>
      <vt:lpstr>Gap30deg!clamped_parts_stiffness</vt:lpstr>
      <vt:lpstr>Gap60deg!clamped_parts_stiffness</vt:lpstr>
      <vt:lpstr>Gap90deg!clamped_parts_stiffness</vt:lpstr>
      <vt:lpstr>Gap120deg!dataseries.Fs</vt:lpstr>
      <vt:lpstr>Gap30deg!dataseries.Fs</vt:lpstr>
      <vt:lpstr>Gap60deg!dataseries.Fs</vt:lpstr>
      <vt:lpstr>Gap90deg!dataseries.Fs</vt:lpstr>
      <vt:lpstr>Gap120deg!dataseries.Ms</vt:lpstr>
      <vt:lpstr>Gap30deg!dataseries.Ms</vt:lpstr>
      <vt:lpstr>Gap60deg!dataseries.Ms</vt:lpstr>
      <vt:lpstr>Gap90deg!dataseries.Ms</vt:lpstr>
      <vt:lpstr>Gap120deg!dataseries.Z</vt:lpstr>
      <vt:lpstr>Gap30deg!dataseries.Z</vt:lpstr>
      <vt:lpstr>Gap60deg!dataseries.Z</vt:lpstr>
      <vt:lpstr>Gap90deg!dataseries.Z</vt:lpstr>
      <vt:lpstr>Gap120deg!Do</vt:lpstr>
      <vt:lpstr>Gap30deg!Do</vt:lpstr>
      <vt:lpstr>Gap60deg!Do</vt:lpstr>
      <vt:lpstr>Gap90deg!Do</vt:lpstr>
      <vt:lpstr>Gap120deg!Dw</vt:lpstr>
      <vt:lpstr>Gap30deg!Dw</vt:lpstr>
      <vt:lpstr>Gap60deg!Dw</vt:lpstr>
      <vt:lpstr>Gap90deg!Dw</vt:lpstr>
      <vt:lpstr>Gap120deg!DZ_gap</vt:lpstr>
      <vt:lpstr>Gap30deg!DZ_gap</vt:lpstr>
      <vt:lpstr>Gap60deg!DZ_gap</vt:lpstr>
      <vt:lpstr>Gap90deg!DZ_gap</vt:lpstr>
      <vt:lpstr>Gap120deg!E_mod</vt:lpstr>
      <vt:lpstr>Gap30deg!E_mod</vt:lpstr>
      <vt:lpstr>Gap60deg!E_mod</vt:lpstr>
      <vt:lpstr>Gap90deg!E_mod</vt:lpstr>
      <vt:lpstr>Gap120deg!flange.A_cf</vt:lpstr>
      <vt:lpstr>Gap30deg!flange.A_cf</vt:lpstr>
      <vt:lpstr>Gap60deg!flange.A_cf</vt:lpstr>
      <vt:lpstr>Gap90deg!flange.A_cf</vt:lpstr>
      <vt:lpstr>Gap120deg!flange.I_cf</vt:lpstr>
      <vt:lpstr>Gap30deg!flange.I_cf</vt:lpstr>
      <vt:lpstr>Gap60deg!flange.I_cf</vt:lpstr>
      <vt:lpstr>Gap90deg!flange.I_cf</vt:lpstr>
      <vt:lpstr>Gap120deg!Fs_coeff.comp</vt:lpstr>
      <vt:lpstr>Gap30deg!Fs_coeff.comp</vt:lpstr>
      <vt:lpstr>Gap60deg!Fs_coeff.comp</vt:lpstr>
      <vt:lpstr>Gap90deg!Fs_coeff.comp</vt:lpstr>
      <vt:lpstr>Gap120deg!Fs_coeff.const</vt:lpstr>
      <vt:lpstr>Gap30deg!Fs_coeff.const</vt:lpstr>
      <vt:lpstr>Gap60deg!Fs_coeff.const</vt:lpstr>
      <vt:lpstr>Gap90deg!Fs_coeff.const</vt:lpstr>
      <vt:lpstr>Gap120deg!Fs_coeff.tens</vt:lpstr>
      <vt:lpstr>Gap30deg!Fs_coeff.tens</vt:lpstr>
      <vt:lpstr>Gap60deg!Fs_coeff.tens</vt:lpstr>
      <vt:lpstr>Gap90deg!Fs_coeff.tens</vt:lpstr>
      <vt:lpstr>Gap120deg!G_mod</vt:lpstr>
      <vt:lpstr>Gap30deg!G_mod</vt:lpstr>
      <vt:lpstr>Gap60deg!G_mod</vt:lpstr>
      <vt:lpstr>Gap90deg!G_mod</vt:lpstr>
      <vt:lpstr>Gap120deg!gap.angle</vt:lpstr>
      <vt:lpstr>Gap30deg!gap.angle</vt:lpstr>
      <vt:lpstr>Gap60deg!gap.angle</vt:lpstr>
      <vt:lpstr>Gap90deg!gap.angle</vt:lpstr>
      <vt:lpstr>Gap120deg!gap.COV</vt:lpstr>
      <vt:lpstr>Gap30deg!gap.COV</vt:lpstr>
      <vt:lpstr>Gap60deg!gap.COV</vt:lpstr>
      <vt:lpstr>Gap90deg!gap.COV</vt:lpstr>
      <vt:lpstr>Gap120deg!gap.h</vt:lpstr>
      <vt:lpstr>Gap30deg!gap.h</vt:lpstr>
      <vt:lpstr>Gap60deg!gap.h</vt:lpstr>
      <vt:lpstr>Gap90deg!gap.h</vt:lpstr>
      <vt:lpstr>Gap120deg!gap.k_fac</vt:lpstr>
      <vt:lpstr>Gap30deg!gap.k_fac</vt:lpstr>
      <vt:lpstr>Gap60deg!gap.k_fac</vt:lpstr>
      <vt:lpstr>Gap90deg!gap.k_fac</vt:lpstr>
      <vt:lpstr>Gap120deg!gap.k_fl</vt:lpstr>
      <vt:lpstr>Gap30deg!gap.k_fl</vt:lpstr>
      <vt:lpstr>Gap60deg!gap.k_fl</vt:lpstr>
      <vt:lpstr>Gap90deg!gap.k_fl</vt:lpstr>
      <vt:lpstr>Gap120deg!gap.k_mean</vt:lpstr>
      <vt:lpstr>Gap30deg!gap.k_mean</vt:lpstr>
      <vt:lpstr>Gap60deg!gap.k_mean</vt:lpstr>
      <vt:lpstr>Gap90deg!gap.k_mean</vt:lpstr>
      <vt:lpstr>Gap120deg!gap.k_shell</vt:lpstr>
      <vt:lpstr>Gap30deg!gap.k_shell</vt:lpstr>
      <vt:lpstr>Gap60deg!gap.k_shell</vt:lpstr>
      <vt:lpstr>Gap90deg!gap.k_shell</vt:lpstr>
      <vt:lpstr>Gap120deg!gap.L</vt:lpstr>
      <vt:lpstr>Gap30deg!gap.L</vt:lpstr>
      <vt:lpstr>Gap60deg!gap.L</vt:lpstr>
      <vt:lpstr>Gap90deg!gap.L</vt:lpstr>
      <vt:lpstr>Gap120deg!gap.stiffness</vt:lpstr>
      <vt:lpstr>Gap30deg!gap.stiffness</vt:lpstr>
      <vt:lpstr>Gap60deg!gap.stiffness</vt:lpstr>
      <vt:lpstr>Gap90deg!gap.stiffness</vt:lpstr>
      <vt:lpstr>'AMD1'!gap_angle</vt:lpstr>
      <vt:lpstr>Gap120deg!I_tg</vt:lpstr>
      <vt:lpstr>Gap30deg!I_tg</vt:lpstr>
      <vt:lpstr>Gap60deg!I_tg</vt:lpstr>
      <vt:lpstr>Gap90deg!I_tg</vt:lpstr>
      <vt:lpstr>Gap120deg!k_seg</vt:lpstr>
      <vt:lpstr>Gap30deg!k_seg</vt:lpstr>
      <vt:lpstr>Gap60deg!k_seg</vt:lpstr>
      <vt:lpstr>Gap90deg!k_seg</vt:lpstr>
      <vt:lpstr>Gap120deg!Ms_coeff.comp</vt:lpstr>
      <vt:lpstr>Gap30deg!Ms_coeff.comp</vt:lpstr>
      <vt:lpstr>Gap60deg!Ms_coeff.comp</vt:lpstr>
      <vt:lpstr>Gap90deg!Ms_coeff.comp</vt:lpstr>
      <vt:lpstr>Gap120deg!Ms_coeff.const</vt:lpstr>
      <vt:lpstr>Gap30deg!Ms_coeff.const</vt:lpstr>
      <vt:lpstr>Gap60deg!Ms_coeff.const</vt:lpstr>
      <vt:lpstr>Gap90deg!Ms_coeff.const</vt:lpstr>
      <vt:lpstr>Gap120deg!Ms_coeff.tens</vt:lpstr>
      <vt:lpstr>Gap30deg!Ms_coeff.tens</vt:lpstr>
      <vt:lpstr>Gap60deg!Ms_coeff.tens</vt:lpstr>
      <vt:lpstr>Gap90deg!Ms_coeff.tens</vt:lpstr>
      <vt:lpstr>Gap120deg!point1.Fs</vt:lpstr>
      <vt:lpstr>Gap30deg!point1.Fs</vt:lpstr>
      <vt:lpstr>Gap60deg!point1.Fs</vt:lpstr>
      <vt:lpstr>Gap90deg!point1.Fs</vt:lpstr>
      <vt:lpstr>Gap120deg!point1.Ms</vt:lpstr>
      <vt:lpstr>Gap30deg!point1.Ms</vt:lpstr>
      <vt:lpstr>Gap60deg!point1.Ms</vt:lpstr>
      <vt:lpstr>Gap90deg!point1.Ms</vt:lpstr>
      <vt:lpstr>Gap120deg!point1.Z</vt:lpstr>
      <vt:lpstr>Gap30deg!point1.Z</vt:lpstr>
      <vt:lpstr>Gap60deg!point1.Z</vt:lpstr>
      <vt:lpstr>Gap90deg!point1.Z</vt:lpstr>
      <vt:lpstr>Gap120deg!point2.Fs</vt:lpstr>
      <vt:lpstr>Gap30deg!point2.Fs</vt:lpstr>
      <vt:lpstr>Gap60deg!point2.Fs</vt:lpstr>
      <vt:lpstr>Gap90deg!point2.Fs</vt:lpstr>
      <vt:lpstr>Gap120deg!point2.Ms</vt:lpstr>
      <vt:lpstr>Gap30deg!point2.Ms</vt:lpstr>
      <vt:lpstr>Gap60deg!point2.Ms</vt:lpstr>
      <vt:lpstr>Gap90deg!point2.Ms</vt:lpstr>
      <vt:lpstr>Gap120deg!point2.Z</vt:lpstr>
      <vt:lpstr>Gap30deg!point2.Z</vt:lpstr>
      <vt:lpstr>Gap60deg!point2.Z</vt:lpstr>
      <vt:lpstr>Gap90deg!point2.Z</vt:lpstr>
      <vt:lpstr>Gap120deg!point3.Fs</vt:lpstr>
      <vt:lpstr>Gap30deg!point3.Fs</vt:lpstr>
      <vt:lpstr>Gap60deg!point3.Fs</vt:lpstr>
      <vt:lpstr>Gap90deg!point3.Fs</vt:lpstr>
      <vt:lpstr>Gap120deg!point3.Ms</vt:lpstr>
      <vt:lpstr>Gap30deg!point3.Ms</vt:lpstr>
      <vt:lpstr>Gap60deg!point3.Ms</vt:lpstr>
      <vt:lpstr>Gap90deg!point3.Ms</vt:lpstr>
      <vt:lpstr>Gap120deg!point3.Z</vt:lpstr>
      <vt:lpstr>Gap30deg!point3.Z</vt:lpstr>
      <vt:lpstr>Gap60deg!point3.Z</vt:lpstr>
      <vt:lpstr>Gap90deg!point3.Z</vt:lpstr>
      <vt:lpstr>Gap120deg!point4.Fs</vt:lpstr>
      <vt:lpstr>Gap30deg!point4.Fs</vt:lpstr>
      <vt:lpstr>Gap60deg!point4.Fs</vt:lpstr>
      <vt:lpstr>Gap90deg!point4.Fs</vt:lpstr>
      <vt:lpstr>Gap120deg!point4.Ms</vt:lpstr>
      <vt:lpstr>Gap30deg!point4.Ms</vt:lpstr>
      <vt:lpstr>Gap60deg!point4.Ms</vt:lpstr>
      <vt:lpstr>Gap90deg!point4.Ms</vt:lpstr>
      <vt:lpstr>Gap120deg!point4.Z</vt:lpstr>
      <vt:lpstr>Gap30deg!point4.Z</vt:lpstr>
      <vt:lpstr>Gap60deg!point4.Z</vt:lpstr>
      <vt:lpstr>Gap90deg!point4.Z</vt:lpstr>
      <vt:lpstr>Gap120deg!polynomial_initial_slope</vt:lpstr>
      <vt:lpstr>Gap30deg!polynomial_initial_slope</vt:lpstr>
      <vt:lpstr>Gap60deg!polynomial_initial_slope</vt:lpstr>
      <vt:lpstr>Gap90deg!polynomial_initial_slope</vt:lpstr>
      <vt:lpstr>Gap120deg!Print_Area</vt:lpstr>
      <vt:lpstr>Gap30deg!Print_Area</vt:lpstr>
      <vt:lpstr>Gap60deg!Print_Area</vt:lpstr>
      <vt:lpstr>Gap90deg!Print_Area</vt:lpstr>
      <vt:lpstr>Gap120deg!Radius</vt:lpstr>
      <vt:lpstr>Gap30deg!Radius</vt:lpstr>
      <vt:lpstr>Gap60deg!Radius</vt:lpstr>
      <vt:lpstr>Gap90deg!Radius</vt:lpstr>
      <vt:lpstr>'AMD1'!sheet_name</vt:lpstr>
      <vt:lpstr>Gap120deg!shell_arc_length</vt:lpstr>
      <vt:lpstr>Gap30deg!shell_arc_length</vt:lpstr>
      <vt:lpstr>Gap60deg!shell_arc_length</vt:lpstr>
      <vt:lpstr>Gap90deg!shell_arc_length</vt:lpstr>
      <vt:lpstr>Gap120deg!shell_thickness</vt:lpstr>
      <vt:lpstr>Gap30deg!shell_thickness</vt:lpstr>
      <vt:lpstr>Gap60deg!shell_thickness</vt:lpstr>
      <vt:lpstr>Gap90deg!shell_thickness</vt:lpstr>
      <vt:lpstr>Gap120deg!stiffness_correction_factor</vt:lpstr>
      <vt:lpstr>Gap30deg!stiffness_correction_factor</vt:lpstr>
      <vt:lpstr>Gap60deg!stiffness_correction_factor</vt:lpstr>
      <vt:lpstr>Gap90deg!stiffness_correction_factor</vt:lpstr>
      <vt:lpstr>Gap120deg!t</vt:lpstr>
      <vt:lpstr>Gap30deg!t</vt:lpstr>
      <vt:lpstr>Gap60deg!t</vt:lpstr>
      <vt:lpstr>Gap90deg!t</vt:lpstr>
      <vt:lpstr>Gap120deg!TemplateTitle</vt:lpstr>
      <vt:lpstr>Gap30deg!TemplateTitle</vt:lpstr>
      <vt:lpstr>Gap60deg!TemplateTitle</vt:lpstr>
      <vt:lpstr>Gap90deg!TemplateTitle</vt:lpstr>
      <vt:lpstr>Gap120deg!TemplateVersion</vt:lpstr>
      <vt:lpstr>Gap30deg!TemplateVersion</vt:lpstr>
      <vt:lpstr>Gap60deg!TemplateVersion</vt:lpstr>
      <vt:lpstr>Gap90deg!TemplateVersion</vt:lpstr>
      <vt:lpstr>Gap120deg!Title</vt:lpstr>
      <vt:lpstr>Gap30deg!Title</vt:lpstr>
      <vt:lpstr>Gap60deg!Title</vt:lpstr>
      <vt:lpstr>Gap90deg!Title</vt:lpstr>
      <vt:lpstr>Gap120deg!true_force_initial_slope</vt:lpstr>
      <vt:lpstr>Gap30deg!true_force_initial_slope</vt:lpstr>
      <vt:lpstr>Gap60deg!true_force_initial_slope</vt:lpstr>
      <vt:lpstr>Gap90deg!true_force_initial_slope</vt:lpstr>
      <vt:lpstr>Gap120deg!true_moment_initial_slope</vt:lpstr>
      <vt:lpstr>Gap30deg!true_moment_initial_slope</vt:lpstr>
      <vt:lpstr>Gap60deg!true_moment_initial_slope</vt:lpstr>
      <vt:lpstr>Gap90deg!true_moment_initial_slope</vt:lpstr>
      <vt:lpstr>Gap120deg!u</vt:lpstr>
      <vt:lpstr>Gap30deg!u</vt:lpstr>
      <vt:lpstr>Gap60deg!u</vt:lpstr>
      <vt:lpstr>Gap90deg!u</vt:lpstr>
      <vt:lpstr>Gap120deg!u_tol</vt:lpstr>
      <vt:lpstr>Gap30deg!u_tol</vt:lpstr>
      <vt:lpstr>Gap60deg!u_tol</vt:lpstr>
      <vt:lpstr>Gap90deg!u_tol</vt:lpstr>
      <vt:lpstr>Gap120deg!Z_dw</vt:lpstr>
      <vt:lpstr>Gap30deg!Z_dw</vt:lpstr>
      <vt:lpstr>Gap60deg!Z_dw</vt:lpstr>
      <vt:lpstr>Gap90deg!Z_dw</vt:lpstr>
      <vt:lpstr>Gap120deg!Z0</vt:lpstr>
      <vt:lpstr>Gap30deg!Z0</vt:lpstr>
      <vt:lpstr>Gap60deg!Z0</vt:lpstr>
      <vt:lpstr>Gap90deg!Z0</vt:lpstr>
      <vt:lpstr>Gap120deg!Z2_tilde</vt:lpstr>
      <vt:lpstr>Gap30deg!Z2_tilde</vt:lpstr>
      <vt:lpstr>Gap60deg!Z2_tilde</vt:lpstr>
      <vt:lpstr>Gap90deg!Z2_tilde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Seidel, Marc (SGRE OF S&amp;PR EN SUS)</dc:creator>
  <cp:lastModifiedBy>Del Buono, Marcello</cp:lastModifiedBy>
  <dcterms:created xsi:type="dcterms:W3CDTF">2024-03-07T08:42:31Z</dcterms:created>
  <dcterms:modified xsi:type="dcterms:W3CDTF">2024-05-02T08:37:21Z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013f521-439d-4e48-8e98-41ab6c596aa7_Enabled">
    <vt:lpwstr>true</vt:lpwstr>
  </property>
  <property fmtid="{D5CDD505-2E9C-101B-9397-08002B2CF9AE}" pid="3" name="MSIP_Label_6013f521-439d-4e48-8e98-41ab6c596aa7_SetDate">
    <vt:lpwstr>2024-03-07T08:43:42Z</vt:lpwstr>
  </property>
  <property fmtid="{D5CDD505-2E9C-101B-9397-08002B2CF9AE}" pid="4" name="MSIP_Label_6013f521-439d-4e48-8e98-41ab6c596aa7_Method">
    <vt:lpwstr>Standard</vt:lpwstr>
  </property>
  <property fmtid="{D5CDD505-2E9C-101B-9397-08002B2CF9AE}" pid="5" name="MSIP_Label_6013f521-439d-4e48-8e98-41ab6c596aa7_Name">
    <vt:lpwstr>6013f521-439d-4e48-8e98-41ab6c596aa7</vt:lpwstr>
  </property>
  <property fmtid="{D5CDD505-2E9C-101B-9397-08002B2CF9AE}" pid="6" name="MSIP_Label_6013f521-439d-4e48-8e98-41ab6c596aa7_SiteId">
    <vt:lpwstr>12f921d8-f30d-4596-a652-7045b338485a</vt:lpwstr>
  </property>
  <property fmtid="{D5CDD505-2E9C-101B-9397-08002B2CF9AE}" pid="7" name="MSIP_Label_6013f521-439d-4e48-8e98-41ab6c596aa7_ActionId">
    <vt:lpwstr>7234a3fb-e318-4358-a981-1b72456cf40e</vt:lpwstr>
  </property>
  <property fmtid="{D5CDD505-2E9C-101B-9397-08002B2CF9AE}" pid="8" name="MSIP_Label_6013f521-439d-4e48-8e98-41ab6c596aa7_ContentBits">
    <vt:lpwstr>0</vt:lpwstr>
  </property>
  <property fmtid="{D5CDD505-2E9C-101B-9397-08002B2CF9AE}" pid="9" name="ContentTypeId">
    <vt:lpwstr>0x0101004E5A98ECA1EC044BB77E0D7F6ADEF7BC</vt:lpwstr>
  </property>
</Properties>
</file>