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ars-risk\src\mars\analysis\"/>
    </mc:Choice>
  </mc:AlternateContent>
  <xr:revisionPtr revIDLastSave="0" documentId="13_ncr:1_{9AACB88B-C4B1-4B58-8535-9D33E9983FD7}" xr6:coauthVersionLast="47" xr6:coauthVersionMax="47" xr10:uidLastSave="{00000000-0000-0000-0000-000000000000}"/>
  <bookViews>
    <workbookView xWindow="-98" yWindow="-98" windowWidth="24196" windowHeight="14476" activeTab="1" xr2:uid="{00000000-000D-0000-FFFF-FFFF00000000}"/>
  </bookViews>
  <sheets>
    <sheet name="report" sheetId="10" r:id="rId1"/>
    <sheet name="分组透视" sheetId="4" r:id="rId2"/>
    <sheet name="综合指标" sheetId="7" r:id="rId3"/>
    <sheet name="Missing" sheetId="2" r:id="rId4"/>
    <sheet name="PSI" sheetId="3" r:id="rId5"/>
    <sheet name="IV" sheetId="6" r:id="rId6"/>
    <sheet name="KS" sheetId="8" r:id="rId7"/>
    <sheet name="AUC" sheetId="9" r:id="rId8"/>
    <sheet name="分组明细" sheetId="1" r:id="rId9"/>
  </sheets>
  <calcPr calcId="124519"/>
  <pivotCaches>
    <pivotCache cacheId="8" r:id="rId10"/>
  </pivotCaches>
</workbook>
</file>

<file path=xl/sharedStrings.xml><?xml version="1.0" encoding="utf-8"?>
<sst xmlns="http://schemas.openxmlformats.org/spreadsheetml/2006/main" count="112" uniqueCount="55">
  <si>
    <t>y</t>
  </si>
  <si>
    <t>feature</t>
  </si>
  <si>
    <t>bin_index</t>
  </si>
  <si>
    <t>bin_label</t>
  </si>
  <si>
    <t>count</t>
  </si>
  <si>
    <t>bad</t>
  </si>
  <si>
    <t>good</t>
  </si>
  <si>
    <t>pct</t>
  </si>
  <si>
    <t>bad_rate</t>
  </si>
  <si>
    <t>lift</t>
  </si>
  <si>
    <t>cum_count</t>
  </si>
  <si>
    <t>cum_bad</t>
  </si>
  <si>
    <t>cum_bad_rate</t>
  </si>
  <si>
    <t>psi_bin</t>
  </si>
  <si>
    <t>ks_bin</t>
  </si>
  <si>
    <t>auc_bin</t>
  </si>
  <si>
    <t>iv_bin</t>
  </si>
  <si>
    <t>total_count</t>
  </si>
  <si>
    <t>Total</t>
  </si>
  <si>
    <t>(全部)</t>
  </si>
  <si>
    <t>(空白)</t>
  </si>
  <si>
    <t>bin_type</t>
  </si>
  <si>
    <t>Total</t>
    <phoneticPr fontId="1" type="noConversion"/>
  </si>
  <si>
    <t>Missing</t>
    <phoneticPr fontId="1" type="noConversion"/>
  </si>
  <si>
    <t>Missing</t>
  </si>
  <si>
    <t>IV</t>
  </si>
  <si>
    <t>PSI</t>
  </si>
  <si>
    <t>Feature</t>
  </si>
  <si>
    <t>Group</t>
  </si>
  <si>
    <t>Missing rate</t>
  </si>
  <si>
    <t>mars_group</t>
    <phoneticPr fontId="1" type="noConversion"/>
  </si>
  <si>
    <t>首尾组</t>
    <phoneticPr fontId="1" type="noConversion"/>
  </si>
  <si>
    <t>正常组</t>
    <phoneticPr fontId="1" type="noConversion"/>
  </si>
  <si>
    <t>KS</t>
  </si>
  <si>
    <t>AUC</t>
  </si>
  <si>
    <t>PSI color</t>
    <phoneticPr fontId="1" type="noConversion"/>
  </si>
  <si>
    <t>IV color</t>
    <phoneticPr fontId="1" type="noConversion"/>
  </si>
  <si>
    <t>KS color</t>
    <phoneticPr fontId="1" type="noConversion"/>
  </si>
  <si>
    <t>Lift color</t>
    <phoneticPr fontId="1" type="noConversion"/>
  </si>
  <si>
    <t>AUC color</t>
    <phoneticPr fontId="1" type="noConversion"/>
  </si>
  <si>
    <t>rick color</t>
    <phoneticPr fontId="1" type="noConversion"/>
  </si>
  <si>
    <t>pct color</t>
    <phoneticPr fontId="1" type="noConversion"/>
  </si>
  <si>
    <t>lift colr</t>
    <phoneticPr fontId="1" type="noConversion"/>
  </si>
  <si>
    <t xml:space="preserve">pct </t>
  </si>
  <si>
    <t>risk</t>
  </si>
  <si>
    <t>bad count</t>
  </si>
  <si>
    <t>total count</t>
  </si>
  <si>
    <t xml:space="preserve">avg(KS) </t>
  </si>
  <si>
    <t xml:space="preserve">avg(IV) </t>
  </si>
  <si>
    <t xml:space="preserve">max(PSI) </t>
  </si>
  <si>
    <t xml:space="preserve">max(Lift) </t>
  </si>
  <si>
    <t xml:space="preserve">avg(AUC) </t>
  </si>
  <si>
    <t xml:space="preserve">lift </t>
  </si>
  <si>
    <t>trend</t>
    <phoneticPr fontId="1" type="noConversion"/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</si>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</sst>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0;[Red]\-#,##0.000"/>
    <numFmt numFmtId="177" formatCode="#,##0_ ;[Red]\-#,##0\ "/>
    <numFmt numFmtId="178" formatCode="0.00_);[Red]\(0.00\)"/>
    <numFmt numFmtId="179" formatCode="#,##0.00_ ;[Red]\-#,##0.00\ 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color theme="1"/>
      <name val="微软雅黑"/>
      <family val="2"/>
      <charset val="134"/>
    </font>
    <font>
      <sz val="8"/>
      <color theme="1"/>
      <name val="Microsoft YaHei"/>
      <family val="2"/>
      <charset val="134"/>
    </font>
    <font>
      <b/>
      <sz val="8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b/>
      <sz val="9"/>
      <color theme="1" tint="4.9989318521683403E-2"/>
      <name val="微软雅黑"/>
      <family val="2"/>
      <charset val="134"/>
    </font>
    <font>
      <sz val="8"/>
      <color theme="1"/>
      <name val="微软雅黑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pivotButton="1" applyFont="1"/>
    <xf numFmtId="0" fontId="3" fillId="0" borderId="0" xfId="0" applyFont="1"/>
    <xf numFmtId="38" fontId="3" fillId="0" borderId="0" xfId="0" applyNumberFormat="1" applyFont="1"/>
    <xf numFmtId="0" fontId="3" fillId="0" borderId="0" xfId="0" applyFont="1" applyAlignment="1">
      <alignment vertical="center"/>
    </xf>
    <xf numFmtId="176" fontId="3" fillId="0" borderId="0" xfId="0" applyNumberFormat="1" applyFont="1"/>
    <xf numFmtId="177" fontId="3" fillId="0" borderId="0" xfId="0" applyNumberFormat="1" applyFont="1"/>
    <xf numFmtId="176" fontId="2" fillId="0" borderId="0" xfId="0" applyNumberFormat="1" applyFont="1"/>
    <xf numFmtId="0" fontId="4" fillId="0" borderId="0" xfId="0" applyFont="1"/>
    <xf numFmtId="10" fontId="5" fillId="0" borderId="0" xfId="0" applyNumberFormat="1" applyFont="1"/>
    <xf numFmtId="178" fontId="5" fillId="0" borderId="0" xfId="0" applyNumberFormat="1" applyFont="1"/>
    <xf numFmtId="178" fontId="2" fillId="0" borderId="0" xfId="0" applyNumberFormat="1" applyFont="1"/>
    <xf numFmtId="0" fontId="2" fillId="0" borderId="0" xfId="0" applyFont="1" applyAlignment="1">
      <alignment horizontal="left" indent="1"/>
    </xf>
    <xf numFmtId="10" fontId="2" fillId="0" borderId="0" xfId="0" applyNumberFormat="1" applyFont="1"/>
    <xf numFmtId="10" fontId="3" fillId="0" borderId="0" xfId="0" applyNumberFormat="1" applyFont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7" fillId="0" borderId="0" xfId="0" pivotButton="1" applyFont="1"/>
    <xf numFmtId="0" fontId="7" fillId="0" borderId="0" xfId="0" applyFont="1"/>
    <xf numFmtId="0" fontId="7" fillId="0" borderId="0" xfId="0" applyFont="1" applyAlignment="1">
      <alignment horizontal="left"/>
    </xf>
    <xf numFmtId="176" fontId="7" fillId="0" borderId="0" xfId="0" applyNumberFormat="1" applyFont="1"/>
    <xf numFmtId="38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vertical="center"/>
    </xf>
    <xf numFmtId="0" fontId="7" fillId="0" borderId="0" xfId="0" pivotButton="1" applyFont="1" applyAlignment="1">
      <alignment horizontal="left" vertical="center"/>
    </xf>
    <xf numFmtId="10" fontId="7" fillId="0" borderId="0" xfId="0" applyNumberFormat="1" applyFont="1"/>
    <xf numFmtId="178" fontId="7" fillId="0" borderId="0" xfId="0" applyNumberFormat="1" applyFont="1"/>
    <xf numFmtId="179" fontId="7" fillId="0" borderId="0" xfId="0" applyNumberFormat="1" applyFont="1"/>
  </cellXfs>
  <cellStyles count="1">
    <cellStyle name="常规" xfId="0" builtinId="0"/>
  </cellStyles>
  <dxfs count="312"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numFmt numFmtId="178" formatCode="0.00_);[Red]\(0.00\)"/>
    </dxf>
    <dxf>
      <numFmt numFmtId="178" formatCode="0.00_);[Red]\(0.00\)"/>
    </dxf>
    <dxf>
      <numFmt numFmtId="178" formatCode="0.00_);[Red]\(0.00\)"/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b/>
        <family val="2"/>
      </font>
    </dxf>
    <dxf>
      <font>
        <color theme="1" tint="4.9989318521683403E-2"/>
      </font>
    </dxf>
    <dxf>
      <font>
        <sz val="9"/>
      </font>
    </dxf>
    <dxf>
      <numFmt numFmtId="14" formatCode="0.00%"/>
    </dxf>
    <dxf>
      <numFmt numFmtId="14" formatCode="0.00%"/>
    </dxf>
    <dxf>
      <numFmt numFmtId="178" formatCode="0.00_);[Red]\(0.00\)"/>
    </dxf>
    <dxf>
      <font>
        <b/>
        <sz val="9"/>
        <color theme="1" tint="4.9989318521683403E-2"/>
      </font>
      <alignment horizontal="left" vertical="center"/>
    </dxf>
    <dxf>
      <numFmt numFmtId="179" formatCode="#,##0.00_ ;[Red]\-#,##0.00\ 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7" formatCode="#,##0_ ;[Red]\-#,##0\ 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76" formatCode="#,##0.000;[Red]\-#,##0.00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4" formatCode="0.00%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14" formatCode="0.00%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  <numFmt numFmtId="6" formatCode="#,##0;[Red]\-#,##0"/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font>
        <strike val="0"/>
        <outline val="0"/>
        <shadow val="0"/>
        <vertAlign val="baseline"/>
        <sz val="8"/>
        <color theme="1"/>
        <name val="微软雅黑"/>
        <family val="2"/>
        <charset val="134"/>
      </font>
    </dxf>
    <dxf>
      <numFmt numFmtId="178" formatCode="0.00_);[Red]\(0.00\)"/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name val="微软雅黑"/>
        <family val="2"/>
        <charset val="134"/>
        <scheme val="none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sz val="8"/>
        <charset val="134"/>
      </font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numFmt numFmtId="178" formatCode="0.00_);[Red]\(0.00\)"/>
    </dxf>
    <dxf>
      <numFmt numFmtId="178" formatCode="0.00_);[Red]\(0.00\)"/>
    </dxf>
    <dxf>
      <numFmt numFmtId="178" formatCode="0.00_);[Red]\(0.00\)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numFmt numFmtId="179" formatCode="#,##0.00_ ;[Red]\-#,##0.00\ "/>
    </dxf>
    <dxf>
      <font>
        <b/>
        <sz val="9"/>
        <color theme="1" tint="4.9989318521683403E-2"/>
      </font>
      <alignment horizontal="left" vertical="center"/>
    </dxf>
    <dxf>
      <numFmt numFmtId="178" formatCode="0.00_);[Red]\(0.00\)"/>
    </dxf>
    <dxf>
      <numFmt numFmtId="14" formatCode="0.00%"/>
    </dxf>
    <dxf>
      <numFmt numFmtId="14" formatCode="0.00%"/>
    </dxf>
    <dxf>
      <font>
        <sz val="9"/>
      </font>
    </dxf>
    <dxf>
      <font>
        <color theme="1" tint="4.9989318521683403E-2"/>
      </font>
    </dxf>
    <dxf>
      <font>
        <b/>
        <family val="2"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horizontal="left"/>
    </dxf>
    <dxf>
      <alignment horizontal="left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  <dxf>
      <font>
        <name val="微软雅黑"/>
        <charset val="134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李士强" refreshedDate="46112.366742708335" createdVersion="8" refreshedVersion="8" minRefreshableVersion="3" recordCount="2" xr:uid="{52F49DAE-8B10-4720-B763-EACA38E5035D}">
  <cacheSource type="worksheet">
    <worksheetSource name="detail"/>
  </cacheSource>
  <cacheFields count="21">
    <cacheField name="y" numFmtId="0">
      <sharedItems containsNonDate="0" containsBlank="1" count="3">
        <m/>
        <s v="target" u="1"/>
        <s v="none" u="1"/>
      </sharedItems>
    </cacheField>
    <cacheField name="feature" numFmtId="0">
      <sharedItems containsNonDate="0" containsBlank="1" count="22">
        <m/>
        <s v="feat_drift_00" u="1"/>
        <s v="feat_drift_01" u="1"/>
        <s v="feat_drift_02" u="1"/>
        <s v="feat_drift_03" u="1"/>
        <s v="feat_drift_04" u="1"/>
        <s v="feat_miss_00" u="1"/>
        <s v="feat_miss_01" u="1"/>
        <s v="feat_miss_02" u="1"/>
        <s v="feat_miss_03" u="1"/>
        <s v="feat_miss_04" u="1"/>
        <s v="feat_noise_00" u="1"/>
        <s v="feat_noise_01" u="1"/>
        <s v="feat_noise_02" u="1"/>
        <s v="feat_noise_03" u="1"/>
        <s v="feat_noise_04" u="1"/>
        <s v="feat_stable_00" u="1"/>
        <s v="feat_stable_01" u="1"/>
        <s v="feat_stable_02" u="1"/>
        <s v="feat_stable_03" u="1"/>
        <s v="feat_stable_04" u="1"/>
        <s v="none" u="1"/>
      </sharedItems>
    </cacheField>
    <cacheField name="trend" numFmtId="0">
      <sharedItems containsNonDate="0" containsString="0" containsBlank="1"/>
    </cacheField>
    <cacheField name="mars_group" numFmtId="0">
      <sharedItems count="1">
        <s v="Total"/>
      </sharedItems>
    </cacheField>
    <cacheField name="bin_index" numFmtId="38">
      <sharedItems containsSemiMixedTypes="0" containsString="0" containsNumber="1" containsInteger="1" minValue="-1" maxValue="-1"/>
    </cacheField>
    <cacheField name="bin_label" numFmtId="0">
      <sharedItems count="117">
        <s v="Total"/>
        <s v="Missing"/>
        <s v="00_[-inf, -1.58)" u="1"/>
        <s v="01_[-1.58, -0.2)" u="1"/>
        <s v="02_[-0.2, 0.0774)" u="1"/>
        <s v="03_[0.0774, 0.808)" u="1"/>
        <s v="04_[0.808, 0.918)" u="1"/>
        <s v="05_[0.918, 1.27)" u="1"/>
        <s v="06_[1.27, 1.8)" u="1"/>
        <s v="07_[1.8, 2.16)" u="1"/>
        <s v="08_[2.16, inf)" u="1"/>
        <s v="00_[-inf, -1.3)" u="1"/>
        <s v="01_[-1.3, -0.589)" u="1"/>
        <s v="02_[-0.589, -0.183)" u="1"/>
        <s v="03_[-0.183, 0.45)" u="1"/>
        <s v="04_[0.45, 0.54)" u="1"/>
        <s v="05_[0.54, 1.23)" u="1"/>
        <s v="06_[1.23, 1.42)" u="1"/>
        <s v="07_[1.42, inf)" u="1"/>
        <s v="00_[-inf, -0.597)" u="1"/>
        <s v="01_[-0.597, -0.369)" u="1"/>
        <s v="02_[-0.369, 0.882)" u="1"/>
        <s v="03_[0.882, 1.77)" u="1"/>
        <s v="04_[1.77, inf)" u="1"/>
        <s v="00_[-inf, -1.43)" u="1"/>
        <s v="01_[-1.43, -1.18)" u="1"/>
        <s v="02_[-1.18, -0.558)" u="1"/>
        <s v="03_[-0.558, 0.0486)" u="1"/>
        <s v="04_[0.0486, 0.429)" u="1"/>
        <s v="05_[0.429, 0.663)" u="1"/>
        <s v="06_[0.663, 1.67)" u="1"/>
        <s v="07_[1.67, 2.12)" u="1"/>
        <s v="08_[2.12, inf)" u="1"/>
        <s v="00_[-inf, -0.248)" u="1"/>
        <s v="01_[-0.248, 0.538)" u="1"/>
        <s v="02_[0.538, 0.79)" u="1"/>
        <s v="03_[0.79, 1.52)" u="1"/>
        <s v="04_[1.52, 1.93)" u="1"/>
        <s v="05_[1.93, inf)" u="1"/>
        <s v="00_[-inf, -1.16)" u="1"/>
        <s v="01_[-1.16, -0.49)" u="1"/>
        <s v="02_[-0.49, -0.0349)" u="1"/>
        <s v="03_[-0.0349, 0.243)" u="1"/>
        <s v="04_[0.243, 0.525)" u="1"/>
        <s v="05_[0.525, inf)" u="1"/>
        <s v="00_[-inf, -1.12)" u="1"/>
        <s v="01_[-1.12, -0.7)" u="1"/>
        <s v="02_[-0.7, -0.262)" u="1"/>
        <s v="03_[-0.262, 0.123)" u="1"/>
        <s v="04_[0.123, 0.466)" u="1"/>
        <s v="05_[0.466, 1.26)" u="1"/>
        <s v="06_[1.26, inf)" u="1"/>
        <s v="00_[-inf, -1.17)" u="1"/>
        <s v="01_[-1.17, -0.58)" u="1"/>
        <s v="02_[-0.58, -0.201)" u="1"/>
        <s v="03_[-0.201, 0.842)" u="1"/>
        <s v="04_[0.842, 1.21)" u="1"/>
        <s v="05_[1.21, inf)" u="1"/>
        <s v="00_[-inf, -0.685)" u="1"/>
        <s v="01_[-0.685, -0.0788)" u="1"/>
        <s v="02_[-0.0788, 0.274)" u="1"/>
        <s v="03_[0.274, 0.737)" u="1"/>
        <s v="04_[0.737, inf)" u="1"/>
        <s v="00_[-inf, -0.952)" u="1"/>
        <s v="01_[-0.952, -0.335)" u="1"/>
        <s v="02_[-0.335, 0.439)" u="1"/>
        <s v="03_[0.439, 1.2)" u="1"/>
        <s v="04_[1.2, inf)" u="1"/>
        <s v="00_[-inf, 0.603)" u="1"/>
        <s v="01_[0.603, 1.16)" u="1"/>
        <s v="02_[1.16, 3.74)" u="1"/>
        <s v="03_[3.74, inf)" u="1"/>
        <s v="00_[-inf, -2.55)" u="1"/>
        <s v="01_[-2.55, -2.26)" u="1"/>
        <s v="02_[-2.26, 2.72)" u="1"/>
        <s v="03_[2.72, 3.66)" u="1"/>
        <s v="04_[3.66, inf)" u="1"/>
        <s v="00_[-inf, -1.56)" u="1"/>
        <s v="01_[-1.56, -1.42)" u="1"/>
        <s v="02_[-1.42, 0.39)" u="1"/>
        <s v="03_[0.39, inf)" u="1"/>
        <s v="00_[-inf, -1.98)" u="1"/>
        <s v="01_[-1.98, 0.59)" u="1"/>
        <s v="02_[0.59, 1.74)" u="1"/>
        <s v="03_[1.74, inf)" u="1"/>
        <s v="00_[-inf, -0.0368)" u="1"/>
        <s v="01_[-0.0368, inf)" u="1"/>
        <s v="00_[-inf, -1.75)" u="1"/>
        <s v="01_[-1.75, -0.947)" u="1"/>
        <s v="02_[-0.947, -0.111)" u="1"/>
        <s v="03_[-0.111, 0.0983)" u="1"/>
        <s v="04_[0.0983, 1.14)" u="1"/>
        <s v="05_[1.14, inf)" u="1"/>
        <s v="00_[-inf, -1.89)" u="1"/>
        <s v="01_[-1.89, -1.55)" u="1"/>
        <s v="02_[-1.55, -1.16)" u="1"/>
        <s v="03_[-1.16, -0.491)" u="1"/>
        <s v="04_[-0.491, -0.347)" u="1"/>
        <s v="05_[-0.347, 0.0755)" u="1"/>
        <s v="06_[0.0755, 0.349)" u="1"/>
        <s v="07_[0.349, 0.576)" u="1"/>
        <s v="08_[0.576, 1.6)" u="1"/>
        <s v="09_[1.6, inf)" u="1"/>
        <s v="00_[-inf, -1.7)" u="1"/>
        <s v="01_[-1.7, 1.04)" u="1"/>
        <s v="02_[1.04, inf)" u="1"/>
        <s v="00_[-inf, 0.104)" u="1"/>
        <s v="01_[0.104, 0.985)" u="1"/>
        <s v="02_[0.985, 1.35)" u="1"/>
        <s v="03_[1.35, inf)" u="1"/>
        <s v="00_[-inf, -1.52)" u="1"/>
        <s v="01_[-1.52, -0.895)" u="1"/>
        <s v="02_[-0.895, -0.489)" u="1"/>
        <s v="03_[-0.489, 0.498)" u="1"/>
        <s v="04_[0.498, 0.699)" u="1"/>
        <s v="05_[0.699, 1.39)" u="1"/>
        <s v="06_[1.39, inf)" u="1"/>
      </sharedItems>
    </cacheField>
    <cacheField name="count" numFmtId="38">
      <sharedItems containsSemiMixedTypes="0" containsString="0" containsNumber="1" containsInteger="1" minValue="0" maxValue="0"/>
    </cacheField>
    <cacheField name="bad" numFmtId="38">
      <sharedItems containsSemiMixedTypes="0" containsString="0" containsNumber="1" containsInteger="1" minValue="0" maxValue="0"/>
    </cacheField>
    <cacheField name="good" numFmtId="38">
      <sharedItems containsSemiMixedTypes="0" containsString="0" containsNumber="1" containsInteger="1" minValue="0" maxValue="0"/>
    </cacheField>
    <cacheField name="pct" numFmtId="10">
      <sharedItems containsSemiMixedTypes="0" containsString="0" containsNumber="1" containsInteger="1" minValue="0" maxValue="0"/>
    </cacheField>
    <cacheField name="bad_rate" numFmtId="10">
      <sharedItems containsSemiMixedTypes="0" containsString="0" containsNumber="1" containsInteger="1" minValue="0" maxValue="0"/>
    </cacheField>
    <cacheField name="lift" numFmtId="176">
      <sharedItems containsSemiMixedTypes="0" containsString="0" containsNumber="1" containsInteger="1" minValue="0" maxValue="0"/>
    </cacheField>
    <cacheField name="cum_count" numFmtId="38">
      <sharedItems containsSemiMixedTypes="0" containsString="0" containsNumber="1" containsInteger="1" minValue="0" maxValue="0"/>
    </cacheField>
    <cacheField name="cum_bad" numFmtId="38">
      <sharedItems containsSemiMixedTypes="0" containsString="0" containsNumber="1" containsInteger="1" minValue="0" maxValue="0"/>
    </cacheField>
    <cacheField name="cum_bad_rate" numFmtId="176">
      <sharedItems containsSemiMixedTypes="0" containsString="0" containsNumber="1" containsInteger="1" minValue="0" maxValue="0"/>
    </cacheField>
    <cacheField name="psi_bin" numFmtId="176">
      <sharedItems containsSemiMixedTypes="0" containsString="0" containsNumber="1" containsInteger="1" minValue="0" maxValue="0"/>
    </cacheField>
    <cacheField name="ks_bin" numFmtId="176">
      <sharedItems containsSemiMixedTypes="0" containsString="0" containsNumber="1" containsInteger="1" minValue="0" maxValue="0"/>
    </cacheField>
    <cacheField name="auc_bin" numFmtId="176">
      <sharedItems containsSemiMixedTypes="0" containsString="0" containsNumber="1" containsInteger="1" minValue="0" maxValue="0"/>
    </cacheField>
    <cacheField name="iv_bin" numFmtId="176">
      <sharedItems containsSemiMixedTypes="0" containsString="0" containsNumber="1" containsInteger="1" minValue="0" maxValue="0"/>
    </cacheField>
    <cacheField name="total_count" numFmtId="177">
      <sharedItems containsSemiMixedTypes="0" containsString="0" containsNumber="1" containsInteger="1" minValue="0" maxValue="0"/>
    </cacheField>
    <cacheField name="bin_type" numFmtId="176">
      <sharedItems containsBlank="1" count="3">
        <s v="首尾组"/>
        <s v="正常组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x v="0"/>
    <x v="0"/>
    <m/>
    <x v="0"/>
    <n v="-1"/>
    <x v="0"/>
    <n v="0"/>
    <n v="0"/>
    <n v="0"/>
    <n v="0"/>
    <n v="0"/>
    <n v="0"/>
    <n v="0"/>
    <n v="0"/>
    <n v="0"/>
    <n v="0"/>
    <n v="0"/>
    <n v="0"/>
    <n v="0"/>
    <n v="0"/>
    <x v="0"/>
  </r>
  <r>
    <x v="0"/>
    <x v="0"/>
    <m/>
    <x v="0"/>
    <n v="-1"/>
    <x v="1"/>
    <n v="0"/>
    <n v="0"/>
    <n v="0"/>
    <n v="0"/>
    <n v="0"/>
    <n v="0"/>
    <n v="0"/>
    <n v="0"/>
    <n v="0"/>
    <n v="0"/>
    <n v="0"/>
    <n v="0"/>
    <n v="0"/>
    <n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6BA4EB-C9E7-419D-885D-D579A93B5FA1}" name="分组透视" cacheId="8" dataPosition="0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5:G11" firstHeaderRow="1" firstDataRow="3" firstDataCol="1" rowPageCount="2" colPageCount="1"/>
  <pivotFields count="21">
    <pivotField axis="axisPage" showAll="0" insertBlankRow="1">
      <items count="4">
        <item m="1" x="2"/>
        <item m="1" x="1"/>
        <item x="0"/>
        <item t="default"/>
      </items>
    </pivotField>
    <pivotField axis="axisRow" showAll="0" insertBlankRow="1" defaultSubtotal="0">
      <items count="22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</items>
    </pivotField>
    <pivotField showAll="0" insertBlankRow="1"/>
    <pivotField axis="axisCol" showAll="0" insertBlankRow="1">
      <items count="2">
        <item x="0"/>
        <item t="default"/>
      </items>
    </pivotField>
    <pivotField numFmtId="38" showAll="0" insertBlankRow="1"/>
    <pivotField axis="axisRow" showAll="0" insertBlankRow="1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dataField="1" numFmtId="38" showAll="0" insertBlankRow="1"/>
    <pivotField dataField="1" numFmtId="38" showAll="0" insertBlankRow="1"/>
    <pivotField numFmtId="38" showAll="0" insertBlankRow="1"/>
    <pivotField dataField="1" numFmtId="176" showAll="0" insertBlankRow="1"/>
    <pivotField dataField="1" numFmtId="176" showAll="0" insertBlankRow="1"/>
    <pivotField dataField="1" numFmtId="176" showAll="0" insertBlankRow="1"/>
    <pivotField numFmtId="38" showAll="0" insertBlankRow="1"/>
    <pivotField numFmtId="38" showAll="0" insertBlankRow="1"/>
    <pivotField numFmtId="176" showAll="0" insertBlankRow="1"/>
    <pivotField numFmtId="176" showAll="0" insertBlankRow="1"/>
    <pivotField numFmtId="176" showAll="0" insertBlankRow="1"/>
    <pivotField numFmtId="176" showAll="0" insertBlankRow="1"/>
    <pivotField dataField="1" numFmtId="176" showAll="0" insertBlankRow="1"/>
    <pivotField numFmtId="177" showAll="0" insertBlankRow="1"/>
    <pivotField axis="axisPage" multipleItemSelectionAllowed="1" showAll="0" insertBlankRow="1">
      <items count="4">
        <item m="1" x="2"/>
        <item x="0"/>
        <item x="1"/>
        <item t="default"/>
      </items>
    </pivotField>
  </pivotFields>
  <rowFields count="2">
    <field x="1"/>
    <field x="5"/>
  </rowFields>
  <rowItems count="4">
    <i>
      <x v="21"/>
    </i>
    <i r="1">
      <x v="115"/>
    </i>
    <i r="1">
      <x v="116"/>
    </i>
    <i t="blank">
      <x v="21"/>
    </i>
  </rowItems>
  <colFields count="2">
    <field x="-2"/>
    <field x="3"/>
  </colFields>
  <colItems count="6">
    <i>
      <x/>
      <x/>
    </i>
    <i i="1">
      <x v="1"/>
      <x/>
    </i>
    <i i="2">
      <x v="2"/>
      <x/>
    </i>
    <i i="3">
      <x v="3"/>
      <x/>
    </i>
    <i i="4">
      <x v="4"/>
      <x/>
    </i>
    <i i="5">
      <x v="5"/>
      <x/>
    </i>
  </colItems>
  <pageFields count="2">
    <pageField fld="0" hier="-1"/>
    <pageField fld="20" hier="-1"/>
  </pageFields>
  <dataFields count="6">
    <dataField name="pct " fld="9" baseField="4" baseItem="115" numFmtId="176"/>
    <dataField name="risk" fld="10" baseField="1" baseItem="21" numFmtId="176"/>
    <dataField name="lift " fld="11" baseField="1" baseItem="21" numFmtId="176"/>
    <dataField name="bad count" fld="7" baseField="1" baseItem="21" numFmtId="38"/>
    <dataField name="total count" fld="6" baseField="1" baseItem="21" numFmtId="38"/>
    <dataField name="iv" fld="18" baseField="1" baseItem="21" numFmtId="176"/>
  </dataFields>
  <formats count="38">
    <format dxfId="311">
      <pivotArea type="all" dataOnly="0" outline="0" fieldPosition="0"/>
    </format>
    <format dxfId="310">
      <pivotArea outline="0" collapsedLevelsAreSubtotals="1" fieldPosition="0"/>
    </format>
    <format dxfId="309">
      <pivotArea type="origin" dataOnly="0" labelOnly="1" outline="0" fieldPosition="0"/>
    </format>
    <format dxfId="308">
      <pivotArea field="-2" type="button" dataOnly="0" labelOnly="1" outline="0" axis="axisCol" fieldPosition="0"/>
    </format>
    <format dxfId="307">
      <pivotArea type="topRight" dataOnly="0" labelOnly="1" outline="0" fieldPosition="0"/>
    </format>
    <format dxfId="306">
      <pivotArea field="1" type="button" dataOnly="0" labelOnly="1" outline="0" axis="axisRow" fieldPosition="0"/>
    </format>
    <format dxfId="305">
      <pivotArea dataOnly="0" labelOnly="1" fieldPosition="0">
        <references count="1">
          <reference field="1" count="0"/>
        </references>
      </pivotArea>
    </format>
    <format dxfId="304">
      <pivotArea dataOnly="0" labelOnly="1" grandRow="1" outline="0" fieldPosition="0"/>
    </format>
    <format dxfId="303">
      <pivotArea dataOnly="0" labelOnly="1" fieldPosition="0">
        <references count="2">
          <reference field="1" count="0" selected="0"/>
          <reference field="5" count="0"/>
        </references>
      </pivotArea>
    </format>
    <format dxfId="30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1">
      <pivotArea type="all" dataOnly="0" outline="0" fieldPosition="0"/>
    </format>
    <format dxfId="300">
      <pivotArea outline="0" collapsedLevelsAreSubtotals="1" fieldPosition="0"/>
    </format>
    <format dxfId="299">
      <pivotArea type="origin" dataOnly="0" labelOnly="1" outline="0" fieldPosition="0"/>
    </format>
    <format dxfId="298">
      <pivotArea field="-2" type="button" dataOnly="0" labelOnly="1" outline="0" axis="axisCol" fieldPosition="0"/>
    </format>
    <format dxfId="297">
      <pivotArea type="topRight" dataOnly="0" labelOnly="1" outline="0" fieldPosition="0"/>
    </format>
    <format dxfId="296">
      <pivotArea field="1" type="button" dataOnly="0" labelOnly="1" outline="0" axis="axisRow" fieldPosition="0"/>
    </format>
    <format dxfId="295">
      <pivotArea dataOnly="0" labelOnly="1" fieldPosition="0">
        <references count="1">
          <reference field="1" count="0"/>
        </references>
      </pivotArea>
    </format>
    <format dxfId="294">
      <pivotArea dataOnly="0" labelOnly="1" grandRow="1" outline="0" fieldPosition="0"/>
    </format>
    <format dxfId="293">
      <pivotArea dataOnly="0" labelOnly="1" fieldPosition="0">
        <references count="2">
          <reference field="1" count="0" selected="0"/>
          <reference field="5" count="0"/>
        </references>
      </pivotArea>
    </format>
    <format dxfId="2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1">
      <pivotArea type="origin" dataOnly="0" labelOnly="1" outline="0" fieldPosition="0"/>
    </format>
    <format dxfId="290">
      <pivotArea field="-2" type="button" dataOnly="0" labelOnly="1" outline="0" axis="axisCol" fieldPosition="0"/>
    </format>
    <format dxfId="289">
      <pivotArea type="topRight" dataOnly="0" labelOnly="1" outline="0" fieldPosition="0"/>
    </format>
    <format dxfId="288">
      <pivotArea field="1" type="button" dataOnly="0" labelOnly="1" outline="0" axis="axisRow" fieldPosition="0"/>
    </format>
    <format dxfId="2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6">
      <pivotArea type="origin" dataOnly="0" labelOnly="1" outline="0" fieldPosition="0"/>
    </format>
    <format dxfId="285">
      <pivotArea field="-2" type="button" dataOnly="0" labelOnly="1" outline="0" axis="axisCol" fieldPosition="0"/>
    </format>
    <format dxfId="284">
      <pivotArea type="topRight" dataOnly="0" labelOnly="1" outline="0" fieldPosition="0"/>
    </format>
    <format dxfId="283">
      <pivotArea field="1" type="button" dataOnly="0" labelOnly="1" outline="0" axis="axisRow" fieldPosition="0"/>
    </format>
    <format dxfId="2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8">
      <pivotArea collapsedLevelsAreSubtotals="1" fieldPosition="0">
        <references count="4">
          <reference field="4294967294" count="1" selected="0">
            <x v="0"/>
          </reference>
          <reference field="1" count="0" selected="0"/>
          <reference field="3" count="0" selected="0"/>
          <reference field="5" count="0"/>
        </references>
      </pivotArea>
    </format>
    <format dxfId="277">
      <pivotArea collapsedLevelsAreSubtotals="1" fieldPosition="0">
        <references count="4">
          <reference field="4294967294" count="1" selected="0">
            <x v="1"/>
          </reference>
          <reference field="1" count="0" selected="0"/>
          <reference field="3" count="0" selected="0"/>
          <reference field="5" count="0"/>
        </references>
      </pivotArea>
    </format>
    <format dxfId="276">
      <pivotArea collapsedLevelsAreSubtotals="1" fieldPosition="0">
        <references count="4">
          <reference field="4294967294" count="1" selected="0">
            <x v="2"/>
          </reference>
          <reference field="1" count="0" selected="0"/>
          <reference field="3" count="0" selected="0"/>
          <reference field="5" count="0"/>
        </references>
      </pivotArea>
    </format>
    <format dxfId="27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274">
      <pivotArea collapsedLevelsAreSubtotals="1" fieldPosition="0">
        <references count="4">
          <reference field="4294967294" count="1" selected="0">
            <x v="5"/>
          </reference>
          <reference field="1" count="0" selected="0"/>
          <reference field="3" count="0" selected="0" defaultSubtotal="1" sumSubtotal="1" countASubtotal="1" avgSubtotal="1" maxSubtotal="1" minSubtotal="1" productSubtotal="1" countSubtotal="1" stdDevSubtotal="1" stdDevPSubtotal="1" varSubtotal="1" varPSubtotal="1"/>
          <reference field="5" count="0"/>
        </references>
      </pivotArea>
    </format>
  </formats>
  <conditionalFormats count="3">
    <conditionalFormat scope="data" priority="3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  <conditionalFormat scope="data" priority="2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  <conditionalFormat scope="data" priority="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InsertBlankRowDefault="1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80371C-D21C-4C39-9001-37938B72DAD7}" name="数据透视表1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>
  <location ref="A5:F6" firstHeaderRow="0" firstDataRow="1" firstDataCol="1" rowPageCount="2" colPageCount="1"/>
  <pivotFields count="21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showAll="0"/>
    <pivotField showAll="0"/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0" showAll="0"/>
    <pivotField numFmtId="10" showAll="0"/>
    <pivotField dataField="1" numFmtId="176" showAll="0"/>
    <pivotField numFmtId="38" showAll="0"/>
    <pivotField numFmtId="38" showAll="0"/>
    <pivotField numFmtId="176" showAll="0"/>
    <pivotField dataField="1" numFmtId="176" showAll="0"/>
    <pivotField dataField="1" numFmtId="176" showAll="0"/>
    <pivotField dataField="1" numFmtId="176" showAll="0"/>
    <pivotField dataField="1"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2">
    <pageField fld="0" hier="-1"/>
    <pageField fld="5" item="116" hier="-1"/>
  </pageFields>
  <dataFields count="5">
    <dataField name="max(PSI) " fld="15" subtotal="max" baseField="1" baseItem="21" numFmtId="178"/>
    <dataField name="avg(IV) " fld="18" subtotal="average" baseField="1" baseItem="21" numFmtId="178"/>
    <dataField name="avg(KS) " fld="16" subtotal="average" baseField="1" baseItem="21" numFmtId="178"/>
    <dataField name="max(Lift) " fld="11" subtotal="max" baseField="1" baseItem="21" numFmtId="178"/>
    <dataField name="avg(AUC) " fld="17" subtotal="average" baseField="1" baseItem="21" numFmtId="178"/>
  </dataFields>
  <formats count="15">
    <format dxfId="267">
      <pivotArea type="all" dataOnly="0" outline="0" fieldPosition="0"/>
    </format>
    <format dxfId="266">
      <pivotArea outline="0" collapsedLevelsAreSubtotals="1" fieldPosition="0"/>
    </format>
    <format dxfId="265">
      <pivotArea field="1" type="button" dataOnly="0" labelOnly="1" outline="0" axis="axisRow" fieldPosition="0"/>
    </format>
    <format dxfId="264">
      <pivotArea dataOnly="0" labelOnly="1" fieldPosition="0">
        <references count="1">
          <reference field="1" count="0"/>
        </references>
      </pivotArea>
    </format>
    <format dxfId="263">
      <pivotArea dataOnly="0" labelOnly="1" grandRow="1" outline="0" fieldPosition="0"/>
    </format>
    <format dxfId="26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61">
      <pivotArea type="all" dataOnly="0" outline="0" fieldPosition="0"/>
    </format>
    <format dxfId="260">
      <pivotArea outline="0" collapsedLevelsAreSubtotals="1" fieldPosition="0"/>
    </format>
    <format dxfId="259">
      <pivotArea field="1" type="button" dataOnly="0" labelOnly="1" outline="0" axis="axisRow" fieldPosition="0"/>
    </format>
    <format dxfId="258">
      <pivotArea dataOnly="0" labelOnly="1" fieldPosition="0">
        <references count="1">
          <reference field="1" count="0"/>
        </references>
      </pivotArea>
    </format>
    <format dxfId="257">
      <pivotArea dataOnly="0" labelOnly="1" grandRow="1" outline="0" fieldPosition="0"/>
    </format>
    <format dxfId="2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5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54">
      <pivotArea outline="0" collapsedLevelsAreSubtotals="1" fieldPosition="0">
        <references count="1">
          <reference field="4294967294" count="4" selected="0">
            <x v="1"/>
            <x v="2"/>
            <x v="3"/>
            <x v="4"/>
          </reference>
        </references>
      </pivotArea>
    </format>
    <format dxfId="25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</formats>
  <conditionalFormats count="5">
    <conditionalFormat scope="data" priority="1">
      <pivotAreas count="1">
        <pivotArea outline="0" fieldPosition="0">
          <references count="1">
            <reference field="4294967294" count="1" selected="0">
              <x v="1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scope="data" priority="5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6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10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D699F8-3343-40F3-BC8D-6736B2D98F6C}" name="Missing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1">
    <pivotField axis="axisPage" showAll="0">
      <items count="4">
        <item m="1" x="1"/>
        <item x="0"/>
        <item m="1" x="2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x="0"/>
        <item m="1" x="21"/>
        <item t="default"/>
      </items>
    </pivotField>
    <pivotField showAll="0"/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dataField="1" numFmtId="176" showAll="0"/>
    <pivotField numFmtId="176" showAll="0"/>
    <pivotField numFmtId="176" showAll="0"/>
    <pivotField numFmtId="38" showAll="0"/>
    <pivotField numFmtId="38" showAll="0"/>
    <pivotField numFmtId="176" showAll="0"/>
    <pivotField showAll="0"/>
    <pivotField numFmtId="176" showAll="0"/>
    <pivotField numFmtId="176" showAll="0"/>
    <pivotField numFmtId="176" showAll="0"/>
    <pivotField numFmtId="38" showAll="0"/>
    <pivotField showAll="0"/>
  </pivotFields>
  <rowFields count="1">
    <field x="1"/>
  </rowFields>
  <rowItems count="1">
    <i>
      <x v="20"/>
    </i>
  </rowItems>
  <colFields count="1">
    <field x="3"/>
  </colFields>
  <colItems count="1">
    <i>
      <x/>
    </i>
  </colItems>
  <pageFields count="2">
    <pageField fld="0" hier="-1"/>
    <pageField fld="5" item="115" hier="-1"/>
  </pageFields>
  <dataFields count="1">
    <dataField name="Missing rate" fld="9" baseField="1" baseItem="3" numFmtId="10"/>
  </dataFields>
  <formats count="10">
    <format dxfId="252">
      <pivotArea type="all" dataOnly="0" outline="0" fieldPosition="0"/>
    </format>
    <format dxfId="251">
      <pivotArea outline="0" collapsedLevelsAreSubtotals="1" fieldPosition="0"/>
    </format>
    <format dxfId="250">
      <pivotArea type="origin" dataOnly="0" labelOnly="1" outline="0" fieldPosition="0"/>
    </format>
    <format dxfId="249">
      <pivotArea field="1" type="button" dataOnly="0" labelOnly="1" outline="0" axis="axisRow" fieldPosition="0"/>
    </format>
    <format dxfId="248">
      <pivotArea dataOnly="0" labelOnly="1" fieldPosition="0">
        <references count="1">
          <reference field="1" count="0"/>
        </references>
      </pivotArea>
    </format>
    <format dxfId="247">
      <pivotArea type="all" dataOnly="0" outline="0" fieldPosition="0"/>
    </format>
    <format dxfId="246">
      <pivotArea outline="0" collapsedLevelsAreSubtotals="1" fieldPosition="0"/>
    </format>
    <format dxfId="245">
      <pivotArea type="origin" dataOnly="0" labelOnly="1" outline="0" fieldPosition="0"/>
    </format>
    <format dxfId="244">
      <pivotArea field="1" type="button" dataOnly="0" labelOnly="1" outline="0" axis="axisRow" fieldPosition="0"/>
    </format>
    <format dxfId="243">
      <pivotArea dataOnly="0" labelOnly="1" fieldPosition="0">
        <references count="1">
          <reference field="1" count="0"/>
        </references>
      </pivotArea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F0994E-2D0E-416D-B233-2A068F2B0705}" name="PSI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1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showAll="0"/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76" showAll="0"/>
    <pivotField numFmtId="176" showAll="0"/>
    <pivotField numFmtId="176" showAll="0"/>
    <pivotField numFmtId="38" showAll="0"/>
    <pivotField numFmtId="38" showAll="0"/>
    <pivotField numFmtId="176" showAll="0"/>
    <pivotField dataField="1" numFmtId="176" showAll="0"/>
    <pivotField numFmtId="176" showAll="0"/>
    <pivotField numFmtId="176" showAll="0"/>
    <pivotField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3"/>
  </colFields>
  <colItems count="1">
    <i>
      <x/>
    </i>
  </colItems>
  <pageFields count="2">
    <pageField fld="0" hier="-1"/>
    <pageField fld="5" item="116" hier="-1"/>
  </pageFields>
  <dataFields count="1">
    <dataField name="PSI" fld="15" subtotal="max" baseField="1" baseItem="21" numFmtId="178"/>
  </dataFields>
  <formats count="17">
    <format dxfId="242">
      <pivotArea type="all" dataOnly="0" outline="0" fieldPosition="0"/>
    </format>
    <format dxfId="241">
      <pivotArea outline="0" collapsedLevelsAreSubtotals="1" fieldPosition="0"/>
    </format>
    <format dxfId="240">
      <pivotArea type="origin" dataOnly="0" labelOnly="1" outline="0" fieldPosition="0"/>
    </format>
    <format dxfId="239">
      <pivotArea type="topRight" dataOnly="0" labelOnly="1" outline="0" fieldPosition="0"/>
    </format>
    <format dxfId="238">
      <pivotArea field="1" type="button" dataOnly="0" labelOnly="1" outline="0" axis="axisRow" fieldPosition="0"/>
    </format>
    <format dxfId="237">
      <pivotArea dataOnly="0" labelOnly="1" fieldPosition="0">
        <references count="1">
          <reference field="1" count="0"/>
        </references>
      </pivotArea>
    </format>
    <format dxfId="236">
      <pivotArea dataOnly="0" labelOnly="1" grandRow="1" outline="0" fieldPosition="0"/>
    </format>
    <format dxfId="235">
      <pivotArea dataOnly="0" labelOnly="1" grandCol="1" outline="0" fieldPosition="0"/>
    </format>
    <format dxfId="234">
      <pivotArea type="all" dataOnly="0" outline="0" fieldPosition="0"/>
    </format>
    <format dxfId="233">
      <pivotArea outline="0" collapsedLevelsAreSubtotals="1" fieldPosition="0"/>
    </format>
    <format dxfId="232">
      <pivotArea type="origin" dataOnly="0" labelOnly="1" outline="0" fieldPosition="0"/>
    </format>
    <format dxfId="231">
      <pivotArea type="topRight" dataOnly="0" labelOnly="1" outline="0" fieldPosition="0"/>
    </format>
    <format dxfId="230">
      <pivotArea field="1" type="button" dataOnly="0" labelOnly="1" outline="0" axis="axisRow" fieldPosition="0"/>
    </format>
    <format dxfId="229">
      <pivotArea dataOnly="0" labelOnly="1" fieldPosition="0">
        <references count="1">
          <reference field="1" count="0"/>
        </references>
      </pivotArea>
    </format>
    <format dxfId="228">
      <pivotArea dataOnly="0" labelOnly="1" grandRow="1" outline="0" fieldPosition="0"/>
    </format>
    <format dxfId="227">
      <pivotArea dataOnly="0" labelOnly="1" grandCol="1" outline="0" fieldPosition="0"/>
    </format>
    <format dxfId="226">
      <pivotArea outline="0" collapsedLevelsAreSubtotals="1" fieldPosition="0"/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0390A3-C4DA-44CD-8D5D-1808099448B4}" name="IV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1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showAll="0"/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76" showAll="0"/>
    <pivotField numFmtId="176" showAll="0"/>
    <pivotField numFmtId="176" showAll="0"/>
    <pivotField numFmtId="38" showAll="0"/>
    <pivotField numFmtId="38" showAll="0"/>
    <pivotField numFmtId="176" showAll="0"/>
    <pivotField numFmtId="176" showAll="0"/>
    <pivotField numFmtId="176" showAll="0"/>
    <pivotField numFmtId="176" showAll="0"/>
    <pivotField dataField="1"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3"/>
  </colFields>
  <colItems count="1">
    <i>
      <x/>
    </i>
  </colItems>
  <pageFields count="2">
    <pageField fld="0" hier="-1"/>
    <pageField fld="5" item="116" hier="-1"/>
  </pageFields>
  <dataFields count="1">
    <dataField name="IV" fld="18" baseField="1" baseItem="21" numFmtId="178"/>
  </dataFields>
  <formats count="17">
    <format dxfId="223">
      <pivotArea type="all" dataOnly="0" outline="0" fieldPosition="0"/>
    </format>
    <format dxfId="222">
      <pivotArea outline="0" collapsedLevelsAreSubtotals="1" fieldPosition="0"/>
    </format>
    <format dxfId="221">
      <pivotArea type="origin" dataOnly="0" labelOnly="1" outline="0" fieldPosition="0"/>
    </format>
    <format dxfId="220">
      <pivotArea type="topRight" dataOnly="0" labelOnly="1" outline="0" fieldPosition="0"/>
    </format>
    <format dxfId="219">
      <pivotArea field="1" type="button" dataOnly="0" labelOnly="1" outline="0" axis="axisRow" fieldPosition="0"/>
    </format>
    <format dxfId="218">
      <pivotArea dataOnly="0" labelOnly="1" fieldPosition="0">
        <references count="1">
          <reference field="1" count="0"/>
        </references>
      </pivotArea>
    </format>
    <format dxfId="217">
      <pivotArea dataOnly="0" labelOnly="1" grandRow="1" outline="0" fieldPosition="0"/>
    </format>
    <format dxfId="216">
      <pivotArea dataOnly="0" labelOnly="1" grandCol="1" outline="0" fieldPosition="0"/>
    </format>
    <format dxfId="215">
      <pivotArea type="all" dataOnly="0" outline="0" fieldPosition="0"/>
    </format>
    <format dxfId="214">
      <pivotArea outline="0" collapsedLevelsAreSubtotals="1" fieldPosition="0"/>
    </format>
    <format dxfId="213">
      <pivotArea type="origin" dataOnly="0" labelOnly="1" outline="0" fieldPosition="0"/>
    </format>
    <format dxfId="212">
      <pivotArea type="topRight" dataOnly="0" labelOnly="1" outline="0" fieldPosition="0"/>
    </format>
    <format dxfId="211">
      <pivotArea field="1" type="button" dataOnly="0" labelOnly="1" outline="0" axis="axisRow" fieldPosition="0"/>
    </format>
    <format dxfId="210">
      <pivotArea dataOnly="0" labelOnly="1" fieldPosition="0">
        <references count="1">
          <reference field="1" count="0"/>
        </references>
      </pivotArea>
    </format>
    <format dxfId="209">
      <pivotArea dataOnly="0" labelOnly="1" grandRow="1" outline="0" fieldPosition="0"/>
    </format>
    <format dxfId="208">
      <pivotArea dataOnly="0" labelOnly="1" grandCol="1" outline="0" fieldPosition="0"/>
    </format>
    <format dxfId="207">
      <pivotArea outline="0" collapsedLevelsAreSubtotals="1" fieldPosition="0"/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34FFD6-1423-4AE2-85E9-3157863EBEBF}" name="数据透视表2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1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showAll="0"/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0" showAll="0"/>
    <pivotField numFmtId="10" showAll="0"/>
    <pivotField numFmtId="176" showAll="0"/>
    <pivotField numFmtId="38" showAll="0"/>
    <pivotField numFmtId="38" showAll="0"/>
    <pivotField numFmtId="176" showAll="0"/>
    <pivotField numFmtId="176" showAll="0"/>
    <pivotField dataField="1" numFmtId="176" showAll="0"/>
    <pivotField numFmtId="176" showAll="0"/>
    <pivotField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3"/>
  </colFields>
  <colItems count="1">
    <i>
      <x/>
    </i>
  </colItems>
  <pageFields count="2">
    <pageField fld="0" hier="-1"/>
    <pageField fld="5" item="116" hier="-1"/>
  </pageFields>
  <dataFields count="1">
    <dataField name="KS" fld="16" subtotal="max" baseField="2" baseItem="0" numFmtId="178"/>
  </dataFields>
  <formats count="21">
    <format dxfId="204">
      <pivotArea type="all" dataOnly="0" outline="0" fieldPosition="0"/>
    </format>
    <format dxfId="203">
      <pivotArea outline="0" collapsedLevelsAreSubtotals="1" fieldPosition="0"/>
    </format>
    <format dxfId="202">
      <pivotArea type="origin" dataOnly="0" labelOnly="1" outline="0" fieldPosition="0"/>
    </format>
    <format dxfId="201">
      <pivotArea field="3" type="button" dataOnly="0" labelOnly="1" outline="0" axis="axisCol" fieldPosition="0"/>
    </format>
    <format dxfId="200">
      <pivotArea type="topRight" dataOnly="0" labelOnly="1" outline="0" fieldPosition="0"/>
    </format>
    <format dxfId="199">
      <pivotArea field="1" type="button" dataOnly="0" labelOnly="1" outline="0" axis="axisRow" fieldPosition="0"/>
    </format>
    <format dxfId="198">
      <pivotArea dataOnly="0" labelOnly="1" fieldPosition="0">
        <references count="1">
          <reference field="1" count="0"/>
        </references>
      </pivotArea>
    </format>
    <format dxfId="197">
      <pivotArea dataOnly="0" labelOnly="1" grandRow="1" outline="0" fieldPosition="0"/>
    </format>
    <format dxfId="196">
      <pivotArea dataOnly="0" labelOnly="1" fieldPosition="0">
        <references count="1">
          <reference field="3" count="0"/>
        </references>
      </pivotArea>
    </format>
    <format dxfId="195">
      <pivotArea dataOnly="0" labelOnly="1" grandCol="1" outline="0" fieldPosition="0"/>
    </format>
    <format dxfId="194">
      <pivotArea type="all" dataOnly="0" outline="0" fieldPosition="0"/>
    </format>
    <format dxfId="193">
      <pivotArea outline="0" collapsedLevelsAreSubtotals="1" fieldPosition="0"/>
    </format>
    <format dxfId="192">
      <pivotArea type="origin" dataOnly="0" labelOnly="1" outline="0" fieldPosition="0"/>
    </format>
    <format dxfId="191">
      <pivotArea field="3" type="button" dataOnly="0" labelOnly="1" outline="0" axis="axisCol" fieldPosition="0"/>
    </format>
    <format dxfId="190">
      <pivotArea type="topRight" dataOnly="0" labelOnly="1" outline="0" fieldPosition="0"/>
    </format>
    <format dxfId="189">
      <pivotArea field="1" type="button" dataOnly="0" labelOnly="1" outline="0" axis="axisRow" fieldPosition="0"/>
    </format>
    <format dxfId="188">
      <pivotArea dataOnly="0" labelOnly="1" fieldPosition="0">
        <references count="1">
          <reference field="1" count="0"/>
        </references>
      </pivotArea>
    </format>
    <format dxfId="187">
      <pivotArea dataOnly="0" labelOnly="1" grandRow="1" outline="0" fieldPosition="0"/>
    </format>
    <format dxfId="186">
      <pivotArea dataOnly="0" labelOnly="1" fieldPosition="0">
        <references count="1">
          <reference field="3" count="0"/>
        </references>
      </pivotArea>
    </format>
    <format dxfId="185">
      <pivotArea dataOnly="0" labelOnly="1" grandCol="1" outline="0" fieldPosition="0"/>
    </format>
    <format dxfId="184">
      <pivotArea outline="0" collapsedLevelsAreSubtotals="1" fieldPosition="0"/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C2EDF3-DA9D-4B5F-A88A-9AED0257874E}" name="数据透视表3" cacheId="8" applyNumberFormats="0" applyBorderFormats="0" applyFontFormats="0" applyPatternFormats="0" applyAlignmentFormats="0" applyWidthHeightFormats="1" dataCaption="值" updatedVersion="8" minRefreshableVersion="3" useAutoFormatting="1" rowGrandTotals="0" colGrandTotals="0" itemPrintTitles="1" createdVersion="8" indent="0" outline="1" outlineData="1" multipleFieldFilters="0" rowHeaderCaption="Feature" colHeaderCaption="Group">
  <location ref="A4:B6" firstHeaderRow="1" firstDataRow="2" firstDataCol="1" rowPageCount="2" colPageCount="1"/>
  <pivotFields count="21">
    <pivotField axis="axisPage" showAll="0">
      <items count="4">
        <item m="1" x="2"/>
        <item m="1" x="1"/>
        <item x="0"/>
        <item t="default"/>
      </items>
    </pivotField>
    <pivotField axis="axisRow" showAll="0">
      <items count="23">
        <item m="1" x="1"/>
        <item m="1"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m="1" x="13"/>
        <item m="1" x="14"/>
        <item m="1" x="15"/>
        <item m="1" x="16"/>
        <item m="1" x="17"/>
        <item m="1" x="18"/>
        <item m="1" x="19"/>
        <item m="1" x="20"/>
        <item m="1" x="21"/>
        <item x="0"/>
        <item t="default"/>
      </items>
    </pivotField>
    <pivotField showAll="0"/>
    <pivotField axis="axisCol" showAll="0">
      <items count="2">
        <item x="0"/>
        <item t="default"/>
      </items>
    </pivotField>
    <pivotField numFmtId="38" showAll="0"/>
    <pivotField axis="axisPage" showAll="0">
      <items count="118">
        <item m="1" x="85"/>
        <item m="1" x="106"/>
        <item m="1" x="33"/>
        <item m="1" x="19"/>
        <item m="1" x="68"/>
        <item m="1" x="58"/>
        <item m="1" x="63"/>
        <item m="1" x="45"/>
        <item m="1" x="39"/>
        <item m="1" x="52"/>
        <item m="1" x="11"/>
        <item m="1" x="24"/>
        <item m="1" x="110"/>
        <item m="1" x="77"/>
        <item m="1" x="2"/>
        <item m="1" x="103"/>
        <item m="1" x="87"/>
        <item m="1" x="93"/>
        <item m="1" x="81"/>
        <item m="1" x="72"/>
        <item m="1" x="86"/>
        <item m="1" x="107"/>
        <item m="1" x="34"/>
        <item m="1" x="20"/>
        <item m="1" x="69"/>
        <item m="1" x="59"/>
        <item m="1" x="64"/>
        <item m="1" x="46"/>
        <item m="1" x="40"/>
        <item m="1" x="53"/>
        <item m="1" x="12"/>
        <item m="1" x="25"/>
        <item m="1" x="111"/>
        <item m="1" x="78"/>
        <item m="1" x="3"/>
        <item m="1" x="104"/>
        <item m="1" x="88"/>
        <item m="1" x="94"/>
        <item m="1" x="82"/>
        <item m="1" x="73"/>
        <item m="1" x="60"/>
        <item m="1" x="4"/>
        <item m="1" x="65"/>
        <item m="1" x="21"/>
        <item m="1" x="41"/>
        <item m="1" x="35"/>
        <item m="1" x="54"/>
        <item m="1" x="13"/>
        <item m="1" x="83"/>
        <item m="1" x="47"/>
        <item m="1" x="112"/>
        <item m="1" x="89"/>
        <item m="1" x="108"/>
        <item m="1" x="105"/>
        <item m="1" x="70"/>
        <item m="1" x="26"/>
        <item m="1" x="79"/>
        <item m="1" x="95"/>
        <item m="1" x="74"/>
        <item m="1" x="42"/>
        <item m="1" x="5"/>
        <item m="1" x="90"/>
        <item m="1" x="14"/>
        <item m="1" x="55"/>
        <item m="1" x="48"/>
        <item m="1" x="61"/>
        <item m="1" x="80"/>
        <item m="1" x="66"/>
        <item m="1" x="113"/>
        <item m="1" x="27"/>
        <item m="1" x="36"/>
        <item m="1" x="22"/>
        <item m="1" x="96"/>
        <item m="1" x="109"/>
        <item m="1" x="84"/>
        <item m="1" x="75"/>
        <item m="1" x="71"/>
        <item m="1" x="28"/>
        <item m="1" x="91"/>
        <item m="1" x="49"/>
        <item m="1" x="43"/>
        <item m="1" x="15"/>
        <item m="1" x="97"/>
        <item m="1" x="114"/>
        <item m="1" x="62"/>
        <item m="1" x="6"/>
        <item m="1" x="56"/>
        <item m="1" x="67"/>
        <item m="1" x="37"/>
        <item m="1" x="23"/>
        <item m="1" x="76"/>
        <item m="1" x="98"/>
        <item m="1" x="29"/>
        <item m="1" x="50"/>
        <item m="1" x="44"/>
        <item m="1" x="16"/>
        <item m="1" x="115"/>
        <item m="1" x="7"/>
        <item m="1" x="92"/>
        <item m="1" x="57"/>
        <item m="1" x="38"/>
        <item m="1" x="99"/>
        <item m="1" x="30"/>
        <item m="1" x="17"/>
        <item m="1" x="51"/>
        <item m="1" x="8"/>
        <item m="1" x="116"/>
        <item m="1" x="100"/>
        <item m="1" x="18"/>
        <item m="1" x="31"/>
        <item m="1" x="9"/>
        <item m="1" x="101"/>
        <item m="1" x="32"/>
        <item m="1" x="10"/>
        <item m="1" x="102"/>
        <item x="1"/>
        <item x="0"/>
        <item t="default"/>
      </items>
    </pivotField>
    <pivotField numFmtId="38" showAll="0"/>
    <pivotField numFmtId="38" showAll="0"/>
    <pivotField numFmtId="38" showAll="0"/>
    <pivotField numFmtId="10" showAll="0"/>
    <pivotField numFmtId="10" showAll="0"/>
    <pivotField numFmtId="176" showAll="0"/>
    <pivotField numFmtId="38" showAll="0"/>
    <pivotField numFmtId="38" showAll="0"/>
    <pivotField numFmtId="176" showAll="0"/>
    <pivotField numFmtId="176" showAll="0"/>
    <pivotField numFmtId="176" showAll="0"/>
    <pivotField dataField="1" numFmtId="176" showAll="0"/>
    <pivotField numFmtId="176" showAll="0"/>
    <pivotField numFmtId="177" showAll="0"/>
    <pivotField showAll="0"/>
  </pivotFields>
  <rowFields count="1">
    <field x="1"/>
  </rowFields>
  <rowItems count="1">
    <i>
      <x v="21"/>
    </i>
  </rowItems>
  <colFields count="1">
    <field x="3"/>
  </colFields>
  <colItems count="1">
    <i>
      <x/>
    </i>
  </colItems>
  <pageFields count="2">
    <pageField fld="0" hier="-1"/>
    <pageField fld="5" item="116" hier="-1"/>
  </pageFields>
  <dataFields count="1">
    <dataField name="AUC" fld="17" subtotal="max" baseField="1" baseItem="21" numFmtId="178"/>
  </dataFields>
  <formats count="21">
    <format dxfId="181">
      <pivotArea type="all" dataOnly="0" outline="0" fieldPosition="0"/>
    </format>
    <format dxfId="180">
      <pivotArea outline="0" collapsedLevelsAreSubtotals="1" fieldPosition="0"/>
    </format>
    <format dxfId="179">
      <pivotArea type="origin" dataOnly="0" labelOnly="1" outline="0" fieldPosition="0"/>
    </format>
    <format dxfId="178">
      <pivotArea field="3" type="button" dataOnly="0" labelOnly="1" outline="0" axis="axisCol" fieldPosition="0"/>
    </format>
    <format dxfId="177">
      <pivotArea type="topRight" dataOnly="0" labelOnly="1" outline="0" fieldPosition="0"/>
    </format>
    <format dxfId="176">
      <pivotArea field="1" type="button" dataOnly="0" labelOnly="1" outline="0" axis="axisRow" fieldPosition="0"/>
    </format>
    <format dxfId="175">
      <pivotArea dataOnly="0" labelOnly="1" fieldPosition="0">
        <references count="1">
          <reference field="1" count="0"/>
        </references>
      </pivotArea>
    </format>
    <format dxfId="174">
      <pivotArea dataOnly="0" labelOnly="1" grandRow="1" outline="0" fieldPosition="0"/>
    </format>
    <format dxfId="173">
      <pivotArea dataOnly="0" labelOnly="1" fieldPosition="0">
        <references count="1">
          <reference field="3" count="0"/>
        </references>
      </pivotArea>
    </format>
    <format dxfId="172">
      <pivotArea dataOnly="0" labelOnly="1" grandCol="1" outline="0" fieldPosition="0"/>
    </format>
    <format dxfId="171">
      <pivotArea type="all" dataOnly="0" outline="0" fieldPosition="0"/>
    </format>
    <format dxfId="170">
      <pivotArea outline="0" collapsedLevelsAreSubtotals="1" fieldPosition="0"/>
    </format>
    <format dxfId="169">
      <pivotArea type="origin" dataOnly="0" labelOnly="1" outline="0" fieldPosition="0"/>
    </format>
    <format dxfId="168">
      <pivotArea field="3" type="button" dataOnly="0" labelOnly="1" outline="0" axis="axisCol" fieldPosition="0"/>
    </format>
    <format dxfId="167">
      <pivotArea type="topRight" dataOnly="0" labelOnly="1" outline="0" fieldPosition="0"/>
    </format>
    <format dxfId="166">
      <pivotArea field="1" type="button" dataOnly="0" labelOnly="1" outline="0" axis="axisRow" fieldPosition="0"/>
    </format>
    <format dxfId="165">
      <pivotArea dataOnly="0" labelOnly="1" fieldPosition="0">
        <references count="1">
          <reference field="1" count="0"/>
        </references>
      </pivotArea>
    </format>
    <format dxfId="164">
      <pivotArea dataOnly="0" labelOnly="1" grandRow="1" outline="0" fieldPosition="0"/>
    </format>
    <format dxfId="163">
      <pivotArea dataOnly="0" labelOnly="1" fieldPosition="0">
        <references count="1">
          <reference field="3" count="0"/>
        </references>
      </pivotArea>
    </format>
    <format dxfId="162">
      <pivotArea dataOnly="0" labelOnly="1" grandCol="1" outline="0" fieldPosition="0"/>
    </format>
    <format dxfId="161">
      <pivotArea outline="0" collapsedLevelsAreSubtotals="1" fieldPosition="0"/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0"/>
            </reference>
          </references>
        </pivotArea>
      </pivotAreas>
    </conditionalFormat>
  </conditional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489535-5F3C-4236-A955-4E0C5ACDF166}" name="detail" displayName="detail" ref="A1:U3" totalsRowShown="0" headerRowDxfId="160" dataDxfId="159">
  <autoFilter ref="A1:U3" xr:uid="{73489535-5F3C-4236-A955-4E0C5ACDF166}"/>
  <tableColumns count="21">
    <tableColumn id="1" xr3:uid="{847E9846-5D09-4B22-96D7-00A15E265DF1}" name="y" dataDxfId="158"/>
    <tableColumn id="2" xr3:uid="{A302BC46-C3F8-480A-BCEE-CC2B73F6B6AD}" name="feature" dataDxfId="157"/>
    <tableColumn id="20" xr3:uid="{42E0DE31-037B-46E5-BD3E-B285509CAB96}" name="trend"/>
    <tableColumn id="3" xr3:uid="{15F7C32B-EFFD-41FD-9B31-0FD89CCE1558}" name="mars_group" dataDxfId="156"/>
    <tableColumn id="4" xr3:uid="{E0412AC0-75F8-47FC-9AFE-DCC4E408E83E}" name="bin_index" dataDxfId="155"/>
    <tableColumn id="5" xr3:uid="{441B9B96-D32B-4467-BF91-7B8716B0EE73}" name="bin_label" dataDxfId="154"/>
    <tableColumn id="6" xr3:uid="{7727AFD4-5E39-4798-91A2-841BCB625955}" name="count" dataDxfId="153"/>
    <tableColumn id="7" xr3:uid="{6904BB63-FC08-4541-9B35-574D79859015}" name="bad" dataDxfId="152"/>
    <tableColumn id="8" xr3:uid="{A2225E50-387E-446F-9407-B02F0A068262}" name="good" dataDxfId="151"/>
    <tableColumn id="9" xr3:uid="{350FB9ED-586A-45CB-B3FA-3EECA4545E6F}" name="pct" dataDxfId="150"/>
    <tableColumn id="10" xr3:uid="{92B3D771-6574-4A45-94E0-F3C28B2BB623}" name="bad_rate" dataDxfId="149"/>
    <tableColumn id="11" xr3:uid="{0C7A8AE2-4171-40BA-96E5-E18FDDF74290}" name="lift" dataDxfId="148"/>
    <tableColumn id="12" xr3:uid="{1DB142B5-C1ED-4CEA-BB78-DE1102B6241D}" name="cum_count" dataDxfId="147"/>
    <tableColumn id="13" xr3:uid="{B7DCD3B6-CA70-4792-909A-DE823943AC34}" name="cum_bad" dataDxfId="146"/>
    <tableColumn id="14" xr3:uid="{40C7C533-5EAC-4962-87CA-7658DA8C70CB}" name="cum_bad_rate" dataDxfId="145"/>
    <tableColumn id="15" xr3:uid="{503E378E-7A3D-49D1-A134-2AB9BD4CABEC}" name="psi_bin" dataDxfId="144"/>
    <tableColumn id="16" xr3:uid="{C6917BCE-A605-4BC0-8F8E-7C3EF22C93C7}" name="ks_bin" dataDxfId="143"/>
    <tableColumn id="17" xr3:uid="{C37BE33F-0EDB-4EF8-92F6-B944648DE9A6}" name="auc_bin" dataDxfId="142"/>
    <tableColumn id="18" xr3:uid="{68101AA9-F736-4824-80B4-F4EDB79EA91D}" name="iv_bin" dataDxfId="141"/>
    <tableColumn id="19" xr3:uid="{0C9E5D86-5C90-4CCE-8D7B-58AB94F13C86}" name="total_count" dataDxfId="140"/>
    <tableColumn id="21" xr3:uid="{45ABDF0B-7ED1-47FC-8BED-16F072F6736F}" name="bin_type" dataDxfId="139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902EC-9AA1-47A5-949F-9615619157CE}">
  <dimension ref="A1"/>
  <sheetViews>
    <sheetView showGridLines="0" workbookViewId="0">
      <selection activeCell="G12" sqref="G12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B134-C21E-44A5-99F4-6E845FF2E0AB}">
  <dimension ref="A1:K11"/>
  <sheetViews>
    <sheetView tabSelected="1" workbookViewId="0">
      <pane xSplit="1" topLeftCell="B1" activePane="topRight" state="frozen"/>
      <selection pane="topRight" activeCell="J24" sqref="J24"/>
    </sheetView>
  </sheetViews>
  <sheetFormatPr defaultRowHeight="11.25"/>
  <cols>
    <col min="1" max="1" width="11.46484375" style="1" bestFit="1" customWidth="1"/>
    <col min="2" max="2" width="7.73046875" style="1" bestFit="1" customWidth="1"/>
    <col min="3" max="3" width="7.33203125" style="1" bestFit="1" customWidth="1"/>
    <col min="4" max="4" width="7.6640625" style="1" bestFit="1" customWidth="1"/>
    <col min="5" max="5" width="9.265625" style="1" bestFit="1" customWidth="1"/>
    <col min="6" max="6" width="10" style="1" bestFit="1" customWidth="1"/>
    <col min="7" max="7" width="4.6640625" style="1" bestFit="1" customWidth="1"/>
    <col min="8" max="8" width="21.33203125" style="1" bestFit="1" customWidth="1"/>
    <col min="9" max="9" width="16.796875" style="1" bestFit="1" customWidth="1"/>
    <col min="10" max="10" width="15.6640625" style="1" bestFit="1" customWidth="1"/>
    <col min="11" max="11" width="17.9296875" style="1" bestFit="1" customWidth="1"/>
    <col min="12" max="16384" width="9.06640625" style="1"/>
  </cols>
  <sheetData>
    <row r="1" spans="1:11" ht="14.25">
      <c r="A1"/>
      <c r="B1"/>
    </row>
    <row r="2" spans="1:11">
      <c r="A2" s="19" t="s">
        <v>0</v>
      </c>
      <c r="B2" s="1" t="s">
        <v>19</v>
      </c>
      <c r="C2" s="18" t="s">
        <v>41</v>
      </c>
      <c r="D2" s="18" t="s">
        <v>40</v>
      </c>
      <c r="E2" s="18" t="s">
        <v>42</v>
      </c>
    </row>
    <row r="3" spans="1:11">
      <c r="A3" s="19" t="s">
        <v>21</v>
      </c>
      <c r="B3" s="1" t="s">
        <v>19</v>
      </c>
      <c r="C3" s="14">
        <v>0.2</v>
      </c>
      <c r="D3" s="14">
        <v>0.3</v>
      </c>
      <c r="E3" s="12">
        <v>1.5</v>
      </c>
    </row>
    <row r="5" spans="1:11" ht="14.25">
      <c r="A5" s="25"/>
      <c r="B5" s="26" t="s">
        <v>28</v>
      </c>
      <c r="D5" s="25"/>
      <c r="E5" s="25"/>
      <c r="F5" s="25"/>
      <c r="G5" s="25"/>
      <c r="H5"/>
      <c r="I5"/>
      <c r="J5"/>
      <c r="K5"/>
    </row>
    <row r="6" spans="1:11" ht="14.25">
      <c r="A6" s="25"/>
      <c r="B6" s="16" t="s">
        <v>43</v>
      </c>
      <c r="C6" s="16" t="s">
        <v>44</v>
      </c>
      <c r="D6" s="16" t="s">
        <v>52</v>
      </c>
      <c r="E6" s="16" t="s">
        <v>45</v>
      </c>
      <c r="F6" s="16" t="s">
        <v>46</v>
      </c>
      <c r="G6" s="16" t="s">
        <v>54</v>
      </c>
      <c r="H6"/>
      <c r="I6"/>
      <c r="J6"/>
      <c r="K6"/>
    </row>
    <row r="7" spans="1:11" ht="14.25">
      <c r="A7" s="26" t="s">
        <v>27</v>
      </c>
      <c r="B7" s="1" t="s">
        <v>18</v>
      </c>
      <c r="C7" s="1" t="s">
        <v>18</v>
      </c>
      <c r="D7" s="1" t="s">
        <v>18</v>
      </c>
      <c r="E7" s="1" t="s">
        <v>18</v>
      </c>
      <c r="F7" s="1" t="s">
        <v>18</v>
      </c>
      <c r="G7" s="1" t="s">
        <v>18</v>
      </c>
      <c r="H7"/>
      <c r="I7"/>
      <c r="J7"/>
      <c r="K7"/>
    </row>
    <row r="8" spans="1:11" ht="14.25">
      <c r="A8" s="21" t="s">
        <v>20</v>
      </c>
      <c r="B8" s="22"/>
      <c r="C8" s="22"/>
      <c r="D8" s="22"/>
      <c r="E8" s="23"/>
      <c r="F8" s="23"/>
      <c r="G8" s="22"/>
      <c r="H8"/>
      <c r="I8"/>
      <c r="J8"/>
      <c r="K8"/>
    </row>
    <row r="9" spans="1:11" ht="14.25">
      <c r="A9" s="24" t="s">
        <v>24</v>
      </c>
      <c r="B9" s="27">
        <v>0</v>
      </c>
      <c r="C9" s="27">
        <v>0</v>
      </c>
      <c r="D9" s="28">
        <v>0</v>
      </c>
      <c r="E9" s="23">
        <v>0</v>
      </c>
      <c r="F9" s="23">
        <v>0</v>
      </c>
      <c r="G9" s="29">
        <v>0</v>
      </c>
      <c r="H9"/>
      <c r="I9"/>
      <c r="J9"/>
      <c r="K9"/>
    </row>
    <row r="10" spans="1:11" ht="14.25">
      <c r="A10" s="13" t="s">
        <v>18</v>
      </c>
      <c r="B10" s="27">
        <v>0</v>
      </c>
      <c r="C10" s="27">
        <v>0</v>
      </c>
      <c r="D10" s="28">
        <v>0</v>
      </c>
      <c r="E10" s="23">
        <v>0</v>
      </c>
      <c r="F10" s="23">
        <v>0</v>
      </c>
      <c r="G10" s="29">
        <v>0</v>
      </c>
      <c r="H10" s="14"/>
      <c r="I10"/>
      <c r="J10"/>
      <c r="K10"/>
    </row>
    <row r="11" spans="1:11">
      <c r="A11" s="17"/>
      <c r="B11" s="22"/>
      <c r="C11" s="22"/>
      <c r="D11" s="22"/>
      <c r="E11" s="23"/>
      <c r="F11" s="23"/>
      <c r="G11" s="22"/>
    </row>
  </sheetData>
  <phoneticPr fontId="1" type="noConversion"/>
  <conditionalFormatting sqref="C3"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{B135C732-DD45-4B9E-85FC-C5C266B4F9C3}</x14:id>
        </ext>
      </extLst>
    </cfRule>
  </conditionalFormatting>
  <conditionalFormatting sqref="D3">
    <cfRule type="dataBar" priority="1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{306428F2-11D4-481E-8CA4-3045ADE69A7C}</x14:id>
        </ext>
      </extLst>
    </cfRule>
  </conditionalFormatting>
  <conditionalFormatting sqref="E3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{F175DBAB-E077-4598-B65B-2E0120246EF3}</x14:id>
        </ext>
      </extLst>
    </cfRule>
  </conditionalFormatting>
  <conditionalFormatting sqref="H10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{2188BC81-1B72-4E1F-AD2D-F82F248D2287}</x14:id>
        </ext>
      </extLst>
    </cfRule>
  </conditionalFormatting>
  <conditionalFormatting pivot="1" sqref="B8:B11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{6FD2F8C6-45B0-4C35-81B8-AE33331ADA7C}</x14:id>
        </ext>
      </extLst>
    </cfRule>
  </conditionalFormatting>
  <conditionalFormatting pivot="1" sqref="C8:C11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{32EC1AD4-BBF0-45AD-986F-292CEECD28FC}</x14:id>
        </ext>
      </extLst>
    </cfRule>
  </conditionalFormatting>
  <conditionalFormatting pivot="1" sqref="D8:D11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{631183BA-B3FC-427F-A536-5D03C015E8CB}</x14:id>
        </ext>
      </extLst>
    </cfRule>
  </conditionalFormatting>
  <pageMargins left="0.7" right="0.7" top="0.75" bottom="0.75" header="0.3" footer="0.3"/>
  <pageSetup paperSize="9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35C732-DD45-4B9E-85FC-C5C266B4F9C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</xm:sqref>
        </x14:conditionalFormatting>
        <x14:conditionalFormatting xmlns:xm="http://schemas.microsoft.com/office/excel/2006/main">
          <x14:cfRule type="dataBar" id="{306428F2-11D4-481E-8CA4-3045ADE69A7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D3</xm:sqref>
        </x14:conditionalFormatting>
        <x14:conditionalFormatting xmlns:xm="http://schemas.microsoft.com/office/excel/2006/main">
          <x14:cfRule type="dataBar" id="{F175DBAB-E077-4598-B65B-2E0120246E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</xm:sqref>
        </x14:conditionalFormatting>
        <x14:conditionalFormatting xmlns:xm="http://schemas.microsoft.com/office/excel/2006/main">
          <x14:cfRule type="dataBar" id="{2188BC81-1B72-4E1F-AD2D-F82F248D228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H10</xm:sqref>
        </x14:conditionalFormatting>
        <x14:conditionalFormatting xmlns:xm="http://schemas.microsoft.com/office/excel/2006/main" pivot="1">
          <x14:cfRule type="dataBar" id="{6FD2F8C6-45B0-4C35-81B8-AE33331ADA7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B8:B11</xm:sqref>
        </x14:conditionalFormatting>
        <x14:conditionalFormatting xmlns:xm="http://schemas.microsoft.com/office/excel/2006/main" pivot="1">
          <x14:cfRule type="dataBar" id="{32EC1AD4-BBF0-45AD-986F-292CEECD28F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C8:C11</xm:sqref>
        </x14:conditionalFormatting>
        <x14:conditionalFormatting xmlns:xm="http://schemas.microsoft.com/office/excel/2006/main" pivot="1">
          <x14:cfRule type="dataBar" id="{631183BA-B3FC-427F-A536-5D03C015E8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D8:D11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AE0B3-D517-4B64-A2AC-EDAEAC83E76F}">
  <dimension ref="A1:G6"/>
  <sheetViews>
    <sheetView workbookViewId="0">
      <selection activeCell="L12" sqref="L12"/>
    </sheetView>
  </sheetViews>
  <sheetFormatPr defaultRowHeight="11.25"/>
  <cols>
    <col min="1" max="1" width="8.59765625" style="1" bestFit="1" customWidth="1"/>
    <col min="2" max="2" width="7.796875" style="1" bestFit="1" customWidth="1"/>
    <col min="3" max="3" width="6.53125" style="1" bestFit="1" customWidth="1"/>
    <col min="4" max="4" width="6.9296875" style="1" bestFit="1" customWidth="1"/>
    <col min="5" max="5" width="7.86328125" style="1" bestFit="1" customWidth="1"/>
    <col min="6" max="7" width="8.1328125" style="1" bestFit="1" customWidth="1"/>
    <col min="8" max="16384" width="9.06640625" style="1"/>
  </cols>
  <sheetData>
    <row r="1" spans="1:7" ht="14.25">
      <c r="A1"/>
      <c r="B1"/>
      <c r="C1" s="18" t="s">
        <v>35</v>
      </c>
      <c r="D1" s="18" t="s">
        <v>36</v>
      </c>
      <c r="E1" s="9" t="s">
        <v>37</v>
      </c>
      <c r="F1" s="9" t="s">
        <v>38</v>
      </c>
      <c r="G1" s="9" t="s">
        <v>39</v>
      </c>
    </row>
    <row r="2" spans="1:7">
      <c r="A2" s="19" t="s">
        <v>0</v>
      </c>
      <c r="B2" s="1" t="s">
        <v>19</v>
      </c>
      <c r="C2" s="11">
        <v>0.1</v>
      </c>
      <c r="D2" s="12">
        <v>0.02</v>
      </c>
      <c r="E2" s="12">
        <v>5</v>
      </c>
      <c r="F2" s="12">
        <v>1.2</v>
      </c>
      <c r="G2" s="12">
        <v>0.55000000000000004</v>
      </c>
    </row>
    <row r="3" spans="1:7">
      <c r="A3" s="2" t="s">
        <v>3</v>
      </c>
      <c r="B3" s="1" t="s">
        <v>18</v>
      </c>
    </row>
    <row r="4" spans="1:7" ht="14.25">
      <c r="A4"/>
      <c r="B4"/>
      <c r="C4"/>
      <c r="D4"/>
      <c r="E4"/>
      <c r="F4"/>
    </row>
    <row r="5" spans="1:7">
      <c r="A5" s="19" t="s">
        <v>27</v>
      </c>
      <c r="B5" s="20" t="s">
        <v>49</v>
      </c>
      <c r="C5" s="1" t="s">
        <v>48</v>
      </c>
      <c r="D5" s="1" t="s">
        <v>47</v>
      </c>
      <c r="E5" s="1" t="s">
        <v>50</v>
      </c>
      <c r="F5" s="1" t="s">
        <v>51</v>
      </c>
    </row>
    <row r="6" spans="1:7">
      <c r="A6" s="21" t="s">
        <v>20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</row>
  </sheetData>
  <phoneticPr fontId="1" type="noConversion"/>
  <conditionalFormatting sqref="C2">
    <cfRule type="colorScale" priority="26">
      <colorScale>
        <cfvo type="num" val="0"/>
        <cfvo type="num" val="0.1"/>
        <cfvo type="num" val="0.25"/>
        <color rgb="FF63BE7B"/>
        <color rgb="FFFFEB84"/>
        <color rgb="FFF8696B"/>
      </colorScale>
    </cfRule>
  </conditionalFormatting>
  <conditionalFormatting sqref="D2">
    <cfRule type="cellIs" dxfId="273" priority="24" operator="greaterThan">
      <formula>0.2</formula>
    </cfRule>
    <cfRule type="colorScale" priority="25">
      <colorScale>
        <cfvo type="num" val="0.01"/>
        <cfvo type="num" val="0.05"/>
        <cfvo type="num" val="0.1"/>
        <color rgb="FFF8696B"/>
        <color rgb="FFFFEB84"/>
        <color rgb="FF63BE7B"/>
      </colorScale>
    </cfRule>
  </conditionalFormatting>
  <conditionalFormatting sqref="E2">
    <cfRule type="cellIs" dxfId="272" priority="22" operator="greaterThan">
      <formula>20</formula>
    </cfRule>
    <cfRule type="colorScale" priority="23">
      <colorScale>
        <cfvo type="num" val="5"/>
        <cfvo type="num" val="10"/>
        <cfvo type="num" val="15"/>
        <color rgb="FFF8696B"/>
        <color rgb="FFFFEB84"/>
        <color rgb="FF63BE7B"/>
      </colorScale>
    </cfRule>
  </conditionalFormatting>
  <conditionalFormatting sqref="F2">
    <cfRule type="colorScale" priority="19">
      <colorScale>
        <cfvo type="num" val="1.1000000000000001"/>
        <cfvo type="num" val="1.3"/>
        <cfvo type="num" val="1.5"/>
        <color rgb="FFF8696B"/>
        <color rgb="FFFFEB84"/>
        <color rgb="FF63BE7B"/>
      </colorScale>
    </cfRule>
  </conditionalFormatting>
  <conditionalFormatting sqref="G2">
    <cfRule type="cellIs" dxfId="271" priority="20" operator="greaterThan">
      <formula>0.625</formula>
    </cfRule>
    <cfRule type="colorScale" priority="21">
      <colorScale>
        <cfvo type="num" val="0.52500000000000002"/>
        <cfvo type="num" val="0.55000000000000004"/>
        <cfvo type="num" val="0.57499999999999996"/>
        <color rgb="FFF8696B"/>
        <color rgb="FFFFEB84"/>
        <color rgb="FF63BE7B"/>
      </colorScale>
    </cfRule>
  </conditionalFormatting>
  <conditionalFormatting pivot="1" sqref="B6">
    <cfRule type="colorScale" priority="10">
      <colorScale>
        <cfvo type="num" val="0"/>
        <cfvo type="num" val="0.1"/>
        <cfvo type="num" val="0.25"/>
        <color rgb="FF63BE7B"/>
        <color rgb="FFFFEB84"/>
        <color rgb="FFF8696B"/>
      </colorScale>
    </cfRule>
  </conditionalFormatting>
  <conditionalFormatting pivot="1" sqref="D6">
    <cfRule type="cellIs" dxfId="270" priority="6" operator="greaterThan">
      <formula>20</formula>
    </cfRule>
    <cfRule type="colorScale" priority="7">
      <colorScale>
        <cfvo type="num" val="5"/>
        <cfvo type="num" val="10"/>
        <cfvo type="num" val="15"/>
        <color rgb="FFF8696B"/>
        <color rgb="FFFFEB84"/>
        <color rgb="FF63BE7B"/>
      </colorScale>
    </cfRule>
  </conditionalFormatting>
  <conditionalFormatting pivot="1" sqref="E6">
    <cfRule type="colorScale" priority="5">
      <colorScale>
        <cfvo type="num" val="1.1000000000000001"/>
        <cfvo type="num" val="1.3"/>
        <cfvo type="num" val="1.5"/>
        <color rgb="FFF8696B"/>
        <color rgb="FFFFEB84"/>
        <color rgb="FF63BE7B"/>
      </colorScale>
    </cfRule>
  </conditionalFormatting>
  <conditionalFormatting pivot="1" sqref="F6">
    <cfRule type="cellIs" dxfId="269" priority="3" operator="greaterThan">
      <formula>0.625</formula>
    </cfRule>
    <cfRule type="colorScale" priority="4">
      <colorScale>
        <cfvo type="num" val="0.52500000000000002"/>
        <cfvo type="num" val="0.55000000000000004"/>
        <cfvo type="num" val="0.57499999999999996"/>
        <color rgb="FFF8696B"/>
        <color rgb="FFFFEB84"/>
        <color rgb="FF63BE7B"/>
      </colorScale>
    </cfRule>
  </conditionalFormatting>
  <conditionalFormatting pivot="1" sqref="C6">
    <cfRule type="cellIs" dxfId="268" priority="1" operator="greaterThan">
      <formula>0.2</formula>
    </cfRule>
    <cfRule type="colorScale" priority="2">
      <colorScale>
        <cfvo type="num" val="0.01"/>
        <cfvo type="num" val="0.05"/>
        <cfvo type="num" val="0.1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E0638-9675-4597-AF50-99B3ACCC045E}">
  <dimension ref="A1:G21"/>
  <sheetViews>
    <sheetView workbookViewId="0">
      <selection activeCell="K10" sqref="K10"/>
    </sheetView>
  </sheetViews>
  <sheetFormatPr defaultRowHeight="11.25"/>
  <cols>
    <col min="1" max="1" width="9.73046875" style="1" bestFit="1" customWidth="1"/>
    <col min="2" max="2" width="8.3984375" style="1" bestFit="1" customWidth="1"/>
    <col min="3" max="3" width="5.73046875" style="1" bestFit="1" customWidth="1"/>
    <col min="4" max="5" width="9.19921875" style="1" bestFit="1" customWidth="1"/>
    <col min="6" max="6" width="5.73046875" style="1" bestFit="1" customWidth="1"/>
    <col min="7" max="7" width="5.796875" style="1" bestFit="1" customWidth="1"/>
    <col min="8" max="16384" width="9.06640625" style="1"/>
  </cols>
  <sheetData>
    <row r="1" spans="1:7" ht="14.25">
      <c r="A1" s="19" t="s">
        <v>0</v>
      </c>
      <c r="B1" s="1" t="s">
        <v>19</v>
      </c>
      <c r="E1"/>
      <c r="F1"/>
      <c r="G1"/>
    </row>
    <row r="2" spans="1:7">
      <c r="A2" s="2" t="s">
        <v>3</v>
      </c>
      <c r="B2" s="1" t="s">
        <v>24</v>
      </c>
      <c r="C2" s="10">
        <v>0.5</v>
      </c>
    </row>
    <row r="4" spans="1:7" ht="14.25">
      <c r="A4" s="19" t="s">
        <v>29</v>
      </c>
      <c r="B4" s="2" t="s">
        <v>28</v>
      </c>
      <c r="C4"/>
      <c r="D4"/>
      <c r="E4"/>
      <c r="F4"/>
    </row>
    <row r="5" spans="1:7" ht="14.25">
      <c r="A5" s="19" t="s">
        <v>27</v>
      </c>
      <c r="B5" s="1" t="s">
        <v>18</v>
      </c>
      <c r="C5"/>
      <c r="D5"/>
      <c r="E5"/>
      <c r="F5"/>
    </row>
    <row r="6" spans="1:7" ht="14.25">
      <c r="A6" s="21" t="s">
        <v>20</v>
      </c>
      <c r="B6" s="27">
        <v>0</v>
      </c>
      <c r="C6"/>
      <c r="D6"/>
      <c r="E6"/>
      <c r="F6"/>
    </row>
    <row r="7" spans="1:7" ht="14.25">
      <c r="A7"/>
      <c r="B7"/>
      <c r="C7"/>
      <c r="D7"/>
      <c r="E7"/>
      <c r="F7"/>
    </row>
    <row r="8" spans="1:7" ht="14.25">
      <c r="A8"/>
      <c r="B8"/>
      <c r="C8"/>
      <c r="D8"/>
      <c r="E8"/>
      <c r="F8"/>
    </row>
    <row r="9" spans="1:7" ht="14.25">
      <c r="A9"/>
      <c r="B9"/>
      <c r="C9"/>
      <c r="D9"/>
      <c r="E9"/>
      <c r="F9"/>
    </row>
    <row r="10" spans="1:7" ht="14.25">
      <c r="A10"/>
      <c r="B10"/>
      <c r="C10"/>
      <c r="D10"/>
      <c r="E10"/>
      <c r="F10"/>
    </row>
    <row r="11" spans="1:7" ht="14.25">
      <c r="A11"/>
      <c r="B11"/>
      <c r="C11"/>
      <c r="D11"/>
      <c r="E11"/>
      <c r="F11"/>
    </row>
    <row r="12" spans="1:7" ht="14.25">
      <c r="A12"/>
      <c r="B12"/>
      <c r="C12"/>
      <c r="D12"/>
      <c r="E12"/>
      <c r="F12"/>
    </row>
    <row r="13" spans="1:7" ht="14.25">
      <c r="A13"/>
      <c r="B13"/>
      <c r="C13"/>
      <c r="D13"/>
      <c r="E13"/>
      <c r="F13"/>
    </row>
    <row r="14" spans="1:7" ht="14.25">
      <c r="A14"/>
      <c r="B14"/>
      <c r="C14"/>
      <c r="D14"/>
      <c r="E14"/>
      <c r="F14"/>
    </row>
    <row r="15" spans="1:7" ht="14.25">
      <c r="A15"/>
      <c r="B15"/>
      <c r="C15"/>
      <c r="D15"/>
      <c r="E15"/>
      <c r="F15"/>
    </row>
    <row r="16" spans="1:7" ht="14.25">
      <c r="A16"/>
      <c r="B16"/>
      <c r="C16"/>
      <c r="D16"/>
      <c r="E16"/>
      <c r="F16"/>
    </row>
    <row r="17" spans="1:6" ht="14.25">
      <c r="A17"/>
      <c r="B17"/>
      <c r="C17"/>
      <c r="D17"/>
      <c r="E17"/>
      <c r="F17"/>
    </row>
    <row r="18" spans="1:6" ht="14.25">
      <c r="A18"/>
      <c r="B18"/>
      <c r="C18"/>
      <c r="D18"/>
      <c r="E18"/>
      <c r="F18"/>
    </row>
    <row r="19" spans="1:6" ht="14.25">
      <c r="A19"/>
      <c r="B19"/>
      <c r="C19"/>
      <c r="D19"/>
      <c r="E19"/>
      <c r="F19"/>
    </row>
    <row r="20" spans="1:6" ht="14.25">
      <c r="A20"/>
      <c r="B20"/>
      <c r="C20"/>
      <c r="D20"/>
      <c r="E20"/>
      <c r="F20"/>
    </row>
    <row r="21" spans="1:6" ht="14.25">
      <c r="A21"/>
      <c r="B21"/>
      <c r="C21"/>
      <c r="D21"/>
      <c r="E21"/>
      <c r="F21"/>
    </row>
  </sheetData>
  <phoneticPr fontId="1" type="noConversion"/>
  <conditionalFormatting sqref="C2">
    <cfRule type="colorScale" priority="3">
      <colorScale>
        <cfvo type="num" val="0"/>
        <cfvo type="num" val="0.5"/>
        <cfvo type="num" val="1"/>
        <color rgb="FF63BE7B"/>
        <color rgb="FFFFEB84"/>
        <color rgb="FFF8696B"/>
      </colorScale>
    </cfRule>
  </conditionalFormatting>
  <conditionalFormatting pivot="1" sqref="B6">
    <cfRule type="colorScale" priority="1">
      <colorScale>
        <cfvo type="num" val="0"/>
        <cfvo type="num" val="0.5"/>
        <cfvo type="num" val="1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A67CC-A0A0-4D6E-BB10-08F513C36262}">
  <dimension ref="A1:C7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53125" style="1" bestFit="1" customWidth="1"/>
    <col min="4" max="16384" width="9.06640625" style="1"/>
  </cols>
  <sheetData>
    <row r="1" spans="1:3">
      <c r="A1" s="19" t="s">
        <v>0</v>
      </c>
      <c r="B1" s="1" t="s">
        <v>19</v>
      </c>
    </row>
    <row r="2" spans="1:3">
      <c r="A2" s="2" t="s">
        <v>3</v>
      </c>
      <c r="B2" s="1" t="s">
        <v>18</v>
      </c>
      <c r="C2" s="11">
        <v>0.1</v>
      </c>
    </row>
    <row r="4" spans="1:3" ht="14.25">
      <c r="A4" s="19" t="s">
        <v>26</v>
      </c>
      <c r="B4" s="2" t="s">
        <v>28</v>
      </c>
      <c r="C4"/>
    </row>
    <row r="5" spans="1:3" ht="14.25">
      <c r="A5" s="19" t="s">
        <v>27</v>
      </c>
      <c r="B5" s="1" t="s">
        <v>18</v>
      </c>
      <c r="C5"/>
    </row>
    <row r="6" spans="1:3" ht="14.25">
      <c r="A6" s="21" t="s">
        <v>20</v>
      </c>
      <c r="B6" s="28">
        <v>0</v>
      </c>
      <c r="C6"/>
    </row>
    <row r="7" spans="1:3" ht="14.25">
      <c r="A7"/>
      <c r="B7"/>
      <c r="C7"/>
    </row>
  </sheetData>
  <phoneticPr fontId="1" type="noConversion"/>
  <conditionalFormatting sqref="C2">
    <cfRule type="colorScale" priority="3">
      <colorScale>
        <cfvo type="num" val="0"/>
        <cfvo type="num" val="0.1"/>
        <cfvo type="num" val="0.25"/>
        <color rgb="FF63BE7B"/>
        <color rgb="FFFFEB84"/>
        <color rgb="FFF8696B"/>
      </colorScale>
    </cfRule>
  </conditionalFormatting>
  <conditionalFormatting pivot="1" sqref="B6">
    <cfRule type="colorScale" priority="1">
      <colorScale>
        <cfvo type="num" val="0"/>
        <cfvo type="num" val="0.1"/>
        <cfvo type="num" val="0.25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2620-DA42-4BC0-98CA-7CF19FE8C209}">
  <dimension ref="A1:C7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53125" style="1" bestFit="1" customWidth="1"/>
    <col min="4" max="16384" width="9.06640625" style="1"/>
  </cols>
  <sheetData>
    <row r="1" spans="1:3">
      <c r="A1" s="19" t="s">
        <v>0</v>
      </c>
      <c r="B1" s="1" t="s">
        <v>19</v>
      </c>
    </row>
    <row r="2" spans="1:3">
      <c r="A2" s="2" t="s">
        <v>3</v>
      </c>
      <c r="B2" s="1" t="s">
        <v>18</v>
      </c>
      <c r="C2" s="12">
        <v>0.02</v>
      </c>
    </row>
    <row r="4" spans="1:3" ht="14.25">
      <c r="A4" s="19" t="s">
        <v>25</v>
      </c>
      <c r="B4" s="2" t="s">
        <v>28</v>
      </c>
      <c r="C4"/>
    </row>
    <row r="5" spans="1:3" ht="14.25">
      <c r="A5" s="19" t="s">
        <v>27</v>
      </c>
      <c r="B5" s="1" t="s">
        <v>18</v>
      </c>
      <c r="C5"/>
    </row>
    <row r="6" spans="1:3" ht="14.25">
      <c r="A6" s="21" t="s">
        <v>20</v>
      </c>
      <c r="B6" s="28">
        <v>0</v>
      </c>
      <c r="C6"/>
    </row>
    <row r="7" spans="1:3" ht="14.25">
      <c r="A7"/>
      <c r="B7"/>
      <c r="C7"/>
    </row>
  </sheetData>
  <phoneticPr fontId="1" type="noConversion"/>
  <conditionalFormatting sqref="C2">
    <cfRule type="cellIs" dxfId="225" priority="5" operator="greaterThan">
      <formula>0.2</formula>
    </cfRule>
    <cfRule type="colorScale" priority="6">
      <colorScale>
        <cfvo type="num" val="0.01"/>
        <cfvo type="num" val="0.05"/>
        <cfvo type="num" val="0.1"/>
        <color rgb="FFF8696B"/>
        <color rgb="FFFFEB84"/>
        <color rgb="FF63BE7B"/>
      </colorScale>
    </cfRule>
  </conditionalFormatting>
  <conditionalFormatting pivot="1" sqref="B6">
    <cfRule type="cellIs" dxfId="224" priority="1" operator="greaterThan">
      <formula>0.2</formula>
    </cfRule>
    <cfRule type="colorScale" priority="2">
      <colorScale>
        <cfvo type="num" val="0.01"/>
        <cfvo type="num" val="0.05"/>
        <cfvo type="num" val="0.1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0EAF6-6C78-4F55-B109-0E33E4DF03CD}">
  <dimension ref="A1:C7"/>
  <sheetViews>
    <sheetView workbookViewId="0">
      <selection activeCell="B6" sqref="B6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53125" style="1" bestFit="1" customWidth="1"/>
    <col min="4" max="16384" width="9.06640625" style="1"/>
  </cols>
  <sheetData>
    <row r="1" spans="1:3">
      <c r="A1" s="19" t="s">
        <v>0</v>
      </c>
      <c r="B1" s="1" t="s">
        <v>19</v>
      </c>
    </row>
    <row r="2" spans="1:3">
      <c r="A2" s="2" t="s">
        <v>3</v>
      </c>
      <c r="B2" s="1" t="s">
        <v>18</v>
      </c>
      <c r="C2" s="12">
        <v>5</v>
      </c>
    </row>
    <row r="4" spans="1:3" ht="14.25">
      <c r="A4" s="19" t="s">
        <v>33</v>
      </c>
      <c r="B4" s="19" t="s">
        <v>28</v>
      </c>
      <c r="C4"/>
    </row>
    <row r="5" spans="1:3" ht="14.25">
      <c r="A5" s="19" t="s">
        <v>27</v>
      </c>
      <c r="B5" s="20" t="s">
        <v>18</v>
      </c>
      <c r="C5"/>
    </row>
    <row r="6" spans="1:3" ht="14.25">
      <c r="A6" s="21" t="s">
        <v>20</v>
      </c>
      <c r="B6" s="28">
        <v>0</v>
      </c>
      <c r="C6"/>
    </row>
    <row r="7" spans="1:3" ht="14.25">
      <c r="A7"/>
      <c r="B7"/>
      <c r="C7"/>
    </row>
  </sheetData>
  <phoneticPr fontId="1" type="noConversion"/>
  <conditionalFormatting sqref="C2">
    <cfRule type="cellIs" dxfId="206" priority="5" operator="greaterThan">
      <formula>20</formula>
    </cfRule>
    <cfRule type="colorScale" priority="6">
      <colorScale>
        <cfvo type="num" val="5"/>
        <cfvo type="num" val="10"/>
        <cfvo type="num" val="15"/>
        <color rgb="FFF8696B"/>
        <color rgb="FFFFEB84"/>
        <color rgb="FF63BE7B"/>
      </colorScale>
    </cfRule>
  </conditionalFormatting>
  <conditionalFormatting pivot="1" sqref="B6">
    <cfRule type="cellIs" dxfId="205" priority="1" operator="greaterThan">
      <formula>20</formula>
    </cfRule>
    <cfRule type="colorScale" priority="2">
      <colorScale>
        <cfvo type="num" val="5"/>
        <cfvo type="num" val="10"/>
        <cfvo type="num" val="15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F454E-98B8-4614-B8E3-23C026FC666F}">
  <dimension ref="A1:C6"/>
  <sheetViews>
    <sheetView workbookViewId="0">
      <selection activeCell="H24" sqref="H24"/>
    </sheetView>
  </sheetViews>
  <sheetFormatPr defaultRowHeight="11.25"/>
  <cols>
    <col min="1" max="1" width="8.59765625" style="1" bestFit="1" customWidth="1"/>
    <col min="2" max="2" width="7.73046875" style="1" bestFit="1" customWidth="1"/>
    <col min="3" max="3" width="6.3984375" style="1" bestFit="1" customWidth="1"/>
    <col min="4" max="16384" width="9.06640625" style="1"/>
  </cols>
  <sheetData>
    <row r="1" spans="1:3">
      <c r="A1" s="2" t="s">
        <v>0</v>
      </c>
      <c r="B1" s="1" t="s">
        <v>19</v>
      </c>
    </row>
    <row r="2" spans="1:3">
      <c r="A2" s="2" t="s">
        <v>3</v>
      </c>
      <c r="B2" s="1" t="s">
        <v>18</v>
      </c>
      <c r="C2" s="12">
        <v>0.6</v>
      </c>
    </row>
    <row r="3" spans="1:3" ht="14.25">
      <c r="A3"/>
      <c r="B3"/>
      <c r="C3"/>
    </row>
    <row r="4" spans="1:3" ht="14.25">
      <c r="A4" s="2" t="s">
        <v>34</v>
      </c>
      <c r="B4" s="2" t="s">
        <v>28</v>
      </c>
      <c r="C4"/>
    </row>
    <row r="5" spans="1:3" ht="14.25">
      <c r="A5" s="2" t="s">
        <v>27</v>
      </c>
      <c r="B5" s="1" t="s">
        <v>18</v>
      </c>
      <c r="C5"/>
    </row>
    <row r="6" spans="1:3" ht="14.25">
      <c r="A6" s="17" t="s">
        <v>20</v>
      </c>
      <c r="B6" s="12">
        <v>0</v>
      </c>
      <c r="C6"/>
    </row>
  </sheetData>
  <phoneticPr fontId="1" type="noConversion"/>
  <conditionalFormatting sqref="C2">
    <cfRule type="cellIs" dxfId="183" priority="5" operator="greaterThan">
      <formula>0.625</formula>
    </cfRule>
    <cfRule type="colorScale" priority="6">
      <colorScale>
        <cfvo type="num" val="0.52500000000000002"/>
        <cfvo type="num" val="0.55000000000000004"/>
        <cfvo type="num" val="0.57499999999999996"/>
        <color rgb="FFF8696B"/>
        <color rgb="FFFFEB84"/>
        <color rgb="FF63BE7B"/>
      </colorScale>
    </cfRule>
  </conditionalFormatting>
  <conditionalFormatting pivot="1" sqref="B6">
    <cfRule type="cellIs" dxfId="182" priority="1" operator="greaterThan">
      <formula>0.625</formula>
    </cfRule>
    <cfRule type="colorScale" priority="2">
      <colorScale>
        <cfvo type="num" val="0.52500000000000002"/>
        <cfvo type="num" val="0.55000000000000004"/>
        <cfvo type="num" val="0.57499999999999996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"/>
  <sheetViews>
    <sheetView workbookViewId="0">
      <selection activeCell="E17" sqref="E17"/>
    </sheetView>
  </sheetViews>
  <sheetFormatPr defaultRowHeight="11.25"/>
  <cols>
    <col min="1" max="1" width="4.06640625" style="1" bestFit="1" customWidth="1"/>
    <col min="2" max="2" width="8.3984375" style="1" bestFit="1" customWidth="1"/>
    <col min="3" max="3" width="8.3984375" style="1" customWidth="1"/>
    <col min="4" max="4" width="16.86328125" style="1" bestFit="1" customWidth="1"/>
    <col min="5" max="5" width="10" style="1" bestFit="1" customWidth="1"/>
    <col min="6" max="6" width="9.46484375" style="1" bestFit="1" customWidth="1"/>
    <col min="7" max="7" width="7.3984375" style="1" bestFit="1" customWidth="1"/>
    <col min="8" max="8" width="5.9296875" style="1" bestFit="1" customWidth="1"/>
    <col min="9" max="9" width="7" style="1" bestFit="1" customWidth="1"/>
    <col min="10" max="10" width="5.53125" style="14" bestFit="1" customWidth="1"/>
    <col min="11" max="11" width="9.33203125" style="14" bestFit="1" customWidth="1"/>
    <col min="12" max="12" width="5.265625" style="1" bestFit="1" customWidth="1"/>
    <col min="13" max="13" width="11.06640625" style="1" bestFit="1" customWidth="1"/>
    <col min="14" max="14" width="9.59765625" style="1" bestFit="1" customWidth="1"/>
    <col min="15" max="15" width="13.06640625" style="1" bestFit="1" customWidth="1"/>
    <col min="16" max="16" width="8.1328125" style="1" bestFit="1" customWidth="1"/>
    <col min="17" max="17" width="7.6640625" style="1" bestFit="1" customWidth="1"/>
    <col min="18" max="18" width="8.59765625" style="1" bestFit="1" customWidth="1"/>
    <col min="19" max="19" width="7.33203125" style="1" bestFit="1" customWidth="1"/>
    <col min="20" max="20" width="11.33203125" style="1" bestFit="1" customWidth="1"/>
    <col min="21" max="21" width="9.265625" style="1" bestFit="1" customWidth="1"/>
    <col min="22" max="16384" width="9.06640625" style="1"/>
  </cols>
  <sheetData>
    <row r="1" spans="1:21">
      <c r="A1" s="3" t="s">
        <v>0</v>
      </c>
      <c r="B1" s="3" t="s">
        <v>1</v>
      </c>
      <c r="C1" s="3" t="s">
        <v>53</v>
      </c>
      <c r="D1" s="3" t="s">
        <v>30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15" t="s">
        <v>7</v>
      </c>
      <c r="K1" s="15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9" t="s">
        <v>21</v>
      </c>
    </row>
    <row r="2" spans="1:21">
      <c r="A2" s="3"/>
      <c r="B2" s="3"/>
      <c r="C2" s="3"/>
      <c r="D2" s="3" t="s">
        <v>18</v>
      </c>
      <c r="E2" s="4">
        <v>-1</v>
      </c>
      <c r="F2" s="5" t="s">
        <v>22</v>
      </c>
      <c r="G2" s="4">
        <v>0</v>
      </c>
      <c r="H2" s="4">
        <v>0</v>
      </c>
      <c r="I2" s="4">
        <v>0</v>
      </c>
      <c r="J2" s="15">
        <v>0</v>
      </c>
      <c r="K2" s="15">
        <v>0</v>
      </c>
      <c r="L2" s="6">
        <v>0</v>
      </c>
      <c r="M2" s="4">
        <v>0</v>
      </c>
      <c r="N2" s="4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7">
        <v>0</v>
      </c>
      <c r="U2" s="8" t="s">
        <v>31</v>
      </c>
    </row>
    <row r="3" spans="1:21">
      <c r="D3" s="3" t="s">
        <v>18</v>
      </c>
      <c r="E3" s="4">
        <v>-1</v>
      </c>
      <c r="F3" s="1" t="s">
        <v>23</v>
      </c>
      <c r="G3" s="4">
        <v>0</v>
      </c>
      <c r="H3" s="4">
        <v>0</v>
      </c>
      <c r="I3" s="4">
        <v>0</v>
      </c>
      <c r="J3" s="15">
        <v>0</v>
      </c>
      <c r="K3" s="15">
        <v>0</v>
      </c>
      <c r="L3" s="6">
        <v>0</v>
      </c>
      <c r="M3" s="4">
        <v>0</v>
      </c>
      <c r="N3" s="4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7">
        <v>0</v>
      </c>
      <c r="U3" s="8" t="s">
        <v>32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report</vt:lpstr>
      <vt:lpstr>分组透视</vt:lpstr>
      <vt:lpstr>综合指标</vt:lpstr>
      <vt:lpstr>Missing</vt:lpstr>
      <vt:lpstr>PSI</vt:lpstr>
      <vt:lpstr>IV</vt:lpstr>
      <vt:lpstr>KS</vt:lpstr>
      <vt:lpstr>AUC</vt:lpstr>
      <vt:lpstr>分组明细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士强 李</cp:lastModifiedBy>
  <dcterms:created xsi:type="dcterms:W3CDTF">2026-02-07T14:15:02Z</dcterms:created>
  <dcterms:modified xsi:type="dcterms:W3CDTF">2026-03-31T00:48:07Z</dcterms:modified>
</cp:coreProperties>
</file>