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Global_Inputs" sheetId="1" state="visible" r:id="rId1"/>
    <sheet name="README" sheetId="2" state="visible" r:id="rId2"/>
    <sheet name="ECM_Fan_Schedule" sheetId="3" state="visible" r:id="rId3"/>
    <sheet name="ECM_Heat_Schedule" sheetId="4" state="visible" r:id="rId4"/>
    <sheet name="ECM_Cool_Schedule" sheetId="5" state="visible" r:id="rId5"/>
    <sheet name="ECM_Unocc_OA_Heat" sheetId="6" state="visible" r:id="rId6"/>
    <sheet name="ECM_Unocc_OA_Cool" sheetId="7" state="visible" r:id="rId7"/>
    <sheet name="ECM_DAT_Reset" sheetId="8" state="visible" r:id="rId8"/>
    <sheet name="ECM_Static_Reset" sheetId="9" state="visible" r:id="rId9"/>
    <sheet name="ECM_Enthalpy_Econ" sheetId="10" state="visible" r:id="rId10"/>
    <sheet name="ECM_Dewpoint_Econ" sheetId="11" state="visible" r:id="rId11"/>
    <sheet name="ECM_DCV" sheetId="12" state="visible" r:id="rId12"/>
    <sheet name="ECM_Optimal_Start" sheetId="13" state="visible" r:id="rId13"/>
    <sheet name="ECM_Energy_Recovery" sheetId="14" state="visible" r:id="rId14"/>
    <sheet name="ECM_HW_Pump_Control" sheetId="15" state="visible" r:id="rId15"/>
    <sheet name="ECM_HW_Reset_Pipe" sheetId="16" state="visible" r:id="rId16"/>
    <sheet name="ECM_Boiler_Replace" sheetId="17" state="visible" r:id="rId17"/>
    <sheet name="ECM_Boiler_Reset" sheetId="18" state="visible" r:id="rId18"/>
    <sheet name="ECM_CHW_Reset" sheetId="19" state="visible" r:id="rId19"/>
    <sheet name="ECM_CW_Reset" sheetId="20" state="visible" r:id="rId20"/>
    <sheet name="ECM_Fan_VFD" sheetId="21" state="visible" r:id="rId21"/>
    <sheet name="ECM_Pump_VFD" sheetId="22" state="visible" r:id="rId22"/>
    <sheet name="ECM_Dirty_Filter" sheetId="23" state="visible" r:id="rId23"/>
    <sheet name="ECM_Exhaust_Control" sheetId="24" state="visible" r:id="rId24"/>
    <sheet name="ECM_Infiltration" sheetId="25" state="visible" r:id="rId25"/>
    <sheet name="ECM_Motor_Eff" sheetId="26" state="visible" r:id="rId26"/>
    <sheet name="ECM_Pipe_Insulation" sheetId="27" state="visible" r:id="rId27"/>
    <sheet name="ECM_Lighting" sheetId="28" state="visible" r:id="rId28"/>
    <sheet name="ECM_Lighting_Control" sheetId="29" state="visible" r:id="rId29"/>
    <sheet name="ECM_Humidifier" sheetId="30" state="visible" r:id="rId30"/>
    <sheet name="ECM_Steam_Leak" sheetId="31" state="visible" r:id="rId31"/>
    <sheet name="ECM_Gas_vs_Electric" sheetId="32" state="visible" r:id="rId32"/>
    <sheet name="ECM_Occ_Sensors" sheetId="33" state="visible" r:id="rId33"/>
    <sheet name="ECM_Return_Fan" sheetId="34" state="visible" r:id="rId34"/>
    <sheet name="ECM_Unit_Heater_Fan" sheetId="35" state="visible" r:id="rId35"/>
    <sheet name="ECM_WHP_Cooling" sheetId="36" state="visible" r:id="rId36"/>
    <sheet name="HVAC_Capacity_Screen" sheetId="37" state="visible" r:id="rId37"/>
    <sheet name="Module_Catalog" sheetId="38" state="visible" r:id="rId38"/>
    <sheet name="Summary" sheetId="39" state="visible" r:id="rId39"/>
    <sheet name="Sources" sheetId="40" state="visible" r:id="rId40"/>
    <sheet name="ECM_Chiller_Lockout" sheetId="41" state="visible" r:id="rId41"/>
    <sheet name="ECM_Load_Shed" sheetId="42" state="visible" r:id="rId42"/>
    <sheet name="ECM_Schedule_Align" sheetId="43" state="visible" r:id="rId43"/>
  </sheets>
  <definedNames/>
</workbook>
</file>

<file path=xl/styles.xml><?xml version="1.0" encoding="utf-8"?>
<styleSheet xmlns="http://schemas.openxmlformats.org/spreadsheetml/2006/main">
  <numFmts count="5">
    <numFmt numFmtId="164" formatCode="$0.000"/>
    <numFmt numFmtId="165" formatCode="0.0%"/>
    <numFmt numFmtId="166" formatCode="#,##0.00;[Red](#,##0.00);-"/>
    <numFmt numFmtId="167" formatCode="$#,##0.00"/>
    <numFmt numFmtId="168" formatCode="$#,##0;[Red]($#,##0);-"/>
  </numFmts>
  <fonts count="7">
    <font>
      <name val="Carlito"/>
      <sz val="11"/>
    </font>
    <font>
      <name val="Carlito"/>
      <b val="1"/>
      <color rgb="FFFFFFFF"/>
      <sz val="16"/>
    </font>
    <font>
      <name val="Carlito"/>
      <i val="1"/>
      <color rgb="FF555555"/>
      <sz val="11"/>
    </font>
    <font>
      <name val="Carlito"/>
      <b val="1"/>
      <color rgb="FF000000"/>
      <sz val="11"/>
    </font>
    <font>
      <name val="Carlito"/>
      <color rgb="FF0000FF"/>
      <sz val="11"/>
    </font>
    <font>
      <name val="Carlito"/>
      <b val="1"/>
      <color rgb="FFFFFFFF"/>
      <sz val="11"/>
    </font>
    <font>
      <name val="Carlito"/>
      <b val="1"/>
      <color rgb="FF006100"/>
      <sz val="11"/>
    </font>
  </fonts>
  <fills count="8">
    <fill>
      <patternFill/>
    </fill>
    <fill>
      <patternFill patternType="gray125"/>
    </fill>
    <fill>
      <patternFill patternType="solid">
        <fgColor rgb="FF17365D"/>
      </patternFill>
    </fill>
    <fill>
      <patternFill patternType="solid">
        <fgColor rgb="FFF2F2F2"/>
      </patternFill>
    </fill>
    <fill>
      <patternFill patternType="solid">
        <fgColor rgb="FFD9EAF7"/>
      </patternFill>
    </fill>
    <fill>
      <patternFill patternType="solid">
        <fgColor rgb="FFFFF2CC"/>
      </patternFill>
    </fill>
    <fill>
      <patternFill patternType="solid">
        <fgColor rgb="FF0F6B78"/>
      </patternFill>
    </fill>
    <fill>
      <patternFill patternType="solid">
        <fgColor rgb="FFE2F0D9"/>
      </patternFill>
    </fill>
  </fills>
  <borders count="2">
    <border/>
    <border/>
  </borders>
  <cellStyleXfs count="1">
    <xf numFmtId="0" fontId="0" fillId="0" borderId="1"/>
  </cellStyleXfs>
  <cellXfs count="68">
    <xf numFmtId="0" fontId="0" fillId="0" borderId="0" pivotButton="0" quotePrefix="0" xfId="0"/>
    <xf numFmtId="0" fontId="0" fillId="0" borderId="1" pivotButton="0" quotePrefix="0" xfId="0"/>
    <xf numFmtId="0" fontId="0" fillId="2" borderId="0" pivotButton="0" quotePrefix="0" xfId="0"/>
    <xf numFmtId="0" fontId="1" fillId="2" borderId="0" pivotButton="0" quotePrefix="0" xfId="0"/>
    <xf numFmtId="0" fontId="0" fillId="2" borderId="1" pivotButton="0" quotePrefix="0" xfId="0"/>
    <xf numFmtId="0" fontId="1" fillId="2" borderId="1" pivotButton="0" quotePrefix="0" xfId="0"/>
    <xf numFmtId="0" fontId="0" fillId="3" borderId="0" pivotButton="0" quotePrefix="0" xfId="0"/>
    <xf numFmtId="0" fontId="2" fillId="3" borderId="0" pivotButton="0" quotePrefix="0" xfId="0"/>
    <xf numFmtId="0" fontId="2" fillId="3" borderId="0" applyAlignment="1" pivotButton="0" quotePrefix="0" xfId="0">
      <alignment wrapText="1"/>
    </xf>
    <xf numFmtId="0" fontId="0" fillId="3" borderId="1" pivotButton="0" quotePrefix="0" xfId="0"/>
    <xf numFmtId="0" fontId="2" fillId="3" borderId="1" pivotButton="0" quotePrefix="0" xfId="0"/>
    <xf numFmtId="0" fontId="2" fillId="3" borderId="1" applyAlignment="1" pivotButton="0" quotePrefix="0" xfId="0">
      <alignment wrapText="1"/>
    </xf>
    <xf numFmtId="0" fontId="0" fillId="4" borderId="0" pivotButton="0" quotePrefix="0" xfId="0"/>
    <xf numFmtId="0" fontId="3" fillId="4" borderId="0" pivotButton="0" quotePrefix="0" xfId="0"/>
    <xf numFmtId="0" fontId="3" fillId="4" borderId="0" applyAlignment="1" pivotButton="0" quotePrefix="0" xfId="0">
      <alignment wrapText="1"/>
    </xf>
    <xf numFmtId="0" fontId="3" fillId="4" borderId="0" applyAlignment="1" pivotButton="0" quotePrefix="0" xfId="0">
      <alignment horizontal="center" wrapText="1"/>
    </xf>
    <xf numFmtId="0" fontId="3" fillId="4" borderId="0" applyAlignment="1" pivotButton="0" quotePrefix="0" xfId="0">
      <alignment horizontal="center" vertical="center" wrapText="1"/>
    </xf>
    <xf numFmtId="0" fontId="0" fillId="4" borderId="1" pivotButton="0" quotePrefix="0" xfId="0"/>
    <xf numFmtId="0" fontId="3" fillId="4" borderId="1" pivotButton="0" quotePrefix="0" xfId="0"/>
    <xf numFmtId="0" fontId="3" fillId="4" borderId="1" applyAlignment="1" pivotButton="0" quotePrefix="0" xfId="0">
      <alignment wrapText="1"/>
    </xf>
    <xf numFmtId="0" fontId="3" fillId="4" borderId="1" applyAlignment="1" pivotButton="0" quotePrefix="0" xfId="0">
      <alignment horizontal="center" wrapText="1"/>
    </xf>
    <xf numFmtId="0" fontId="3" fillId="4" borderId="1" applyAlignment="1" pivotButton="0" quotePrefix="0" xfId="0">
      <alignment horizontal="center" vertical="center" wrapText="1"/>
    </xf>
    <xf numFmtId="0" fontId="0" fillId="5" borderId="0" pivotButton="0" quotePrefix="0" xfId="0"/>
    <xf numFmtId="0" fontId="4" fillId="5" borderId="0" pivotButton="0" quotePrefix="0" xfId="0"/>
    <xf numFmtId="0" fontId="0" fillId="5" borderId="1" pivotButton="0" quotePrefix="0" xfId="0"/>
    <xf numFmtId="0" fontId="4" fillId="5" borderId="1" pivotButton="0" quotePrefix="0" xfId="0"/>
    <xf numFmtId="3" fontId="4" fillId="5" borderId="0" pivotButton="0" quotePrefix="0" xfId="0"/>
    <xf numFmtId="3" fontId="4" fillId="5" borderId="1" pivotButton="0" quotePrefix="0" xfId="0"/>
    <xf numFmtId="164" fontId="4" fillId="5" borderId="0" pivotButton="0" quotePrefix="0" xfId="0"/>
    <xf numFmtId="164" fontId="4" fillId="5" borderId="1" pivotButton="0" quotePrefix="0" xfId="0"/>
    <xf numFmtId="1" fontId="4" fillId="5" borderId="0" pivotButton="0" quotePrefix="0" xfId="0"/>
    <xf numFmtId="1" fontId="4" fillId="5" borderId="1" pivotButton="0" quotePrefix="0" xfId="0"/>
    <xf numFmtId="165" fontId="4" fillId="5" borderId="0" pivotButton="0" quotePrefix="0" xfId="0"/>
    <xf numFmtId="165" fontId="4" fillId="5" borderId="1" pivotButton="0" quotePrefix="0" xfId="0"/>
    <xf numFmtId="0" fontId="1" fillId="2" borderId="0" applyAlignment="1" pivotButton="0" quotePrefix="0" xfId="0">
      <alignment wrapText="1"/>
    </xf>
    <xf numFmtId="0" fontId="1" fillId="2" borderId="1" applyAlignment="1" pivotButton="0" quotePrefix="0" xfId="0">
      <alignment wrapText="1"/>
    </xf>
    <xf numFmtId="0" fontId="0" fillId="6" borderId="0" pivotButton="0" quotePrefix="0" xfId="0"/>
    <xf numFmtId="0" fontId="5" fillId="6" borderId="0" pivotButton="0" quotePrefix="0" xfId="0"/>
    <xf numFmtId="0" fontId="0" fillId="6" borderId="1" pivotButton="0" quotePrefix="0" xfId="0"/>
    <xf numFmtId="0" fontId="5" fillId="6" borderId="1" pivotButton="0" quotePrefix="0" xfId="0"/>
    <xf numFmtId="0" fontId="0" fillId="7" borderId="0" pivotButton="0" quotePrefix="0" xfId="0"/>
    <xf numFmtId="0" fontId="6" fillId="7" borderId="0" pivotButton="0" quotePrefix="0" xfId="0"/>
    <xf numFmtId="0" fontId="0" fillId="7" borderId="1" pivotButton="0" quotePrefix="0" xfId="0"/>
    <xf numFmtId="0" fontId="6" fillId="7" borderId="1" pivotButton="0" quotePrefix="0" xfId="0"/>
    <xf numFmtId="166" fontId="4" fillId="5" borderId="0" pivotButton="0" quotePrefix="0" xfId="0"/>
    <xf numFmtId="166" fontId="0" fillId="0" borderId="0" pivotButton="0" quotePrefix="0" xfId="0"/>
    <xf numFmtId="166" fontId="5" fillId="6" borderId="0" pivotButton="0" quotePrefix="0" xfId="0"/>
    <xf numFmtId="166" fontId="6" fillId="7" borderId="0" pivotButton="0" quotePrefix="0" xfId="0"/>
    <xf numFmtId="166" fontId="4" fillId="5" borderId="1" pivotButton="0" quotePrefix="0" xfId="0"/>
    <xf numFmtId="166" fontId="0" fillId="0" borderId="1" pivotButton="0" quotePrefix="0" xfId="0"/>
    <xf numFmtId="166" fontId="5" fillId="6" borderId="1" pivotButton="0" quotePrefix="0" xfId="0"/>
    <xf numFmtId="166" fontId="6" fillId="7" borderId="1" pivotButton="0" quotePrefix="0" xfId="0"/>
    <xf numFmtId="167" fontId="4" fillId="5" borderId="0" pivotButton="0" quotePrefix="0" xfId="0"/>
    <xf numFmtId="167" fontId="4" fillId="5" borderId="1" pivotButton="0" quotePrefix="0" xfId="0"/>
    <xf numFmtId="168" fontId="0" fillId="0" borderId="0" pivotButton="0" quotePrefix="0" xfId="0"/>
    <xf numFmtId="168" fontId="0" fillId="0" borderId="1" pivotButton="0" quotePrefix="0" xfId="0"/>
    <xf numFmtId="2" fontId="0" fillId="0" borderId="0" pivotButton="0" quotePrefix="0" xfId="0"/>
    <xf numFmtId="2" fontId="0" fillId="0" borderId="1" pivotButton="0" quotePrefix="0" xfId="0"/>
    <xf numFmtId="3" fontId="4" fillId="5" borderId="0" pivotButton="0" quotePrefix="0" xfId="0"/>
    <xf numFmtId="164" fontId="4" fillId="5" borderId="0" pivotButton="0" quotePrefix="0" xfId="0"/>
    <xf numFmtId="1" fontId="4" fillId="5" borderId="0" pivotButton="0" quotePrefix="0" xfId="0"/>
    <xf numFmtId="165" fontId="4" fillId="5" borderId="0" pivotButton="0" quotePrefix="0" xfId="0"/>
    <xf numFmtId="166" fontId="4" fillId="5" borderId="0" pivotButton="0" quotePrefix="0" xfId="0"/>
    <xf numFmtId="167" fontId="4" fillId="5" borderId="0" pivotButton="0" quotePrefix="0" xfId="0"/>
    <xf numFmtId="166" fontId="0" fillId="0" borderId="0" pivotButton="0" quotePrefix="0" xfId="0"/>
    <xf numFmtId="166" fontId="6" fillId="7" borderId="0" pivotButton="0" quotePrefix="0" xfId="0"/>
    <xf numFmtId="168" fontId="0" fillId="0" borderId="0" pivotButton="0" quotePrefix="0" xfId="0"/>
    <xf numFmtId="2" fontId="0" fillId="0" borderId="0" pivotButton="0" quotePrefix="0" xfId="0"/>
  </cellXfs>
  <cellStyles count="1">
    <cellStyle name="Normal" xfId="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styles" Target="styles.xml" Id="rId44" /><Relationship Type="http://schemas.openxmlformats.org/officeDocument/2006/relationships/theme" Target="theme/theme1.xml" Id="rId4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"/>
  <sheetViews>
    <sheetView workbookViewId="0">
      <selection activeCell="A1" sqref="A1"/>
    </sheetView>
  </sheetViews>
  <sheetFormatPr baseColWidth="8" defaultRowHeight="15"/>
  <cols>
    <col width="32" customWidth="1" min="1" max="1"/>
    <col width="17" customWidth="1" min="2" max="2"/>
    <col width="15" customWidth="1" min="3" max="3"/>
    <col width="22" customWidth="1" min="4" max="4"/>
    <col width="22" customWidth="1" min="5" max="5"/>
    <col width="28" customWidth="1" min="6" max="6"/>
  </cols>
  <sheetData>
    <row r="1">
      <c r="A1" s="5" t="inlineStr">
        <is>
          <t>Open-FDD ECM Engineering Toolkit — Global Inputs</t>
        </is>
      </c>
      <c r="B1" s="1" t="n"/>
      <c r="C1" s="1" t="n"/>
      <c r="D1" s="1" t="n"/>
      <c r="E1" s="1" t="n"/>
      <c r="F1" s="1" t="n"/>
    </row>
    <row r="2">
      <c r="A2" s="11" t="inlineStr">
        <is>
          <t>Shared assumptions used across ECM modules. Yellow cells are agent/human editable; all module calculations remain visible in Excel.</t>
        </is>
      </c>
      <c r="B2" s="1" t="n"/>
      <c r="C2" s="1" t="n"/>
      <c r="D2" s="1" t="n"/>
      <c r="E2" s="1" t="n"/>
      <c r="F2" s="1" t="n"/>
    </row>
    <row r="4">
      <c r="A4" s="16" t="inlineStr">
        <is>
          <t>Input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Default / Typical</t>
        </is>
      </c>
      <c r="E4" s="16" t="inlineStr">
        <is>
          <t>Basis</t>
        </is>
      </c>
      <c r="F4" s="16" t="inlineStr">
        <is>
          <t>API Key</t>
        </is>
      </c>
    </row>
    <row r="5">
      <c r="A5" t="inlineStr">
        <is>
          <t>Served floor area</t>
        </is>
      </c>
      <c r="B5" s="58" t="n">
        <v>100000</v>
      </c>
      <c r="C5" t="inlineStr">
        <is>
          <t>ft²</t>
        </is>
      </c>
      <c r="D5" t="inlineStr">
        <is>
          <t>Project specific</t>
        </is>
      </c>
      <c r="E5" t="inlineStr">
        <is>
          <t>User input</t>
        </is>
      </c>
      <c r="F5" t="inlineStr">
        <is>
          <t>global.area_ft2</t>
        </is>
      </c>
    </row>
    <row r="6">
      <c r="A6" t="inlineStr">
        <is>
          <t>Electric energy rate</t>
        </is>
      </c>
      <c r="B6" s="59" t="n">
        <v>0.12</v>
      </c>
      <c r="C6" t="inlineStr">
        <is>
          <t>$/kWh</t>
        </is>
      </c>
      <c r="D6" t="inlineStr">
        <is>
          <t>Utility specific</t>
        </is>
      </c>
      <c r="E6" t="inlineStr">
        <is>
          <t>User input</t>
        </is>
      </c>
      <c r="F6" t="inlineStr">
        <is>
          <t>global.electric_rate</t>
        </is>
      </c>
    </row>
    <row r="7">
      <c r="A7" t="inlineStr">
        <is>
          <t>Electric demand rate</t>
        </is>
      </c>
      <c r="B7" s="59" t="n">
        <v>15</v>
      </c>
      <c r="C7" t="inlineStr">
        <is>
          <t>$/kW-month</t>
        </is>
      </c>
      <c r="D7" t="inlineStr">
        <is>
          <t>Utility specific</t>
        </is>
      </c>
      <c r="E7" t="inlineStr">
        <is>
          <t>User input</t>
        </is>
      </c>
      <c r="F7" t="inlineStr">
        <is>
          <t>global.demand_rate</t>
        </is>
      </c>
    </row>
    <row r="8">
      <c r="A8" t="inlineStr">
        <is>
          <t>Demand billing months</t>
        </is>
      </c>
      <c r="B8" s="60" t="n">
        <v>12</v>
      </c>
      <c r="C8" t="inlineStr">
        <is>
          <t>months/yr</t>
        </is>
      </c>
      <c r="D8" t="inlineStr">
        <is>
          <t>12</t>
        </is>
      </c>
      <c r="E8" t="inlineStr">
        <is>
          <t>User input</t>
        </is>
      </c>
      <c r="F8" t="inlineStr">
        <is>
          <t>global.demand_months</t>
        </is>
      </c>
    </row>
    <row r="9">
      <c r="A9" t="inlineStr">
        <is>
          <t>Natural gas rate</t>
        </is>
      </c>
      <c r="B9" s="59" t="n">
        <v>1</v>
      </c>
      <c r="C9" t="inlineStr">
        <is>
          <t>$/therm</t>
        </is>
      </c>
      <c r="D9" t="inlineStr">
        <is>
          <t>Utility specific</t>
        </is>
      </c>
      <c r="E9" t="inlineStr">
        <is>
          <t>User input</t>
        </is>
      </c>
      <c r="F9" t="inlineStr">
        <is>
          <t>global.gas_rate</t>
        </is>
      </c>
    </row>
    <row r="10">
      <c r="A10" t="inlineStr">
        <is>
          <t>Analysis period</t>
        </is>
      </c>
      <c r="B10" s="60" t="n">
        <v>15</v>
      </c>
      <c r="C10" t="inlineStr">
        <is>
          <t>yr</t>
        </is>
      </c>
      <c r="D10" t="inlineStr">
        <is>
          <t>10–20</t>
        </is>
      </c>
      <c r="E10" t="inlineStr">
        <is>
          <t>User input</t>
        </is>
      </c>
      <c r="F10" t="inlineStr">
        <is>
          <t>global.analysis_years</t>
        </is>
      </c>
    </row>
    <row r="11">
      <c r="A11" t="inlineStr">
        <is>
          <t>Discount rate</t>
        </is>
      </c>
      <c r="B11" s="61" t="n">
        <v>0.05</v>
      </c>
      <c r="C11" t="inlineStr">
        <is>
          <t>%</t>
        </is>
      </c>
      <c r="D11" t="inlineStr">
        <is>
          <t>3–8%</t>
        </is>
      </c>
      <c r="E11" t="inlineStr">
        <is>
          <t>User input</t>
        </is>
      </c>
      <c r="F11" t="inlineStr">
        <is>
          <t>global.discount_rate</t>
        </is>
      </c>
    </row>
    <row r="12">
      <c r="A12" t="inlineStr">
        <is>
          <t>Annual utility escalation</t>
        </is>
      </c>
      <c r="B12" s="61" t="n">
        <v>0.02</v>
      </c>
      <c r="C12" t="inlineStr">
        <is>
          <t>%/yr</t>
        </is>
      </c>
      <c r="D12" t="inlineStr">
        <is>
          <t>0–3%</t>
        </is>
      </c>
      <c r="E12" t="inlineStr">
        <is>
          <t>User input</t>
        </is>
      </c>
      <c r="F12" t="inlineStr">
        <is>
          <t>global.escalation</t>
        </is>
      </c>
    </row>
  </sheetData>
  <mergeCells count="2">
    <mergeCell ref="A2:F2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2"/>
  <sheetViews>
    <sheetView workbookViewId="0">
      <selection activeCell="A1" sqref="A1"/>
    </sheetView>
  </sheetViews>
  <sheetFormatPr baseColWidth="8" defaultRowHeight="15"/>
  <cols>
    <col width="28" customWidth="1" min="1" max="1"/>
    <col width="24" customWidth="1" min="2" max="2"/>
    <col width="24" customWidth="1" min="3" max="3"/>
    <col width="24" customWidth="1" min="4" max="4"/>
    <col width="24" customWidth="1" min="5" max="5"/>
    <col width="24" customWidth="1" min="6" max="6"/>
  </cols>
  <sheetData>
    <row r="1">
      <c r="A1" s="35" t="inlineStr">
        <is>
          <t>Open-FDD ECM Engineering Toolkit</t>
        </is>
      </c>
      <c r="B1" s="1" t="n"/>
      <c r="C1" s="1" t="n"/>
      <c r="D1" s="1" t="n"/>
      <c r="E1" s="1" t="n"/>
      <c r="F1" s="1" t="n"/>
    </row>
    <row r="3">
      <c r="A3" s="11" t="inlineStr">
        <is>
          <t>Transparent screening calculations for common HVAC, controls, hydronic, lighting, envelope and plant ECMs. Every engineering equation is visible in workbook cells; the Python API edits the same cells using stable API keys.</t>
        </is>
      </c>
      <c r="B3" s="1" t="n"/>
      <c r="C3" s="1" t="n"/>
      <c r="D3" s="1" t="n"/>
      <c r="E3" s="1" t="n"/>
      <c r="F3" s="1" t="n"/>
    </row>
    <row r="5">
      <c r="A5" s="16" t="inlineStr">
        <is>
          <t>Convention</t>
        </is>
      </c>
      <c r="B5" s="16" t="inlineStr">
        <is>
          <t>Meaning</t>
        </is>
      </c>
      <c r="C5" s="16" t="str"/>
      <c r="D5" s="16" t="str"/>
      <c r="E5" s="16" t="str"/>
      <c r="F5" s="16" t="str"/>
    </row>
    <row r="6">
      <c r="A6" t="inlineStr">
        <is>
          <t>Yellow / blue text</t>
        </is>
      </c>
      <c r="B6" t="inlineStr">
        <is>
          <t>Editable human or AI-agent input</t>
        </is>
      </c>
    </row>
    <row r="7">
      <c r="A7" t="inlineStr">
        <is>
          <t>Black formulas</t>
        </is>
      </c>
      <c r="B7" t="inlineStr">
        <is>
          <t>Engineering calculation</t>
        </is>
      </c>
    </row>
    <row r="8">
      <c r="A8" t="inlineStr">
        <is>
          <t>Green cells</t>
        </is>
      </c>
      <c r="B8" t="inlineStr">
        <is>
          <t>Key output</t>
        </is>
      </c>
    </row>
    <row r="9">
      <c r="A9" t="inlineStr">
        <is>
          <t>API Key column</t>
        </is>
      </c>
      <c r="B9" t="inlineStr">
        <is>
          <t>Stable identifier used by Python API</t>
        </is>
      </c>
    </row>
    <row r="10">
      <c r="A10" t="inlineStr">
        <is>
          <t>Screening level</t>
        </is>
      </c>
      <c r="B10" t="inlineStr">
        <is>
          <t>Use measured/BAS/vendor data for client-grade estimates</t>
        </is>
      </c>
    </row>
    <row r="12">
      <c r="A12" s="11" t="inlineStr">
        <is>
          <t>The toolkit intentionally favors measured runtime, airflow, speed, fuel use and equipment performance over invented assumptions. Defaults are starting points, not guarantees.</t>
        </is>
      </c>
      <c r="B12" s="1" t="n"/>
      <c r="C12" s="1" t="n"/>
      <c r="D12" s="1" t="n"/>
      <c r="E12" s="1" t="n"/>
      <c r="F12" s="1" t="n"/>
    </row>
  </sheetData>
  <mergeCells count="3">
    <mergeCell ref="A3:F3"/>
    <mergeCell ref="A1:F1"/>
    <mergeCell ref="A12:F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Fan / AHU Runtime Scheduling</t>
        </is>
      </c>
      <c r="B1" s="1" t="n"/>
      <c r="C1" s="1" t="n"/>
      <c r="D1" s="1" t="n"/>
      <c r="E1" s="1" t="n"/>
      <c r="F1" s="1" t="n"/>
    </row>
    <row r="2">
      <c r="A2" s="11" t="inlineStr">
        <is>
          <t>Reduces unnecessary fan runtime using measured fan kW and avoided operating hours.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Fan input power</t>
        </is>
      </c>
      <c r="B6" s="62" t="n">
        <v>30</v>
      </c>
      <c r="C6" t="inlineStr">
        <is>
          <t>kW</t>
        </is>
      </c>
      <c r="D6" t="inlineStr">
        <is>
          <t>Measured preferred</t>
        </is>
      </c>
      <c r="E6" t="inlineStr">
        <is>
          <t>INPUT</t>
        </is>
      </c>
      <c r="F6" t="inlineStr">
        <is>
          <t>fan_sched.fan_kw</t>
        </is>
      </c>
    </row>
    <row r="7">
      <c r="A7" t="inlineStr">
        <is>
          <t>Baseline annual runtime</t>
        </is>
      </c>
      <c r="B7" s="62" t="n">
        <v>4000</v>
      </c>
      <c r="C7" t="inlineStr">
        <is>
          <t>hr/yr</t>
        </is>
      </c>
      <c r="D7" t="inlineStr">
        <is>
          <t>BAS trend</t>
        </is>
      </c>
      <c r="E7" t="inlineStr">
        <is>
          <t>INPUT</t>
        </is>
      </c>
      <c r="F7" t="inlineStr">
        <is>
          <t>fan_sched.base_hours</t>
        </is>
      </c>
    </row>
    <row r="8">
      <c r="A8" t="inlineStr">
        <is>
          <t>Proposed annual runtime</t>
        </is>
      </c>
      <c r="B8" s="62" t="n">
        <v>3000</v>
      </c>
      <c r="C8" t="inlineStr">
        <is>
          <t>hr/yr</t>
        </is>
      </c>
      <c r="D8" t="inlineStr">
        <is>
          <t>Optimized schedule</t>
        </is>
      </c>
      <c r="E8" t="inlineStr">
        <is>
          <t>INPUT</t>
        </is>
      </c>
      <c r="F8" t="inlineStr">
        <is>
          <t>fan_sched.prop_hours</t>
        </is>
      </c>
    </row>
    <row r="9">
      <c r="A9" t="inlineStr">
        <is>
          <t>Implementation cost</t>
        </is>
      </c>
      <c r="B9" s="63" t="n">
        <v>5000</v>
      </c>
      <c r="C9" t="inlineStr">
        <is>
          <t>$</t>
        </is>
      </c>
      <c r="D9" t="inlineStr">
        <is>
          <t>Programming/commissioning</t>
        </is>
      </c>
      <c r="E9" t="inlineStr">
        <is>
          <t>INPUT</t>
        </is>
      </c>
      <c r="F9" t="inlineStr">
        <is>
          <t>fan_sched.cost</t>
        </is>
      </c>
    </row>
    <row r="10">
      <c r="B10" s="64" t="n"/>
    </row>
    <row r="11">
      <c r="A11" s="39" t="inlineStr">
        <is>
          <t>CALCULATED OUTPUTS</t>
        </is>
      </c>
      <c r="B11" s="1" t="n"/>
      <c r="C11" s="1" t="n"/>
      <c r="D11" s="1" t="n"/>
      <c r="E11" s="1" t="n"/>
      <c r="F11" s="1" t="n"/>
    </row>
    <row r="12">
      <c r="A12" t="inlineStr">
        <is>
          <t>Annual fan kWh baseline</t>
        </is>
      </c>
      <c r="B12" s="65">
        <f>B6*B7</f>
        <v/>
      </c>
      <c r="C12" t="inlineStr">
        <is>
          <t>kWh/yr</t>
        </is>
      </c>
      <c r="D12" t="inlineStr">
        <is>
          <t>Visible Excel formula</t>
        </is>
      </c>
      <c r="E12" t="inlineStr">
        <is>
          <t>OUTPUT</t>
        </is>
      </c>
      <c r="F12" t="inlineStr">
        <is>
          <t>fan_sched.base_kwh</t>
        </is>
      </c>
    </row>
    <row r="13">
      <c r="A13" t="inlineStr">
        <is>
          <t>Annual fan kWh proposed</t>
        </is>
      </c>
      <c r="B13" s="65">
        <f>B6*B8</f>
        <v/>
      </c>
      <c r="C13" t="inlineStr">
        <is>
          <t>kWh/yr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fan_sched.prop_kwh</t>
        </is>
      </c>
    </row>
    <row r="14">
      <c r="A14" t="inlineStr">
        <is>
          <t>Annual kWh saved</t>
        </is>
      </c>
      <c r="B14" s="65">
        <f>B12-B13</f>
        <v/>
      </c>
      <c r="C14" t="inlineStr">
        <is>
          <t>kWh/yr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fan_sched.kwh_saved</t>
        </is>
      </c>
    </row>
    <row r="15">
      <c r="A15" t="inlineStr">
        <is>
          <t>Annual $ saved</t>
        </is>
      </c>
      <c r="B15" s="65">
        <f>B14*Global_Inputs!$B$6</f>
        <v/>
      </c>
      <c r="C15" t="inlineStr">
        <is>
          <t>$/yr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fan_sched.cost_saved</t>
        </is>
      </c>
    </row>
    <row r="16">
      <c r="A16" t="inlineStr">
        <is>
          <t>Simple payback</t>
        </is>
      </c>
      <c r="B16" s="65">
        <f>IF(B15&gt;0,B9/B15,0)</f>
        <v/>
      </c>
      <c r="C16" t="inlineStr">
        <is>
          <t>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fan_sched.payback</t>
        </is>
      </c>
    </row>
    <row r="17">
      <c r="B17" s="64" t="n"/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1:F11"/>
    <mergeCell ref="A1:F1"/>
    <mergeCell ref="A5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Heating Runtime Scheduling</t>
        </is>
      </c>
      <c r="B1" s="1" t="n"/>
      <c r="C1" s="1" t="n"/>
      <c r="D1" s="1" t="n"/>
      <c r="E1" s="1" t="n"/>
      <c r="F1" s="1" t="n"/>
    </row>
    <row r="2">
      <c r="A2" s="11" t="inlineStr">
        <is>
          <t>Avoided heating runtime using measured/estimated heating capacity and load factor.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Heating output capacity</t>
        </is>
      </c>
      <c r="B6" s="62" t="n">
        <v>1500</v>
      </c>
      <c r="C6" t="inlineStr">
        <is>
          <t>MBH</t>
        </is>
      </c>
      <c r="D6" t="inlineStr">
        <is>
          <t>Plant/AHU data</t>
        </is>
      </c>
      <c r="E6" t="inlineStr">
        <is>
          <t>INPUT</t>
        </is>
      </c>
      <c r="F6" t="inlineStr">
        <is>
          <t>heat_sched.mbh</t>
        </is>
      </c>
    </row>
    <row r="7">
      <c r="A7" t="inlineStr">
        <is>
          <t>Avoided runtime</t>
        </is>
      </c>
      <c r="B7" s="62" t="n">
        <v>300</v>
      </c>
      <c r="C7" t="inlineStr">
        <is>
          <t>hr/yr</t>
        </is>
      </c>
      <c r="D7" t="inlineStr">
        <is>
          <t>BAS schedule evidence</t>
        </is>
      </c>
      <c r="E7" t="inlineStr">
        <is>
          <t>INPUT</t>
        </is>
      </c>
      <c r="F7" t="inlineStr">
        <is>
          <t>heat_sched.hours</t>
        </is>
      </c>
    </row>
    <row r="8">
      <c r="A8" t="inlineStr">
        <is>
          <t>Average heating load fraction</t>
        </is>
      </c>
      <c r="B8" s="61" t="n">
        <v>0.4</v>
      </c>
      <c r="C8" t="inlineStr">
        <is>
          <t>fraction</t>
        </is>
      </c>
      <c r="D8" t="inlineStr">
        <is>
          <t>Trend/calibrated</t>
        </is>
      </c>
      <c r="E8" t="inlineStr">
        <is>
          <t>INPUT</t>
        </is>
      </c>
      <c r="F8" t="inlineStr">
        <is>
          <t>heat_sched.load_frac</t>
        </is>
      </c>
    </row>
    <row r="9">
      <c r="A9" t="inlineStr">
        <is>
          <t>Heating efficiency</t>
        </is>
      </c>
      <c r="B9" s="61" t="n">
        <v>0.82</v>
      </c>
      <c r="C9" t="inlineStr">
        <is>
          <t>%</t>
        </is>
      </c>
      <c r="D9" t="inlineStr">
        <is>
          <t>Boiler/heater</t>
        </is>
      </c>
      <c r="E9" t="inlineStr">
        <is>
          <t>INPUT</t>
        </is>
      </c>
      <c r="F9" t="inlineStr">
        <is>
          <t>heat_sched.eff</t>
        </is>
      </c>
    </row>
    <row r="10">
      <c r="A10" t="inlineStr">
        <is>
          <t>Implementation cost</t>
        </is>
      </c>
      <c r="B10" s="63" t="n">
        <v>3000</v>
      </c>
      <c r="C10" t="inlineStr">
        <is>
          <t>$</t>
        </is>
      </c>
      <c r="D10" t="inlineStr">
        <is>
          <t>Controls</t>
        </is>
      </c>
      <c r="E10" t="inlineStr">
        <is>
          <t>INPUT</t>
        </is>
      </c>
      <c r="F10" t="inlineStr">
        <is>
          <t>heat_sched.cost</t>
        </is>
      </c>
    </row>
    <row r="11">
      <c r="B11" s="64" t="n"/>
    </row>
    <row r="12">
      <c r="A12" s="39" t="inlineStr">
        <is>
          <t>CALCULATED OUTPUTS</t>
        </is>
      </c>
      <c r="B12" s="1" t="n"/>
      <c r="C12" s="1" t="n"/>
      <c r="D12" s="1" t="n"/>
      <c r="E12" s="1" t="n"/>
      <c r="F12" s="1" t="n"/>
    </row>
    <row r="13">
      <c r="A13" t="inlineStr">
        <is>
          <t>Delivered heat avoided</t>
        </is>
      </c>
      <c r="B13" s="65">
        <f>B6*B7*B8/1000</f>
        <v/>
      </c>
      <c r="C13" t="inlineStr">
        <is>
          <t>MMBtu/yr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heat_sched.mmbtu</t>
        </is>
      </c>
    </row>
    <row r="14">
      <c r="A14" t="inlineStr">
        <is>
          <t>Gas saved</t>
        </is>
      </c>
      <c r="B14" s="65">
        <f>B13*10/B9</f>
        <v/>
      </c>
      <c r="C14" t="inlineStr">
        <is>
          <t>therm/yr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heat_sched.therms</t>
        </is>
      </c>
    </row>
    <row r="15">
      <c r="A15" t="inlineStr">
        <is>
          <t>Annual $ saved</t>
        </is>
      </c>
      <c r="B15" s="65">
        <f>B14*Global_Inputs!$B$9</f>
        <v/>
      </c>
      <c r="C15" t="inlineStr">
        <is>
          <t>$/yr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heat_sched.cost_saved</t>
        </is>
      </c>
    </row>
    <row r="16">
      <c r="A16" t="inlineStr">
        <is>
          <t>Simple payback</t>
        </is>
      </c>
      <c r="B16" s="65">
        <f>IF(B15&gt;0,B10/B15,0)</f>
        <v/>
      </c>
      <c r="C16" t="inlineStr">
        <is>
          <t>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heat_sched.payback</t>
        </is>
      </c>
    </row>
    <row r="17">
      <c r="B17" s="64" t="n"/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:F1"/>
    <mergeCell ref="A12:F12"/>
    <mergeCell ref="A5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Cooling Runtime Scheduling</t>
        </is>
      </c>
      <c r="B1" s="1" t="n"/>
      <c r="C1" s="1" t="n"/>
      <c r="D1" s="1" t="n"/>
      <c r="E1" s="1" t="n"/>
      <c r="F1" s="1" t="n"/>
    </row>
    <row r="2">
      <c r="A2" s="11" t="inlineStr">
        <is>
          <t>Avoided mechanical-cooling runtime based on tons, kW/ton and load factor.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Cooling capacity</t>
        </is>
      </c>
      <c r="B6" s="62" t="n">
        <v>200</v>
      </c>
      <c r="C6" t="inlineStr">
        <is>
          <t>tons</t>
        </is>
      </c>
      <c r="D6" t="inlineStr">
        <is>
          <t>Chiller/DX capacity</t>
        </is>
      </c>
      <c r="E6" t="inlineStr">
        <is>
          <t>INPUT</t>
        </is>
      </c>
      <c r="F6" t="inlineStr">
        <is>
          <t>cool_sched.tons</t>
        </is>
      </c>
    </row>
    <row r="7">
      <c r="A7" t="inlineStr">
        <is>
          <t>Avoided runtime</t>
        </is>
      </c>
      <c r="B7" s="62" t="n">
        <v>250</v>
      </c>
      <c r="C7" t="inlineStr">
        <is>
          <t>hr/yr</t>
        </is>
      </c>
      <c r="D7" t="inlineStr">
        <is>
          <t>BAS schedule evidence</t>
        </is>
      </c>
      <c r="E7" t="inlineStr">
        <is>
          <t>INPUT</t>
        </is>
      </c>
      <c r="F7" t="inlineStr">
        <is>
          <t>cool_sched.hours</t>
        </is>
      </c>
    </row>
    <row r="8">
      <c r="A8" t="inlineStr">
        <is>
          <t>Average cooling load fraction</t>
        </is>
      </c>
      <c r="B8" s="61" t="n">
        <v>0.5</v>
      </c>
      <c r="C8" t="inlineStr">
        <is>
          <t>fraction</t>
        </is>
      </c>
      <c r="D8" t="inlineStr">
        <is>
          <t>Trend/calibrated</t>
        </is>
      </c>
      <c r="E8" t="inlineStr">
        <is>
          <t>INPUT</t>
        </is>
      </c>
      <c r="F8" t="inlineStr">
        <is>
          <t>cool_sched.load_frac</t>
        </is>
      </c>
    </row>
    <row r="9">
      <c r="A9" t="inlineStr">
        <is>
          <t>Cooling efficiency</t>
        </is>
      </c>
      <c r="B9" s="62" t="n">
        <v>0.85</v>
      </c>
      <c r="C9" t="inlineStr">
        <is>
          <t>kW/ton</t>
        </is>
      </c>
      <c r="D9" t="inlineStr">
        <is>
          <t>Measured/vendor</t>
        </is>
      </c>
      <c r="E9" t="inlineStr">
        <is>
          <t>INPUT</t>
        </is>
      </c>
      <c r="F9" t="inlineStr">
        <is>
          <t>cool_sched.kw_per_ton</t>
        </is>
      </c>
    </row>
    <row r="10">
      <c r="A10" t="inlineStr">
        <is>
          <t>Implementation cost</t>
        </is>
      </c>
      <c r="B10" s="63" t="n">
        <v>3000</v>
      </c>
      <c r="C10" t="inlineStr">
        <is>
          <t>$</t>
        </is>
      </c>
      <c r="D10" t="inlineStr">
        <is>
          <t>Controls</t>
        </is>
      </c>
      <c r="E10" t="inlineStr">
        <is>
          <t>INPUT</t>
        </is>
      </c>
      <c r="F10" t="inlineStr">
        <is>
          <t>cool_sched.cost</t>
        </is>
      </c>
    </row>
    <row r="11">
      <c r="B11" s="64" t="n"/>
    </row>
    <row r="12">
      <c r="A12" s="39" t="inlineStr">
        <is>
          <t>CALCULATED OUTPUTS</t>
        </is>
      </c>
      <c r="B12" s="1" t="n"/>
      <c r="C12" s="1" t="n"/>
      <c r="D12" s="1" t="n"/>
      <c r="E12" s="1" t="n"/>
      <c r="F12" s="1" t="n"/>
    </row>
    <row r="13">
      <c r="A13" t="inlineStr">
        <is>
          <t>Cooling kWh saved</t>
        </is>
      </c>
      <c r="B13" s="65">
        <f>B6*B7*B8*B9</f>
        <v/>
      </c>
      <c r="C13" t="inlineStr">
        <is>
          <t>kWh/yr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cool_sched.kwh_saved</t>
        </is>
      </c>
    </row>
    <row r="14">
      <c r="A14" t="inlineStr">
        <is>
          <t>Annual $ saved</t>
        </is>
      </c>
      <c r="B14" s="65">
        <f>B13*Global_Inputs!$B$6</f>
        <v/>
      </c>
      <c r="C14" t="inlineStr">
        <is>
          <t>$/yr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cool_sched.cost_saved</t>
        </is>
      </c>
    </row>
    <row r="15">
      <c r="A15" t="inlineStr">
        <is>
          <t>Simple payback</t>
        </is>
      </c>
      <c r="B15" s="65">
        <f>IF(B14&gt;0,B10/B14,0)</f>
        <v/>
      </c>
      <c r="C15" t="inlineStr">
        <is>
          <t>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cool_sched.payback</t>
        </is>
      </c>
    </row>
    <row r="16">
      <c r="B16" s="64" t="n"/>
    </row>
    <row r="17">
      <c r="B17" s="64" t="n"/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:F1"/>
    <mergeCell ref="A12:F12"/>
    <mergeCell ref="A5:F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Unoccupied Outdoor-Air Heating Reduction</t>
        </is>
      </c>
      <c r="B1" s="1" t="n"/>
      <c r="C1" s="1" t="n"/>
      <c r="D1" s="1" t="n"/>
      <c r="E1" s="1" t="n"/>
      <c r="F1" s="1" t="n"/>
    </row>
    <row r="2">
      <c r="A2" s="11" t="inlineStr">
        <is>
          <t>Closes/reduces OA during unoccupied warm-up or setback periods; sensible heat only.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Supply airflow</t>
        </is>
      </c>
      <c r="B6" s="62" t="n">
        <v>30000</v>
      </c>
      <c r="C6" t="inlineStr">
        <is>
          <t>cfm</t>
        </is>
      </c>
      <c r="D6" t="inlineStr">
        <is>
          <t>AHU data</t>
        </is>
      </c>
      <c r="E6" t="inlineStr">
        <is>
          <t>INPUT</t>
        </is>
      </c>
      <c r="F6" t="inlineStr">
        <is>
          <t>uoa_h.cfm</t>
        </is>
      </c>
    </row>
    <row r="7">
      <c r="A7" t="inlineStr">
        <is>
          <t>Baseline unoccupied OA fraction</t>
        </is>
      </c>
      <c r="B7" s="61" t="n">
        <v>0.3</v>
      </c>
      <c r="C7" t="inlineStr">
        <is>
          <t>fraction</t>
        </is>
      </c>
      <c r="D7" t="inlineStr">
        <is>
          <t>Existing sequence</t>
        </is>
      </c>
      <c r="E7" t="inlineStr">
        <is>
          <t>INPUT</t>
        </is>
      </c>
      <c r="F7" t="inlineStr">
        <is>
          <t>uoa_h.oa_base</t>
        </is>
      </c>
    </row>
    <row r="8">
      <c r="A8" t="inlineStr">
        <is>
          <t>Proposed unoccupied OA fraction</t>
        </is>
      </c>
      <c r="B8" s="61" t="n">
        <v>0</v>
      </c>
      <c r="C8" t="inlineStr">
        <is>
          <t>fraction</t>
        </is>
      </c>
      <c r="D8" t="inlineStr">
        <is>
          <t>Recirculation strategy</t>
        </is>
      </c>
      <c r="E8" t="inlineStr">
        <is>
          <t>INPUT</t>
        </is>
      </c>
      <c r="F8" t="inlineStr">
        <is>
          <t>uoa_h.oa_prop</t>
        </is>
      </c>
    </row>
    <row r="9">
      <c r="A9" t="inlineStr">
        <is>
          <t>Indoor/return temperature</t>
        </is>
      </c>
      <c r="B9" s="62" t="n">
        <v>70</v>
      </c>
      <c r="C9" t="inlineStr">
        <is>
          <t>°F</t>
        </is>
      </c>
      <c r="D9" t="inlineStr">
        <is>
          <t>Representative</t>
        </is>
      </c>
      <c r="E9" t="inlineStr">
        <is>
          <t>INPUT</t>
        </is>
      </c>
      <c r="F9" t="inlineStr">
        <is>
          <t>uoa_h.ra_t</t>
        </is>
      </c>
    </row>
    <row r="10">
      <c r="A10" t="inlineStr">
        <is>
          <t>Outdoor temperature</t>
        </is>
      </c>
      <c r="B10" s="62" t="n">
        <v>30</v>
      </c>
      <c r="C10" t="inlineStr">
        <is>
          <t>°F</t>
        </is>
      </c>
      <c r="D10" t="inlineStr">
        <is>
          <t>Representative heating bin</t>
        </is>
      </c>
      <c r="E10" t="inlineStr">
        <is>
          <t>INPUT</t>
        </is>
      </c>
      <c r="F10" t="inlineStr">
        <is>
          <t>uoa_h.oa_t</t>
        </is>
      </c>
    </row>
    <row r="11">
      <c r="A11" t="inlineStr">
        <is>
          <t>Affected hours</t>
        </is>
      </c>
      <c r="B11" s="62" t="n">
        <v>500</v>
      </c>
      <c r="C11" t="inlineStr">
        <is>
          <t>hr/yr</t>
        </is>
      </c>
      <c r="D11" t="inlineStr">
        <is>
          <t>BAS trend</t>
        </is>
      </c>
      <c r="E11" t="inlineStr">
        <is>
          <t>INPUT</t>
        </is>
      </c>
      <c r="F11" t="inlineStr">
        <is>
          <t>uoa_h.hours</t>
        </is>
      </c>
    </row>
    <row r="12">
      <c r="A12" t="inlineStr">
        <is>
          <t>Heating efficiency</t>
        </is>
      </c>
      <c r="B12" s="61" t="n">
        <v>0.82</v>
      </c>
      <c r="C12" t="inlineStr">
        <is>
          <t>%</t>
        </is>
      </c>
      <c r="D12" t="inlineStr">
        <is>
          <t>Boiler/heater</t>
        </is>
      </c>
      <c r="E12" t="inlineStr">
        <is>
          <t>INPUT</t>
        </is>
      </c>
      <c r="F12" t="inlineStr">
        <is>
          <t>uoa_h.eff</t>
        </is>
      </c>
    </row>
    <row r="13">
      <c r="A13" t="inlineStr">
        <is>
          <t>Implementation cost</t>
        </is>
      </c>
      <c r="B13" s="63" t="n">
        <v>2500</v>
      </c>
      <c r="C13" t="inlineStr">
        <is>
          <t>$</t>
        </is>
      </c>
      <c r="D13" t="inlineStr">
        <is>
          <t>Controls</t>
        </is>
      </c>
      <c r="E13" t="inlineStr">
        <is>
          <t>INPUT</t>
        </is>
      </c>
      <c r="F13" t="inlineStr">
        <is>
          <t>uoa_h.cost</t>
        </is>
      </c>
    </row>
    <row r="14">
      <c r="B14" s="64" t="n"/>
    </row>
    <row r="15">
      <c r="A15" s="39" t="inlineStr">
        <is>
          <t>CALCULATED OUTPUTS</t>
        </is>
      </c>
      <c r="B15" s="1" t="n"/>
      <c r="C15" s="1" t="n"/>
      <c r="D15" s="1" t="n"/>
      <c r="E15" s="1" t="n"/>
      <c r="F15" s="1" t="n"/>
    </row>
    <row r="16">
      <c r="A16" t="inlineStr">
        <is>
          <t>Heating load avoided</t>
        </is>
      </c>
      <c r="B16" s="65">
        <f>1.08*B6*(B7-B8)*MAX(0,B9-B10)*B11/1000000</f>
        <v/>
      </c>
      <c r="C16" t="inlineStr">
        <is>
          <t>MMBtu/yr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uoa_h.mmbtu</t>
        </is>
      </c>
    </row>
    <row r="17">
      <c r="A17" t="inlineStr">
        <is>
          <t>Gas saved</t>
        </is>
      </c>
      <c r="B17" s="65">
        <f>B16*10/B12</f>
        <v/>
      </c>
      <c r="C17" t="inlineStr">
        <is>
          <t>therm/yr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uoa_h.therms</t>
        </is>
      </c>
    </row>
    <row r="18">
      <c r="A18" t="inlineStr">
        <is>
          <t>Annual $ saved</t>
        </is>
      </c>
      <c r="B18" s="65">
        <f>B17*Global_Inputs!$B$9</f>
        <v/>
      </c>
      <c r="C18" t="inlineStr">
        <is>
          <t>$/yr</t>
        </is>
      </c>
      <c r="D18" t="inlineStr">
        <is>
          <t>Visible Excel formula</t>
        </is>
      </c>
      <c r="E18" t="inlineStr">
        <is>
          <t>OUTPUT</t>
        </is>
      </c>
      <c r="F18" t="inlineStr">
        <is>
          <t>uoa_h.cost_saved</t>
        </is>
      </c>
    </row>
    <row r="19">
      <c r="A19" t="inlineStr">
        <is>
          <t>Simple payback</t>
        </is>
      </c>
      <c r="B19" s="65">
        <f>IF(B18&gt;0,B13/B18,0)</f>
        <v/>
      </c>
      <c r="C19" t="inlineStr">
        <is>
          <t>yr</t>
        </is>
      </c>
      <c r="D19" t="inlineStr">
        <is>
          <t>Visible Excel formula</t>
        </is>
      </c>
      <c r="E19" t="inlineStr">
        <is>
          <t>OUTPUT</t>
        </is>
      </c>
      <c r="F19" t="inlineStr">
        <is>
          <t>uoa_h.payback</t>
        </is>
      </c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:F1"/>
    <mergeCell ref="A5:F5"/>
    <mergeCell ref="A15:F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Unoccupied Outdoor-Air Cooling Reduction</t>
        </is>
      </c>
      <c r="B1" s="1" t="n"/>
      <c r="C1" s="1" t="n"/>
      <c r="D1" s="1" t="n"/>
      <c r="E1" s="1" t="n"/>
      <c r="F1" s="1" t="n"/>
    </row>
    <row r="2">
      <c r="A2" s="11" t="inlineStr">
        <is>
          <t>Reduces OA latent+sensible cooling during unoccupied operation using moist-air enthalpy difference.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Supply airflow</t>
        </is>
      </c>
      <c r="B6" s="62" t="n">
        <v>30000</v>
      </c>
      <c r="C6" t="inlineStr">
        <is>
          <t>cfm</t>
        </is>
      </c>
      <c r="D6" t="inlineStr">
        <is>
          <t>AHU data</t>
        </is>
      </c>
      <c r="E6" t="inlineStr">
        <is>
          <t>INPUT</t>
        </is>
      </c>
      <c r="F6" t="inlineStr">
        <is>
          <t>uoa_c.cfm</t>
        </is>
      </c>
    </row>
    <row r="7">
      <c r="A7" t="inlineStr">
        <is>
          <t>Baseline OA fraction</t>
        </is>
      </c>
      <c r="B7" s="61" t="n">
        <v>0.3</v>
      </c>
      <c r="C7" t="inlineStr">
        <is>
          <t>fraction</t>
        </is>
      </c>
      <c r="D7" t="inlineStr">
        <is>
          <t>Existing</t>
        </is>
      </c>
      <c r="E7" t="inlineStr">
        <is>
          <t>INPUT</t>
        </is>
      </c>
      <c r="F7" t="inlineStr">
        <is>
          <t>uoa_c.oa_base</t>
        </is>
      </c>
    </row>
    <row r="8">
      <c r="A8" t="inlineStr">
        <is>
          <t>Proposed OA fraction</t>
        </is>
      </c>
      <c r="B8" s="61" t="n">
        <v>0</v>
      </c>
      <c r="C8" t="inlineStr">
        <is>
          <t>fraction</t>
        </is>
      </c>
      <c r="D8" t="inlineStr">
        <is>
          <t>Proposed</t>
        </is>
      </c>
      <c r="E8" t="inlineStr">
        <is>
          <t>INPUT</t>
        </is>
      </c>
      <c r="F8" t="inlineStr">
        <is>
          <t>uoa_c.oa_prop</t>
        </is>
      </c>
    </row>
    <row r="9">
      <c r="A9" t="inlineStr">
        <is>
          <t>Outdoor-air enthalpy</t>
        </is>
      </c>
      <c r="B9" s="62" t="n">
        <v>38</v>
      </c>
      <c r="C9" t="inlineStr">
        <is>
          <t>Btu/lb</t>
        </is>
      </c>
      <c r="D9" t="inlineStr">
        <is>
          <t>Weather/psychrometric</t>
        </is>
      </c>
      <c r="E9" t="inlineStr">
        <is>
          <t>INPUT</t>
        </is>
      </c>
      <c r="F9" t="inlineStr">
        <is>
          <t>uoa_c.h_oa</t>
        </is>
      </c>
    </row>
    <row r="10">
      <c r="A10" t="inlineStr">
        <is>
          <t>Return-air enthalpy</t>
        </is>
      </c>
      <c r="B10" s="62" t="n">
        <v>28</v>
      </c>
      <c r="C10" t="inlineStr">
        <is>
          <t>Btu/lb</t>
        </is>
      </c>
      <c r="D10" t="inlineStr">
        <is>
          <t>BAS/psychrometric</t>
        </is>
      </c>
      <c r="E10" t="inlineStr">
        <is>
          <t>INPUT</t>
        </is>
      </c>
      <c r="F10" t="inlineStr">
        <is>
          <t>uoa_c.h_ra</t>
        </is>
      </c>
    </row>
    <row r="11">
      <c r="A11" t="inlineStr">
        <is>
          <t>Affected hours</t>
        </is>
      </c>
      <c r="B11" s="62" t="n">
        <v>400</v>
      </c>
      <c r="C11" t="inlineStr">
        <is>
          <t>hr/yr</t>
        </is>
      </c>
      <c r="D11" t="inlineStr">
        <is>
          <t>BAS trend</t>
        </is>
      </c>
      <c r="E11" t="inlineStr">
        <is>
          <t>INPUT</t>
        </is>
      </c>
      <c r="F11" t="inlineStr">
        <is>
          <t>uoa_c.hours</t>
        </is>
      </c>
    </row>
    <row r="12">
      <c r="A12" t="inlineStr">
        <is>
          <t>Cooling COP</t>
        </is>
      </c>
      <c r="B12" s="62" t="n">
        <v>4.5</v>
      </c>
      <c r="C12" t="inlineStr">
        <is>
          <t>COP</t>
        </is>
      </c>
      <c r="D12" t="inlineStr">
        <is>
          <t>Plant</t>
        </is>
      </c>
      <c r="E12" t="inlineStr">
        <is>
          <t>INPUT</t>
        </is>
      </c>
      <c r="F12" t="inlineStr">
        <is>
          <t>uoa_c.cop</t>
        </is>
      </c>
    </row>
    <row r="13">
      <c r="A13" t="inlineStr">
        <is>
          <t>Implementation cost</t>
        </is>
      </c>
      <c r="B13" s="63" t="n">
        <v>2500</v>
      </c>
      <c r="C13" t="inlineStr">
        <is>
          <t>$</t>
        </is>
      </c>
      <c r="D13" t="inlineStr">
        <is>
          <t>Controls</t>
        </is>
      </c>
      <c r="E13" t="inlineStr">
        <is>
          <t>INPUT</t>
        </is>
      </c>
      <c r="F13" t="inlineStr">
        <is>
          <t>uoa_c.cost</t>
        </is>
      </c>
    </row>
    <row r="14">
      <c r="B14" s="64" t="n"/>
    </row>
    <row r="15">
      <c r="A15" s="39" t="inlineStr">
        <is>
          <t>CALCULATED OUTPUTS</t>
        </is>
      </c>
      <c r="B15" s="1" t="n"/>
      <c r="C15" s="1" t="n"/>
      <c r="D15" s="1" t="n"/>
      <c r="E15" s="1" t="n"/>
      <c r="F15" s="1" t="n"/>
    </row>
    <row r="16">
      <c r="A16" t="inlineStr">
        <is>
          <t>Cooling load avoided</t>
        </is>
      </c>
      <c r="B16" s="65">
        <f>4.5*B6*(B7-B8)*MAX(0,B9-B10)*B11/1000000</f>
        <v/>
      </c>
      <c r="C16" t="inlineStr">
        <is>
          <t>MMBtu/yr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uoa_c.mmbtu</t>
        </is>
      </c>
    </row>
    <row r="17">
      <c r="A17" t="inlineStr">
        <is>
          <t>Cooling kWh saved</t>
        </is>
      </c>
      <c r="B17" s="65">
        <f>B16*293.071/B12</f>
        <v/>
      </c>
      <c r="C17" t="inlineStr">
        <is>
          <t>kWh/yr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uoa_c.kwh</t>
        </is>
      </c>
    </row>
    <row r="18">
      <c r="A18" t="inlineStr">
        <is>
          <t>Annual $ saved</t>
        </is>
      </c>
      <c r="B18" s="65">
        <f>B17*Global_Inputs!$B$6</f>
        <v/>
      </c>
      <c r="C18" t="inlineStr">
        <is>
          <t>$/yr</t>
        </is>
      </c>
      <c r="D18" t="inlineStr">
        <is>
          <t>Visible Excel formula</t>
        </is>
      </c>
      <c r="E18" t="inlineStr">
        <is>
          <t>OUTPUT</t>
        </is>
      </c>
      <c r="F18" t="inlineStr">
        <is>
          <t>uoa_c.cost_saved</t>
        </is>
      </c>
    </row>
    <row r="19">
      <c r="A19" t="inlineStr">
        <is>
          <t>Simple payback</t>
        </is>
      </c>
      <c r="B19" s="65">
        <f>IF(B18&gt;0,B13/B18,0)</f>
        <v/>
      </c>
      <c r="C19" t="inlineStr">
        <is>
          <t>yr</t>
        </is>
      </c>
      <c r="D19" t="inlineStr">
        <is>
          <t>Visible Excel formula</t>
        </is>
      </c>
      <c r="E19" t="inlineStr">
        <is>
          <t>OUTPUT</t>
        </is>
      </c>
      <c r="F19" t="inlineStr">
        <is>
          <t>uoa_c.payback</t>
        </is>
      </c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:F1"/>
    <mergeCell ref="A5:F5"/>
    <mergeCell ref="A15:F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Discharge-Air Temperature Reset</t>
        </is>
      </c>
      <c r="B1" s="1" t="n"/>
      <c r="C1" s="1" t="n"/>
      <c r="D1" s="1" t="n"/>
      <c r="E1" s="1" t="n"/>
      <c r="F1" s="1" t="n"/>
    </row>
    <row r="2">
      <c r="A2" s="11" t="inlineStr">
        <is>
          <t>Screening estimate for warmer SAT/DAT at low load using measured baseline cooling energy and user-editable efficiency response.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Baseline annual cooling electricity</t>
        </is>
      </c>
      <c r="B6" s="62" t="n">
        <v>250000</v>
      </c>
      <c r="C6" t="inlineStr">
        <is>
          <t>kWh/yr</t>
        </is>
      </c>
      <c r="D6" t="inlineStr">
        <is>
          <t>Utility/model allocation</t>
        </is>
      </c>
      <c r="E6" t="inlineStr">
        <is>
          <t>INPUT</t>
        </is>
      </c>
      <c r="F6" t="inlineStr">
        <is>
          <t>dat.cool_kwh</t>
        </is>
      </c>
    </row>
    <row r="7">
      <c r="A7" t="inlineStr">
        <is>
          <t>Average SAT reset</t>
        </is>
      </c>
      <c r="B7" s="62" t="n">
        <v>3</v>
      </c>
      <c r="C7" t="inlineStr">
        <is>
          <t>°F</t>
        </is>
      </c>
      <c r="D7" t="inlineStr">
        <is>
          <t>Weighted annual reset</t>
        </is>
      </c>
      <c r="E7" t="inlineStr">
        <is>
          <t>INPUT</t>
        </is>
      </c>
      <c r="F7" t="inlineStr">
        <is>
          <t>dat.reset_f</t>
        </is>
      </c>
    </row>
    <row r="8">
      <c r="A8" t="inlineStr">
        <is>
          <t>Cooling-energy improvement per °F</t>
        </is>
      </c>
      <c r="B8" s="61" t="n">
        <v>0.012</v>
      </c>
      <c r="C8" t="inlineStr">
        <is>
          <t>fraction/°F</t>
        </is>
      </c>
      <c r="D8" t="inlineStr">
        <is>
          <t>Screening/vendor replace</t>
        </is>
      </c>
      <c r="E8" t="inlineStr">
        <is>
          <t>INPUT</t>
        </is>
      </c>
      <c r="F8" t="inlineStr">
        <is>
          <t>dat.gain_per_f</t>
        </is>
      </c>
    </row>
    <row r="9">
      <c r="A9" t="inlineStr">
        <is>
          <t>Realization factor</t>
        </is>
      </c>
      <c r="B9" s="61" t="n">
        <v>0.85</v>
      </c>
      <c r="C9" t="inlineStr">
        <is>
          <t>fraction</t>
        </is>
      </c>
      <c r="D9" t="inlineStr">
        <is>
          <t>Commissioning</t>
        </is>
      </c>
      <c r="E9" t="inlineStr">
        <is>
          <t>INPUT</t>
        </is>
      </c>
      <c r="F9" t="inlineStr">
        <is>
          <t>dat.realization</t>
        </is>
      </c>
    </row>
    <row r="10">
      <c r="A10" t="inlineStr">
        <is>
          <t>Implementation cost</t>
        </is>
      </c>
      <c r="B10" s="63" t="n">
        <v>5000</v>
      </c>
      <c r="C10" t="inlineStr">
        <is>
          <t>$</t>
        </is>
      </c>
      <c r="D10" t="inlineStr">
        <is>
          <t>Controls</t>
        </is>
      </c>
      <c r="E10" t="inlineStr">
        <is>
          <t>INPUT</t>
        </is>
      </c>
      <c r="F10" t="inlineStr">
        <is>
          <t>dat.cost</t>
        </is>
      </c>
    </row>
    <row r="11">
      <c r="B11" s="64" t="n"/>
    </row>
    <row r="12">
      <c r="A12" s="39" t="inlineStr">
        <is>
          <t>CALCULATED OUTPUTS</t>
        </is>
      </c>
      <c r="B12" s="1" t="n"/>
      <c r="C12" s="1" t="n"/>
      <c r="D12" s="1" t="n"/>
      <c r="E12" s="1" t="n"/>
      <c r="F12" s="1" t="n"/>
    </row>
    <row r="13">
      <c r="A13" t="inlineStr">
        <is>
          <t>Cooling kWh saved</t>
        </is>
      </c>
      <c r="B13" s="65">
        <f>B6*B7*B8*B9</f>
        <v/>
      </c>
      <c r="C13" t="inlineStr">
        <is>
          <t>kWh/yr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dat.kwh_saved</t>
        </is>
      </c>
    </row>
    <row r="14">
      <c r="A14" t="inlineStr">
        <is>
          <t>Annual $ saved</t>
        </is>
      </c>
      <c r="B14" s="65">
        <f>B13*Global_Inputs!$B$6</f>
        <v/>
      </c>
      <c r="C14" t="inlineStr">
        <is>
          <t>$/yr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dat.cost_saved</t>
        </is>
      </c>
    </row>
    <row r="15">
      <c r="A15" t="inlineStr">
        <is>
          <t>Simple payback</t>
        </is>
      </c>
      <c r="B15" s="65">
        <f>IF(B14&gt;0,B10/B14,0)</f>
        <v/>
      </c>
      <c r="C15" t="inlineStr">
        <is>
          <t>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dat.payback</t>
        </is>
      </c>
    </row>
    <row r="16">
      <c r="B16" s="64" t="n"/>
    </row>
    <row r="17">
      <c r="B17" s="64" t="n"/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:F1"/>
    <mergeCell ref="A12:F12"/>
    <mergeCell ref="A5:F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Duct Static-Pressure / Fan-Speed Reset</t>
        </is>
      </c>
      <c r="B1" s="1" t="n"/>
      <c r="C1" s="1" t="n"/>
      <c r="D1" s="1" t="n"/>
      <c r="E1" s="1" t="n"/>
      <c r="F1" s="1" t="n"/>
    </row>
    <row r="2">
      <c r="A2" s="11" t="inlineStr">
        <is>
          <t>Measured fan-speed bins are preferred. This simplified module applies fan affinity cube law to weighted baseline/proposed speed.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Design fan input power</t>
        </is>
      </c>
      <c r="B6" s="62" t="n">
        <v>60</v>
      </c>
      <c r="C6" t="inlineStr">
        <is>
          <t>kW</t>
        </is>
      </c>
      <c r="D6" t="inlineStr">
        <is>
          <t>Measured/design</t>
        </is>
      </c>
      <c r="E6" t="inlineStr">
        <is>
          <t>INPUT</t>
        </is>
      </c>
      <c r="F6" t="inlineStr">
        <is>
          <t>spr.fan_kw</t>
        </is>
      </c>
    </row>
    <row r="7">
      <c r="A7" t="inlineStr">
        <is>
          <t>Annual runtime</t>
        </is>
      </c>
      <c r="B7" s="62" t="n">
        <v>3500</v>
      </c>
      <c r="C7" t="inlineStr">
        <is>
          <t>hr/yr</t>
        </is>
      </c>
      <c r="D7" t="inlineStr">
        <is>
          <t>BAS</t>
        </is>
      </c>
      <c r="E7" t="inlineStr">
        <is>
          <t>INPUT</t>
        </is>
      </c>
      <c r="F7" t="inlineStr">
        <is>
          <t>spr.hours</t>
        </is>
      </c>
    </row>
    <row r="8">
      <c r="A8" t="inlineStr">
        <is>
          <t>Baseline weighted fan speed</t>
        </is>
      </c>
      <c r="B8" s="61" t="n">
        <v>0.8</v>
      </c>
      <c r="C8" t="inlineStr">
        <is>
          <t>fraction</t>
        </is>
      </c>
      <c r="D8" t="inlineStr">
        <is>
          <t>Trend bins preferred</t>
        </is>
      </c>
      <c r="E8" t="inlineStr">
        <is>
          <t>INPUT</t>
        </is>
      </c>
      <c r="F8" t="inlineStr">
        <is>
          <t>spr.base_speed</t>
        </is>
      </c>
    </row>
    <row r="9">
      <c r="A9" t="inlineStr">
        <is>
          <t>Proposed weighted fan speed</t>
        </is>
      </c>
      <c r="B9" s="61" t="n">
        <v>0.68</v>
      </c>
      <c r="C9" t="inlineStr">
        <is>
          <t>fraction</t>
        </is>
      </c>
      <c r="D9" t="inlineStr">
        <is>
          <t>Post-reset estimate/trend</t>
        </is>
      </c>
      <c r="E9" t="inlineStr">
        <is>
          <t>INPUT</t>
        </is>
      </c>
      <c r="F9" t="inlineStr">
        <is>
          <t>spr.prop_speed</t>
        </is>
      </c>
    </row>
    <row r="10">
      <c r="A10" t="inlineStr">
        <is>
          <t>Realization factor</t>
        </is>
      </c>
      <c r="B10" s="61" t="n">
        <v>0.9</v>
      </c>
      <c r="C10" t="inlineStr">
        <is>
          <t>fraction</t>
        </is>
      </c>
      <c r="D10" t="inlineStr">
        <is>
          <t>Commissioning</t>
        </is>
      </c>
      <c r="E10" t="inlineStr">
        <is>
          <t>INPUT</t>
        </is>
      </c>
      <c r="F10" t="inlineStr">
        <is>
          <t>spr.realization</t>
        </is>
      </c>
    </row>
    <row r="11">
      <c r="A11" t="inlineStr">
        <is>
          <t>Implementation cost</t>
        </is>
      </c>
      <c r="B11" s="63" t="n">
        <v>7500</v>
      </c>
      <c r="C11" t="inlineStr">
        <is>
          <t>$</t>
        </is>
      </c>
      <c r="D11" t="inlineStr">
        <is>
          <t>Controls</t>
        </is>
      </c>
      <c r="E11" t="inlineStr">
        <is>
          <t>INPUT</t>
        </is>
      </c>
      <c r="F11" t="inlineStr">
        <is>
          <t>spr.cost</t>
        </is>
      </c>
    </row>
    <row r="12">
      <c r="B12" s="64" t="n"/>
    </row>
    <row r="13">
      <c r="A13" s="39" t="inlineStr">
        <is>
          <t>CALCULATED OUTPUTS</t>
        </is>
      </c>
      <c r="B13" s="1" t="n"/>
      <c r="C13" s="1" t="n"/>
      <c r="D13" s="1" t="n"/>
      <c r="E13" s="1" t="n"/>
      <c r="F13" s="1" t="n"/>
    </row>
    <row r="14">
      <c r="A14" t="inlineStr">
        <is>
          <t>Baseline fan kWh</t>
        </is>
      </c>
      <c r="B14" s="65">
        <f>B6*(B8^3)*B7</f>
        <v/>
      </c>
      <c r="C14" t="inlineStr">
        <is>
          <t>kWh/yr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spr.base_kwh</t>
        </is>
      </c>
    </row>
    <row r="15">
      <c r="A15" t="inlineStr">
        <is>
          <t>Proposed fan kWh</t>
        </is>
      </c>
      <c r="B15" s="65">
        <f>B6*(B9^3)*B7</f>
        <v/>
      </c>
      <c r="C15" t="inlineStr">
        <is>
          <t>kWh/yr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spr.prop_kwh</t>
        </is>
      </c>
    </row>
    <row r="16">
      <c r="A16" t="inlineStr">
        <is>
          <t>Annual kWh saved</t>
        </is>
      </c>
      <c r="B16" s="65">
        <f>(B14-B15)*B10</f>
        <v/>
      </c>
      <c r="C16" t="inlineStr">
        <is>
          <t>kWh/yr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spr.kwh_saved</t>
        </is>
      </c>
    </row>
    <row r="17">
      <c r="A17" t="inlineStr">
        <is>
          <t>Annual $ saved</t>
        </is>
      </c>
      <c r="B17" s="65">
        <f>B16*Global_Inputs!$B$6</f>
        <v/>
      </c>
      <c r="C17" t="inlineStr">
        <is>
          <t>$/yr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spr.cost_saved</t>
        </is>
      </c>
    </row>
    <row r="18">
      <c r="A18" t="inlineStr">
        <is>
          <t>Simple payback</t>
        </is>
      </c>
      <c r="B18" s="65">
        <f>IF(B17&gt;0,B11/B17,0)</f>
        <v/>
      </c>
      <c r="C18" t="inlineStr">
        <is>
          <t>yr</t>
        </is>
      </c>
      <c r="D18" t="inlineStr">
        <is>
          <t>Visible Excel formula</t>
        </is>
      </c>
      <c r="E18" t="inlineStr">
        <is>
          <t>OUTPUT</t>
        </is>
      </c>
      <c r="F18" t="inlineStr">
        <is>
          <t>spr.payback</t>
        </is>
      </c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13:F13"/>
    <mergeCell ref="A2:F2"/>
    <mergeCell ref="A1:F1"/>
    <mergeCell ref="A5:F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Enthalpy Economizer Upgrade</t>
        </is>
      </c>
      <c r="B1" s="1" t="n"/>
      <c r="C1" s="1" t="n"/>
      <c r="D1" s="1" t="n"/>
      <c r="E1" s="1" t="n"/>
      <c r="F1" s="1" t="n"/>
    </row>
    <row r="2">
      <c r="A2" s="11" t="inlineStr">
        <is>
          <t>Compares mechanically cooled hours against additional free-cooling hours enabled by enthalpy logic; explicitly caps displacement by observed chiller hours.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Observed chiller run hours</t>
        </is>
      </c>
      <c r="B6" s="62" t="n">
        <v>1200</v>
      </c>
      <c r="C6" t="inlineStr">
        <is>
          <t>hr/yr</t>
        </is>
      </c>
      <c r="D6" t="inlineStr">
        <is>
          <t>BAS</t>
        </is>
      </c>
      <c r="E6" t="inlineStr">
        <is>
          <t>INPUT</t>
        </is>
      </c>
      <c r="F6" t="inlineStr">
        <is>
          <t>econ.run_hours</t>
        </is>
      </c>
    </row>
    <row r="7">
      <c r="A7" t="inlineStr">
        <is>
          <t>Additional enthalpy-economizer eligible hours</t>
        </is>
      </c>
      <c r="B7" s="62" t="n">
        <v>220</v>
      </c>
      <c r="C7" t="inlineStr">
        <is>
          <t>hr/yr</t>
        </is>
      </c>
      <c r="D7" t="inlineStr">
        <is>
          <t>Weather/BAS bins</t>
        </is>
      </c>
      <c r="E7" t="inlineStr">
        <is>
          <t>INPUT</t>
        </is>
      </c>
      <c r="F7" t="inlineStr">
        <is>
          <t>econ.eligible_hours</t>
        </is>
      </c>
    </row>
    <row r="8">
      <c r="A8" t="inlineStr">
        <is>
          <t>Mechanical-cooling displacement realization</t>
        </is>
      </c>
      <c r="B8" s="61" t="n">
        <v>0.7</v>
      </c>
      <c r="C8" t="inlineStr">
        <is>
          <t>fraction</t>
        </is>
      </c>
      <c r="D8" t="inlineStr">
        <is>
          <t>Screening</t>
        </is>
      </c>
      <c r="E8" t="inlineStr">
        <is>
          <t>INPUT</t>
        </is>
      </c>
      <c r="F8" t="inlineStr">
        <is>
          <t>econ.realization</t>
        </is>
      </c>
    </row>
    <row r="9">
      <c r="A9" t="inlineStr">
        <is>
          <t>Cooling capacity</t>
        </is>
      </c>
      <c r="B9" s="62" t="n">
        <v>180</v>
      </c>
      <c r="C9" t="inlineStr">
        <is>
          <t>tons</t>
        </is>
      </c>
      <c r="D9" t="inlineStr">
        <is>
          <t>Plant/AHU allocation</t>
        </is>
      </c>
      <c r="E9" t="inlineStr">
        <is>
          <t>INPUT</t>
        </is>
      </c>
      <c r="F9" t="inlineStr">
        <is>
          <t>econ.tons</t>
        </is>
      </c>
    </row>
    <row r="10">
      <c r="A10" t="inlineStr">
        <is>
          <t>Average load fraction</t>
        </is>
      </c>
      <c r="B10" s="61" t="n">
        <v>0.55</v>
      </c>
      <c r="C10" t="inlineStr">
        <is>
          <t>fraction</t>
        </is>
      </c>
      <c r="D10" t="inlineStr">
        <is>
          <t>Trend/calibrated</t>
        </is>
      </c>
      <c r="E10" t="inlineStr">
        <is>
          <t>INPUT</t>
        </is>
      </c>
      <c r="F10" t="inlineStr">
        <is>
          <t>econ.load</t>
        </is>
      </c>
    </row>
    <row r="11">
      <c r="A11" t="inlineStr">
        <is>
          <t>Chiller efficiency</t>
        </is>
      </c>
      <c r="B11" s="62" t="n">
        <v>0.8</v>
      </c>
      <c r="C11" t="inlineStr">
        <is>
          <t>kW/ton</t>
        </is>
      </c>
      <c r="D11" t="inlineStr">
        <is>
          <t>Measured/vendor</t>
        </is>
      </c>
      <c r="E11" t="inlineStr">
        <is>
          <t>INPUT</t>
        </is>
      </c>
      <c r="F11" t="inlineStr">
        <is>
          <t>econ.kwpt</t>
        </is>
      </c>
    </row>
    <row r="12">
      <c r="A12" t="inlineStr">
        <is>
          <t>Implementation cost</t>
        </is>
      </c>
      <c r="B12" s="63" t="n">
        <v>8000</v>
      </c>
      <c r="C12" t="inlineStr">
        <is>
          <t>$</t>
        </is>
      </c>
      <c r="D12" t="inlineStr">
        <is>
          <t>Sensors/programming</t>
        </is>
      </c>
      <c r="E12" t="inlineStr">
        <is>
          <t>INPUT</t>
        </is>
      </c>
      <c r="F12" t="inlineStr">
        <is>
          <t>econ.cost</t>
        </is>
      </c>
    </row>
    <row r="13">
      <c r="B13" s="64" t="n"/>
    </row>
    <row r="14">
      <c r="A14" s="39" t="inlineStr">
        <is>
          <t>CALCULATED OUTPUTS</t>
        </is>
      </c>
      <c r="B14" s="1" t="n"/>
      <c r="C14" s="1" t="n"/>
      <c r="D14" s="1" t="n"/>
      <c r="E14" s="1" t="n"/>
      <c r="F14" s="1" t="n"/>
    </row>
    <row r="15">
      <c r="A15" t="inlineStr">
        <is>
          <t>Displaced chiller hours</t>
        </is>
      </c>
      <c r="B15" s="65">
        <f>MIN(B6,B7)*B8</f>
        <v/>
      </c>
      <c r="C15" t="inlineStr">
        <is>
          <t>hr/yr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econ.displaced_hours</t>
        </is>
      </c>
    </row>
    <row r="16">
      <c r="A16" t="inlineStr">
        <is>
          <t>Cooling kWh saved</t>
        </is>
      </c>
      <c r="B16" s="65">
        <f>B15*B9*B10*B11</f>
        <v/>
      </c>
      <c r="C16" t="inlineStr">
        <is>
          <t>kWh/yr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econ.kwh_saved</t>
        </is>
      </c>
    </row>
    <row r="17">
      <c r="A17" t="inlineStr">
        <is>
          <t>Annual $ saved</t>
        </is>
      </c>
      <c r="B17" s="65">
        <f>B16*Global_Inputs!$B$6</f>
        <v/>
      </c>
      <c r="C17" t="inlineStr">
        <is>
          <t>$/yr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econ.cost_saved</t>
        </is>
      </c>
    </row>
    <row r="18">
      <c r="A18" t="inlineStr">
        <is>
          <t>Simple payback</t>
        </is>
      </c>
      <c r="B18" s="65">
        <f>IF(B17&gt;0,B12/B17,0)</f>
        <v/>
      </c>
      <c r="C18" t="inlineStr">
        <is>
          <t>yr</t>
        </is>
      </c>
      <c r="D18" t="inlineStr">
        <is>
          <t>Visible Excel formula</t>
        </is>
      </c>
      <c r="E18" t="inlineStr">
        <is>
          <t>OUTPUT</t>
        </is>
      </c>
      <c r="F18" t="inlineStr">
        <is>
          <t>econ.payback</t>
        </is>
      </c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4:F14"/>
    <mergeCell ref="A1:F1"/>
    <mergeCell ref="A5:F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Dew-Point Economizer Upgrade</t>
        </is>
      </c>
      <c r="B1" s="1" t="n"/>
      <c r="C1" s="1" t="n"/>
      <c r="D1" s="1" t="n"/>
      <c r="E1" s="1" t="n"/>
      <c r="F1" s="1" t="n"/>
    </row>
    <row r="2">
      <c r="A2" s="11" t="inlineStr">
        <is>
          <t>Alternative economizer eligibility screening using weather-derived additional suitable cooling hours.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Observed chiller run hours</t>
        </is>
      </c>
      <c r="B6" s="62" t="n">
        <v>1200</v>
      </c>
      <c r="C6" t="inlineStr">
        <is>
          <t>hr/yr</t>
        </is>
      </c>
      <c r="D6" t="inlineStr">
        <is>
          <t>BAS</t>
        </is>
      </c>
      <c r="E6" t="inlineStr">
        <is>
          <t>INPUT</t>
        </is>
      </c>
      <c r="F6" t="inlineStr">
        <is>
          <t>dpe.run_hours</t>
        </is>
      </c>
    </row>
    <row r="7">
      <c r="A7" t="inlineStr">
        <is>
          <t>Additional dew-point suitable hours</t>
        </is>
      </c>
      <c r="B7" s="62" t="n">
        <v>180</v>
      </c>
      <c r="C7" t="inlineStr">
        <is>
          <t>hr/yr</t>
        </is>
      </c>
      <c r="D7" t="inlineStr">
        <is>
          <t>Weather bins</t>
        </is>
      </c>
      <c r="E7" t="inlineStr">
        <is>
          <t>INPUT</t>
        </is>
      </c>
      <c r="F7" t="inlineStr">
        <is>
          <t>dpe.hours</t>
        </is>
      </c>
    </row>
    <row r="8">
      <c r="A8" t="inlineStr">
        <is>
          <t>Realization factor</t>
        </is>
      </c>
      <c r="B8" s="61" t="n">
        <v>0.65</v>
      </c>
      <c r="C8" t="inlineStr">
        <is>
          <t>fraction</t>
        </is>
      </c>
      <c r="D8" t="inlineStr">
        <is>
          <t>Screening</t>
        </is>
      </c>
      <c r="E8" t="inlineStr">
        <is>
          <t>INPUT</t>
        </is>
      </c>
      <c r="F8" t="inlineStr">
        <is>
          <t>dpe.realization</t>
        </is>
      </c>
    </row>
    <row r="9">
      <c r="A9" t="inlineStr">
        <is>
          <t>Cooling capacity</t>
        </is>
      </c>
      <c r="B9" s="62" t="n">
        <v>180</v>
      </c>
      <c r="C9" t="inlineStr">
        <is>
          <t>tons</t>
        </is>
      </c>
      <c r="D9" t="inlineStr">
        <is>
          <t>Plant</t>
        </is>
      </c>
      <c r="E9" t="inlineStr">
        <is>
          <t>INPUT</t>
        </is>
      </c>
      <c r="F9" t="inlineStr">
        <is>
          <t>dpe.tons</t>
        </is>
      </c>
    </row>
    <row r="10">
      <c r="A10" t="inlineStr">
        <is>
          <t>Average load fraction</t>
        </is>
      </c>
      <c r="B10" s="61" t="n">
        <v>0.55</v>
      </c>
      <c r="C10" t="inlineStr">
        <is>
          <t>fraction</t>
        </is>
      </c>
      <c r="D10" t="inlineStr">
        <is>
          <t>Trend</t>
        </is>
      </c>
      <c r="E10" t="inlineStr">
        <is>
          <t>INPUT</t>
        </is>
      </c>
      <c r="F10" t="inlineStr">
        <is>
          <t>dpe.load</t>
        </is>
      </c>
    </row>
    <row r="11">
      <c r="A11" t="inlineStr">
        <is>
          <t>Chiller efficiency</t>
        </is>
      </c>
      <c r="B11" s="62" t="n">
        <v>0.8</v>
      </c>
      <c r="C11" t="inlineStr">
        <is>
          <t>kW/ton</t>
        </is>
      </c>
      <c r="D11" t="inlineStr">
        <is>
          <t>Measured/vendor</t>
        </is>
      </c>
      <c r="E11" t="inlineStr">
        <is>
          <t>INPUT</t>
        </is>
      </c>
      <c r="F11" t="inlineStr">
        <is>
          <t>dpe.kwpt</t>
        </is>
      </c>
    </row>
    <row r="12">
      <c r="A12" t="inlineStr">
        <is>
          <t>Implementation cost</t>
        </is>
      </c>
      <c r="B12" s="63" t="n">
        <v>7000</v>
      </c>
      <c r="C12" t="inlineStr">
        <is>
          <t>$</t>
        </is>
      </c>
      <c r="D12" t="inlineStr">
        <is>
          <t>Controls/sensor</t>
        </is>
      </c>
      <c r="E12" t="inlineStr">
        <is>
          <t>INPUT</t>
        </is>
      </c>
      <c r="F12" t="inlineStr">
        <is>
          <t>dpe.cost</t>
        </is>
      </c>
    </row>
    <row r="13">
      <c r="B13" s="64" t="n"/>
    </row>
    <row r="14">
      <c r="A14" s="39" t="inlineStr">
        <is>
          <t>CALCULATED OUTPUTS</t>
        </is>
      </c>
      <c r="B14" s="1" t="n"/>
      <c r="C14" s="1" t="n"/>
      <c r="D14" s="1" t="n"/>
      <c r="E14" s="1" t="n"/>
      <c r="F14" s="1" t="n"/>
    </row>
    <row r="15">
      <c r="A15" t="inlineStr">
        <is>
          <t>Displaced chiller hours</t>
        </is>
      </c>
      <c r="B15" s="65">
        <f>MIN(B6,B7)*B8</f>
        <v/>
      </c>
      <c r="C15" t="inlineStr">
        <is>
          <t>hr/yr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dpe.displaced</t>
        </is>
      </c>
    </row>
    <row r="16">
      <c r="A16" t="inlineStr">
        <is>
          <t>Cooling kWh saved</t>
        </is>
      </c>
      <c r="B16" s="65">
        <f>B15*B9*B10*B11</f>
        <v/>
      </c>
      <c r="C16" t="inlineStr">
        <is>
          <t>kWh/yr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dpe.kwh</t>
        </is>
      </c>
    </row>
    <row r="17">
      <c r="A17" t="inlineStr">
        <is>
          <t>Annual $ saved</t>
        </is>
      </c>
      <c r="B17" s="65">
        <f>B16*Global_Inputs!$B$6</f>
        <v/>
      </c>
      <c r="C17" t="inlineStr">
        <is>
          <t>$/yr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dpe.cost_saved</t>
        </is>
      </c>
    </row>
    <row r="18">
      <c r="A18" t="inlineStr">
        <is>
          <t>Simple payback</t>
        </is>
      </c>
      <c r="B18" s="65">
        <f>IF(B17&gt;0,B12/B17,0)</f>
        <v/>
      </c>
      <c r="C18" t="inlineStr">
        <is>
          <t>yr</t>
        </is>
      </c>
      <c r="D18" t="inlineStr">
        <is>
          <t>Visible Excel formula</t>
        </is>
      </c>
      <c r="E18" t="inlineStr">
        <is>
          <t>OUTPUT</t>
        </is>
      </c>
      <c r="F18" t="inlineStr">
        <is>
          <t>dpe.payback</t>
        </is>
      </c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4:F14"/>
    <mergeCell ref="A1:F1"/>
    <mergeCell ref="A5:F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Demand-Controlled Ventilation</t>
        </is>
      </c>
      <c r="B1" s="1" t="n"/>
      <c r="C1" s="1" t="n"/>
      <c r="D1" s="1" t="n"/>
      <c r="E1" s="1" t="n"/>
      <c r="F1" s="1" t="n"/>
    </row>
    <row r="2">
      <c r="A2" s="11" t="inlineStr">
        <is>
          <t>Reduces excess ventilation at low occupancy. Total cooling uses 4.5×CFM×Δh; heating uses 1.08×CFM×ΔT.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Design OA airflow</t>
        </is>
      </c>
      <c r="B6" s="62" t="n">
        <v>12000</v>
      </c>
      <c r="C6" t="inlineStr">
        <is>
          <t>cfm</t>
        </is>
      </c>
      <c r="D6" t="inlineStr">
        <is>
          <t>Ventilation design</t>
        </is>
      </c>
      <c r="E6" t="inlineStr">
        <is>
          <t>INPUT</t>
        </is>
      </c>
      <c r="F6" t="inlineStr">
        <is>
          <t>dcv.oa_cfm</t>
        </is>
      </c>
    </row>
    <row r="7">
      <c r="A7" t="inlineStr">
        <is>
          <t>Average OA reduction</t>
        </is>
      </c>
      <c r="B7" s="61" t="n">
        <v>0.35</v>
      </c>
      <c r="C7" t="inlineStr">
        <is>
          <t>fraction</t>
        </is>
      </c>
      <c r="D7" t="inlineStr">
        <is>
          <t>Occupancy/trend</t>
        </is>
      </c>
      <c r="E7" t="inlineStr">
        <is>
          <t>INPUT</t>
        </is>
      </c>
      <c r="F7" t="inlineStr">
        <is>
          <t>dcv.reduction</t>
        </is>
      </c>
    </row>
    <row r="8">
      <c r="A8" t="inlineStr">
        <is>
          <t>Affected annual hours</t>
        </is>
      </c>
      <c r="B8" s="62" t="n">
        <v>2200</v>
      </c>
      <c r="C8" t="inlineStr">
        <is>
          <t>hr/yr</t>
        </is>
      </c>
      <c r="D8" t="inlineStr">
        <is>
          <t>Schedule</t>
        </is>
      </c>
      <c r="E8" t="inlineStr">
        <is>
          <t>INPUT</t>
        </is>
      </c>
      <c r="F8" t="inlineStr">
        <is>
          <t>dcv.hours</t>
        </is>
      </c>
    </row>
    <row r="9">
      <c r="A9" t="inlineStr">
        <is>
          <t>Heating ΔT</t>
        </is>
      </c>
      <c r="B9" s="62" t="n">
        <v>30</v>
      </c>
      <c r="C9" t="inlineStr">
        <is>
          <t>°F</t>
        </is>
      </c>
      <c r="D9" t="inlineStr">
        <is>
          <t>Weighted heating condition</t>
        </is>
      </c>
      <c r="E9" t="inlineStr">
        <is>
          <t>INPUT</t>
        </is>
      </c>
      <c r="F9" t="inlineStr">
        <is>
          <t>dcv.heat_dt</t>
        </is>
      </c>
    </row>
    <row r="10">
      <c r="A10" t="inlineStr">
        <is>
          <t>Cooling enthalpy Δh</t>
        </is>
      </c>
      <c r="B10" s="62" t="n">
        <v>8</v>
      </c>
      <c r="C10" t="inlineStr">
        <is>
          <t>Btu/lb</t>
        </is>
      </c>
      <c r="D10" t="inlineStr">
        <is>
          <t>Weighted cooling condition</t>
        </is>
      </c>
      <c r="E10" t="inlineStr">
        <is>
          <t>INPUT</t>
        </is>
      </c>
      <c r="F10" t="inlineStr">
        <is>
          <t>dcv.cool_dh</t>
        </is>
      </c>
    </row>
    <row r="11">
      <c r="A11" t="inlineStr">
        <is>
          <t>Heating-hour fraction</t>
        </is>
      </c>
      <c r="B11" s="61" t="n">
        <v>0.45</v>
      </c>
      <c r="C11" t="inlineStr">
        <is>
          <t>fraction</t>
        </is>
      </c>
      <c r="D11" t="inlineStr">
        <is>
          <t>Weather/schedule</t>
        </is>
      </c>
      <c r="E11" t="inlineStr">
        <is>
          <t>INPUT</t>
        </is>
      </c>
      <c r="F11" t="inlineStr">
        <is>
          <t>dcv.heat_frac</t>
        </is>
      </c>
    </row>
    <row r="12">
      <c r="A12" t="inlineStr">
        <is>
          <t>Cooling-hour fraction</t>
        </is>
      </c>
      <c r="B12" s="61" t="n">
        <v>0.35</v>
      </c>
      <c r="C12" t="inlineStr">
        <is>
          <t>fraction</t>
        </is>
      </c>
      <c r="D12" t="inlineStr">
        <is>
          <t>Weather/schedule</t>
        </is>
      </c>
      <c r="E12" t="inlineStr">
        <is>
          <t>INPUT</t>
        </is>
      </c>
      <c r="F12" t="inlineStr">
        <is>
          <t>dcv.cool_frac</t>
        </is>
      </c>
    </row>
    <row r="13">
      <c r="A13" t="inlineStr">
        <is>
          <t>Heating efficiency</t>
        </is>
      </c>
      <c r="B13" s="61" t="n">
        <v>0.82</v>
      </c>
      <c r="C13" t="inlineStr">
        <is>
          <t>%</t>
        </is>
      </c>
      <c r="D13" t="inlineStr">
        <is>
          <t>Plant</t>
        </is>
      </c>
      <c r="E13" t="inlineStr">
        <is>
          <t>INPUT</t>
        </is>
      </c>
      <c r="F13" t="inlineStr">
        <is>
          <t>dcv.heat_eff</t>
        </is>
      </c>
    </row>
    <row r="14">
      <c r="A14" t="inlineStr">
        <is>
          <t>Cooling COP</t>
        </is>
      </c>
      <c r="B14" s="62" t="n">
        <v>4.5</v>
      </c>
      <c r="C14" t="inlineStr">
        <is>
          <t>COP</t>
        </is>
      </c>
      <c r="D14" t="inlineStr">
        <is>
          <t>Plant</t>
        </is>
      </c>
      <c r="E14" t="inlineStr">
        <is>
          <t>INPUT</t>
        </is>
      </c>
      <c r="F14" t="inlineStr">
        <is>
          <t>dcv.cop</t>
        </is>
      </c>
    </row>
    <row r="15">
      <c r="A15" t="inlineStr">
        <is>
          <t>Implementation cost</t>
        </is>
      </c>
      <c r="B15" s="63" t="n">
        <v>12000</v>
      </c>
      <c r="C15" t="inlineStr">
        <is>
          <t>$</t>
        </is>
      </c>
      <c r="D15" t="inlineStr">
        <is>
          <t>CO2 sensors/controls</t>
        </is>
      </c>
      <c r="E15" t="inlineStr">
        <is>
          <t>INPUT</t>
        </is>
      </c>
      <c r="F15" t="inlineStr">
        <is>
          <t>dcv.cost</t>
        </is>
      </c>
    </row>
    <row r="16">
      <c r="B16" s="64" t="n"/>
    </row>
    <row r="17">
      <c r="A17" s="39" t="inlineStr">
        <is>
          <t>CALCULATED OUTPUTS</t>
        </is>
      </c>
      <c r="B17" s="1" t="n"/>
      <c r="C17" s="1" t="n"/>
      <c r="D17" s="1" t="n"/>
      <c r="E17" s="1" t="n"/>
      <c r="F17" s="1" t="n"/>
    </row>
    <row r="18">
      <c r="A18" t="inlineStr">
        <is>
          <t>Heating therm saved</t>
        </is>
      </c>
      <c r="B18" s="65">
        <f>1.08*B6*B7*B9*B8*B11/100000*10/B13</f>
        <v/>
      </c>
      <c r="C18" t="inlineStr">
        <is>
          <t>therm/yr</t>
        </is>
      </c>
      <c r="D18" t="inlineStr">
        <is>
          <t>Visible Excel formula</t>
        </is>
      </c>
      <c r="E18" t="inlineStr">
        <is>
          <t>OUTPUT</t>
        </is>
      </c>
      <c r="F18" t="inlineStr">
        <is>
          <t>dcv.therms</t>
        </is>
      </c>
    </row>
    <row r="19">
      <c r="A19" t="inlineStr">
        <is>
          <t>Cooling kWh saved</t>
        </is>
      </c>
      <c r="B19" s="65">
        <f>4.5*B6*B7*B10*B8*B12/1000000*293.071/B14</f>
        <v/>
      </c>
      <c r="C19" t="inlineStr">
        <is>
          <t>kWh/yr</t>
        </is>
      </c>
      <c r="D19" t="inlineStr">
        <is>
          <t>Visible Excel formula</t>
        </is>
      </c>
      <c r="E19" t="inlineStr">
        <is>
          <t>OUTPUT</t>
        </is>
      </c>
      <c r="F19" t="inlineStr">
        <is>
          <t>dcv.kwh</t>
        </is>
      </c>
    </row>
    <row r="20">
      <c r="A20" t="inlineStr">
        <is>
          <t>Annual $ saved</t>
        </is>
      </c>
      <c r="B20" s="65">
        <f>B18*Global_Inputs!$B$9+B19*Global_Inputs!$B$6</f>
        <v/>
      </c>
      <c r="C20" t="inlineStr">
        <is>
          <t>$/yr</t>
        </is>
      </c>
      <c r="D20" t="inlineStr">
        <is>
          <t>Visible Excel formula</t>
        </is>
      </c>
      <c r="E20" t="inlineStr">
        <is>
          <t>OUTPUT</t>
        </is>
      </c>
      <c r="F20" t="inlineStr">
        <is>
          <t>dcv.cost_saved</t>
        </is>
      </c>
    </row>
    <row r="21">
      <c r="A21" t="inlineStr">
        <is>
          <t>Simple payback</t>
        </is>
      </c>
      <c r="B21" s="65">
        <f>IF(B20&gt;0,B15/B20,0)</f>
        <v/>
      </c>
      <c r="C21" t="inlineStr">
        <is>
          <t>yr</t>
        </is>
      </c>
      <c r="D21" t="inlineStr">
        <is>
          <t>Visible Excel formula</t>
        </is>
      </c>
      <c r="E21" t="inlineStr">
        <is>
          <t>OUTPUT</t>
        </is>
      </c>
      <c r="F21" t="inlineStr">
        <is>
          <t>dcv.payback</t>
        </is>
      </c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:F1"/>
    <mergeCell ref="A5:F5"/>
    <mergeCell ref="A17:F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Adaptive Optimal Start</t>
        </is>
      </c>
      <c r="B1" s="1" t="n"/>
      <c r="C1" s="1" t="n"/>
      <c r="D1" s="1" t="n"/>
      <c r="E1" s="1" t="n"/>
      <c r="F1" s="1" t="n"/>
    </row>
    <row r="2">
      <c r="A2" s="11" t="inlineStr">
        <is>
          <t>Replaces fixed prestart with adaptive recovery-rate lead time. Fan savings are directly calculated from avoided prestart runtime.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Baseline prestart lead</t>
        </is>
      </c>
      <c r="B6" s="62" t="n">
        <v>120</v>
      </c>
      <c r="C6" t="inlineStr">
        <is>
          <t>min/day</t>
        </is>
      </c>
      <c r="D6" t="inlineStr">
        <is>
          <t>Existing schedule</t>
        </is>
      </c>
      <c r="E6" t="inlineStr">
        <is>
          <t>INPUT</t>
        </is>
      </c>
      <c r="F6" t="inlineStr">
        <is>
          <t>os.base_min</t>
        </is>
      </c>
    </row>
    <row r="7">
      <c r="A7" t="inlineStr">
        <is>
          <t>Average required adaptive lead</t>
        </is>
      </c>
      <c r="B7" s="62" t="n">
        <v>70</v>
      </c>
      <c r="C7" t="inlineStr">
        <is>
          <t>min/day</t>
        </is>
      </c>
      <c r="D7" t="inlineStr">
        <is>
          <t>BAS learned °F/min</t>
        </is>
      </c>
      <c r="E7" t="inlineStr">
        <is>
          <t>INPUT</t>
        </is>
      </c>
      <c r="F7" t="inlineStr">
        <is>
          <t>os.prop_min</t>
        </is>
      </c>
    </row>
    <row r="8">
      <c r="A8" t="inlineStr">
        <is>
          <t>Occupied days</t>
        </is>
      </c>
      <c r="B8" s="62" t="n">
        <v>250</v>
      </c>
      <c r="C8" t="inlineStr">
        <is>
          <t>days/yr</t>
        </is>
      </c>
      <c r="D8" t="inlineStr">
        <is>
          <t>Schedule</t>
        </is>
      </c>
      <c r="E8" t="inlineStr">
        <is>
          <t>INPUT</t>
        </is>
      </c>
      <c r="F8" t="inlineStr">
        <is>
          <t>os.days</t>
        </is>
      </c>
    </row>
    <row r="9">
      <c r="A9" t="inlineStr">
        <is>
          <t>AHU fan power</t>
        </is>
      </c>
      <c r="B9" s="62" t="n">
        <v>30</v>
      </c>
      <c r="C9" t="inlineStr">
        <is>
          <t>kW</t>
        </is>
      </c>
      <c r="D9" t="inlineStr">
        <is>
          <t>Measured</t>
        </is>
      </c>
      <c r="E9" t="inlineStr">
        <is>
          <t>INPUT</t>
        </is>
      </c>
      <c r="F9" t="inlineStr">
        <is>
          <t>os.fan_kw</t>
        </is>
      </c>
    </row>
    <row r="10">
      <c r="A10" t="inlineStr">
        <is>
          <t>Heating/cooling prestart utility savings allowance</t>
        </is>
      </c>
      <c r="B10" s="63" t="n">
        <v>2500</v>
      </c>
      <c r="C10" t="inlineStr">
        <is>
          <t>$/yr</t>
        </is>
      </c>
      <c r="D10" t="inlineStr">
        <is>
          <t>Optional calibrated thermal savings</t>
        </is>
      </c>
      <c r="E10" t="inlineStr">
        <is>
          <t>INPUT</t>
        </is>
      </c>
      <c r="F10" t="inlineStr">
        <is>
          <t>os.thermal_savings</t>
        </is>
      </c>
    </row>
    <row r="11">
      <c r="A11" t="inlineStr">
        <is>
          <t>Implementation cost</t>
        </is>
      </c>
      <c r="B11" s="63" t="n">
        <v>6000</v>
      </c>
      <c r="C11" t="inlineStr">
        <is>
          <t>$</t>
        </is>
      </c>
      <c r="D11" t="inlineStr">
        <is>
          <t>Programming/commissioning</t>
        </is>
      </c>
      <c r="E11" t="inlineStr">
        <is>
          <t>INPUT</t>
        </is>
      </c>
      <c r="F11" t="inlineStr">
        <is>
          <t>os.cost</t>
        </is>
      </c>
    </row>
    <row r="12">
      <c r="B12" s="64" t="n"/>
    </row>
    <row r="13">
      <c r="A13" s="39" t="inlineStr">
        <is>
          <t>CALCULATED OUTPUTS</t>
        </is>
      </c>
      <c r="B13" s="1" t="n"/>
      <c r="C13" s="1" t="n"/>
      <c r="D13" s="1" t="n"/>
      <c r="E13" s="1" t="n"/>
      <c r="F13" s="1" t="n"/>
    </row>
    <row r="14">
      <c r="A14" t="inlineStr">
        <is>
          <t>Annual fan hours avoided</t>
        </is>
      </c>
      <c r="B14" s="65">
        <f>MAX(0,B6-B7)/60*B8</f>
        <v/>
      </c>
      <c r="C14" t="inlineStr">
        <is>
          <t>hr/yr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os.hours_saved</t>
        </is>
      </c>
    </row>
    <row r="15">
      <c r="A15" t="inlineStr">
        <is>
          <t>Fan kWh saved</t>
        </is>
      </c>
      <c r="B15" s="65">
        <f>B14*B9</f>
        <v/>
      </c>
      <c r="C15" t="inlineStr">
        <is>
          <t>kWh/yr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os.kwh_saved</t>
        </is>
      </c>
    </row>
    <row r="16">
      <c r="A16" t="inlineStr">
        <is>
          <t>Annual total $ saved</t>
        </is>
      </c>
      <c r="B16" s="65">
        <f>B15*Global_Inputs!$B$6+B10</f>
        <v/>
      </c>
      <c r="C16" t="inlineStr">
        <is>
          <t>$/yr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os.cost_saved</t>
        </is>
      </c>
    </row>
    <row r="17">
      <c r="A17" t="inlineStr">
        <is>
          <t>Simple payback</t>
        </is>
      </c>
      <c r="B17" s="65">
        <f>IF(B16&gt;0,B11/B16,0)</f>
        <v/>
      </c>
      <c r="C17" t="inlineStr">
        <is>
          <t>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os.payback</t>
        </is>
      </c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13:F13"/>
    <mergeCell ref="A2:F2"/>
    <mergeCell ref="A1:F1"/>
    <mergeCell ref="A5:F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Air-to-Air Energy Recovery</t>
        </is>
      </c>
      <c r="B1" s="1" t="n"/>
      <c r="C1" s="1" t="n"/>
      <c r="D1" s="1" t="n"/>
      <c r="E1" s="1" t="n"/>
      <c r="F1" s="1" t="n"/>
    </row>
    <row r="2">
      <c r="A2" s="11" t="inlineStr">
        <is>
          <t>Sensible heating recovery plus cooling enthalpy recovery, minus added fan pressure-drop and wheel/pump motor energy.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Outdoor-air airflow</t>
        </is>
      </c>
      <c r="B6" s="62" t="n">
        <v>12000</v>
      </c>
      <c r="C6" t="inlineStr">
        <is>
          <t>cfm</t>
        </is>
      </c>
      <c r="D6" t="inlineStr">
        <is>
          <t>AHU ventilation</t>
        </is>
      </c>
      <c r="E6" t="inlineStr">
        <is>
          <t>INPUT</t>
        </is>
      </c>
      <c r="F6" t="inlineStr">
        <is>
          <t>erv.oa_cfm</t>
        </is>
      </c>
    </row>
    <row r="7">
      <c r="A7" t="inlineStr">
        <is>
          <t>Exchange airflow</t>
        </is>
      </c>
      <c r="B7" s="62" t="n">
        <v>12000</v>
      </c>
      <c r="C7" t="inlineStr">
        <is>
          <t>cfm</t>
        </is>
      </c>
      <c r="D7" t="inlineStr">
        <is>
          <t>MIN(OA, exhaust)</t>
        </is>
      </c>
      <c r="E7" t="inlineStr">
        <is>
          <t>INPUT</t>
        </is>
      </c>
      <c r="F7" t="inlineStr">
        <is>
          <t>erv.exchange_cfm</t>
        </is>
      </c>
    </row>
    <row r="8">
      <c r="A8" t="inlineStr">
        <is>
          <t>Sensible effectiveness</t>
        </is>
      </c>
      <c r="B8" s="61" t="n">
        <v>0.7</v>
      </c>
      <c r="C8" t="inlineStr">
        <is>
          <t>fraction</t>
        </is>
      </c>
      <c r="D8" t="inlineStr">
        <is>
          <t>Certified/vendor</t>
        </is>
      </c>
      <c r="E8" t="inlineStr">
        <is>
          <t>INPUT</t>
        </is>
      </c>
      <c r="F8" t="inlineStr">
        <is>
          <t>erv.sens_eff</t>
        </is>
      </c>
    </row>
    <row r="9">
      <c r="A9" t="inlineStr">
        <is>
          <t>Heating ΔT</t>
        </is>
      </c>
      <c r="B9" s="62" t="n">
        <v>45</v>
      </c>
      <c r="C9" t="inlineStr">
        <is>
          <t>°F</t>
        </is>
      </c>
      <c r="D9" t="inlineStr">
        <is>
          <t>Weighted condition</t>
        </is>
      </c>
      <c r="E9" t="inlineStr">
        <is>
          <t>INPUT</t>
        </is>
      </c>
      <c r="F9" t="inlineStr">
        <is>
          <t>erv.heat_dt</t>
        </is>
      </c>
    </row>
    <row r="10">
      <c r="A10" t="inlineStr">
        <is>
          <t>Heating hours</t>
        </is>
      </c>
      <c r="B10" s="62" t="n">
        <v>1200</v>
      </c>
      <c r="C10" t="inlineStr">
        <is>
          <t>hr/yr</t>
        </is>
      </c>
      <c r="D10" t="inlineStr">
        <is>
          <t>Weather bins</t>
        </is>
      </c>
      <c r="E10" t="inlineStr">
        <is>
          <t>INPUT</t>
        </is>
      </c>
      <c r="F10" t="inlineStr">
        <is>
          <t>erv.heat_hours</t>
        </is>
      </c>
    </row>
    <row r="11">
      <c r="A11" t="inlineStr">
        <is>
          <t>Heating efficiency</t>
        </is>
      </c>
      <c r="B11" s="61" t="n">
        <v>0.82</v>
      </c>
      <c r="C11" t="inlineStr">
        <is>
          <t>%</t>
        </is>
      </c>
      <c r="D11" t="inlineStr">
        <is>
          <t>Plant</t>
        </is>
      </c>
      <c r="E11" t="inlineStr">
        <is>
          <t>INPUT</t>
        </is>
      </c>
      <c r="F11" t="inlineStr">
        <is>
          <t>erv.heat_eff</t>
        </is>
      </c>
    </row>
    <row r="12">
      <c r="A12" t="inlineStr">
        <is>
          <t>Cooling enthalpy Δh</t>
        </is>
      </c>
      <c r="B12" s="62" t="n">
        <v>8</v>
      </c>
      <c r="C12" t="inlineStr">
        <is>
          <t>Btu/lb</t>
        </is>
      </c>
      <c r="D12" t="inlineStr">
        <is>
          <t>Weighted condition</t>
        </is>
      </c>
      <c r="E12" t="inlineStr">
        <is>
          <t>INPUT</t>
        </is>
      </c>
      <c r="F12" t="inlineStr">
        <is>
          <t>erv.cool_dh</t>
        </is>
      </c>
    </row>
    <row r="13">
      <c r="A13" t="inlineStr">
        <is>
          <t>Cooling hours</t>
        </is>
      </c>
      <c r="B13" s="62" t="n">
        <v>800</v>
      </c>
      <c r="C13" t="inlineStr">
        <is>
          <t>hr/yr</t>
        </is>
      </c>
      <c r="D13" t="inlineStr">
        <is>
          <t>Weather bins</t>
        </is>
      </c>
      <c r="E13" t="inlineStr">
        <is>
          <t>INPUT</t>
        </is>
      </c>
      <c r="F13" t="inlineStr">
        <is>
          <t>erv.cool_hours</t>
        </is>
      </c>
    </row>
    <row r="14">
      <c r="A14" t="inlineStr">
        <is>
          <t>Cooling COP</t>
        </is>
      </c>
      <c r="B14" s="62" t="n">
        <v>4.5</v>
      </c>
      <c r="C14" t="inlineStr">
        <is>
          <t>COP</t>
        </is>
      </c>
      <c r="D14" t="inlineStr">
        <is>
          <t>Plant</t>
        </is>
      </c>
      <c r="E14" t="inlineStr">
        <is>
          <t>INPUT</t>
        </is>
      </c>
      <c r="F14" t="inlineStr">
        <is>
          <t>erv.cop</t>
        </is>
      </c>
    </row>
    <row r="15">
      <c r="A15" t="inlineStr">
        <is>
          <t>Added total pressure drop</t>
        </is>
      </c>
      <c r="B15" s="62" t="n">
        <v>2</v>
      </c>
      <c r="C15" t="inlineStr">
        <is>
          <t>in.w.g.</t>
        </is>
      </c>
      <c r="D15" t="inlineStr">
        <is>
          <t>Supply+exhaust</t>
        </is>
      </c>
      <c r="E15" t="inlineStr">
        <is>
          <t>INPUT</t>
        </is>
      </c>
      <c r="F15" t="inlineStr">
        <is>
          <t>erv.dp</t>
        </is>
      </c>
    </row>
    <row r="16">
      <c r="A16" t="inlineStr">
        <is>
          <t>Fan system efficiency</t>
        </is>
      </c>
      <c r="B16" s="61" t="n">
        <v>0.6</v>
      </c>
      <c r="C16" t="inlineStr">
        <is>
          <t>fraction</t>
        </is>
      </c>
      <c r="D16" t="inlineStr">
        <is>
          <t>Fan×motor×VFD</t>
        </is>
      </c>
      <c r="E16" t="inlineStr">
        <is>
          <t>INPUT</t>
        </is>
      </c>
      <c r="F16" t="inlineStr">
        <is>
          <t>erv.fan_eff</t>
        </is>
      </c>
    </row>
    <row r="17">
      <c r="A17" t="inlineStr">
        <is>
          <t>Wheel/pump motor power</t>
        </is>
      </c>
      <c r="B17" s="62" t="n">
        <v>1.5</v>
      </c>
      <c r="C17" t="inlineStr">
        <is>
          <t>kW</t>
        </is>
      </c>
      <c r="D17" t="inlineStr">
        <is>
          <t>Vendor</t>
        </is>
      </c>
      <c r="E17" t="inlineStr">
        <is>
          <t>INPUT</t>
        </is>
      </c>
      <c r="F17" t="inlineStr">
        <is>
          <t>erv.motor_kw</t>
        </is>
      </c>
    </row>
    <row r="18">
      <c r="A18" t="inlineStr">
        <is>
          <t>Implementation cost</t>
        </is>
      </c>
      <c r="B18" s="63" t="n">
        <v>60000</v>
      </c>
      <c r="C18" t="inlineStr">
        <is>
          <t>$</t>
        </is>
      </c>
      <c r="D18" t="inlineStr">
        <is>
          <t>Installed</t>
        </is>
      </c>
      <c r="E18" t="inlineStr">
        <is>
          <t>INPUT</t>
        </is>
      </c>
      <c r="F18" t="inlineStr">
        <is>
          <t>erv.cost</t>
        </is>
      </c>
    </row>
    <row r="19">
      <c r="B19" s="64" t="n"/>
    </row>
    <row r="20">
      <c r="A20" s="39" t="inlineStr">
        <is>
          <t>CALCULATED OUTPUTS</t>
        </is>
      </c>
      <c r="B20" s="1" t="n"/>
      <c r="C20" s="1" t="n"/>
      <c r="D20" s="1" t="n"/>
      <c r="E20" s="1" t="n"/>
      <c r="F20" s="1" t="n"/>
    </row>
    <row r="21">
      <c r="A21" t="inlineStr">
        <is>
          <t>Heating therm saved</t>
        </is>
      </c>
      <c r="B21" s="65">
        <f>1.08*MIN(B6,B7)*B8*B9*B10/100000*10/B11</f>
        <v/>
      </c>
      <c r="C21" t="inlineStr">
        <is>
          <t>therm/yr</t>
        </is>
      </c>
      <c r="D21" t="inlineStr">
        <is>
          <t>Visible Excel formula</t>
        </is>
      </c>
      <c r="E21" t="inlineStr">
        <is>
          <t>OUTPUT</t>
        </is>
      </c>
      <c r="F21" t="inlineStr">
        <is>
          <t>erv.therms</t>
        </is>
      </c>
    </row>
    <row r="22">
      <c r="A22" t="inlineStr">
        <is>
          <t>Cooling kWh saved</t>
        </is>
      </c>
      <c r="B22" s="65">
        <f>4.5*MIN(B6,B7)*B8*B12*B13/1000000*293.071/B14</f>
        <v/>
      </c>
      <c r="C22" t="inlineStr">
        <is>
          <t>kWh/yr</t>
        </is>
      </c>
      <c r="D22" t="inlineStr">
        <is>
          <t>Visible Excel formula</t>
        </is>
      </c>
      <c r="E22" t="inlineStr">
        <is>
          <t>OUTPUT</t>
        </is>
      </c>
      <c r="F22" t="inlineStr">
        <is>
          <t>erv.cool_kwh</t>
        </is>
      </c>
    </row>
    <row r="23">
      <c r="A23" t="inlineStr">
        <is>
          <t>Fan/aux kWh penalty</t>
        </is>
      </c>
      <c r="B23" s="65">
        <f>((MIN(B6,B7)*B15/6356/B16)*0.746*(B10+B13))+B17*(B10+B13)</f>
        <v/>
      </c>
      <c r="C23" t="inlineStr">
        <is>
          <t>kWh/yr</t>
        </is>
      </c>
      <c r="D23" t="inlineStr">
        <is>
          <t>Visible Excel formula</t>
        </is>
      </c>
      <c r="E23" t="inlineStr">
        <is>
          <t>OUTPUT</t>
        </is>
      </c>
      <c r="F23" t="inlineStr">
        <is>
          <t>erv.penalty_kwh</t>
        </is>
      </c>
    </row>
    <row r="24">
      <c r="A24" t="inlineStr">
        <is>
          <t>Net annual $ saved</t>
        </is>
      </c>
      <c r="B24" s="65">
        <f>B21*Global_Inputs!$B$9+(B22-B23)*Global_Inputs!$B$6</f>
        <v/>
      </c>
      <c r="C24" t="inlineStr">
        <is>
          <t>$/yr</t>
        </is>
      </c>
      <c r="D24" t="inlineStr">
        <is>
          <t>Visible Excel formula</t>
        </is>
      </c>
      <c r="E24" t="inlineStr">
        <is>
          <t>OUTPUT</t>
        </is>
      </c>
      <c r="F24" t="inlineStr">
        <is>
          <t>erv.cost_saved</t>
        </is>
      </c>
    </row>
    <row r="25">
      <c r="A25" t="inlineStr">
        <is>
          <t>Simple payback</t>
        </is>
      </c>
      <c r="B25" s="65">
        <f>IF(B24&gt;0,B18/B24,0)</f>
        <v/>
      </c>
      <c r="C25" t="inlineStr">
        <is>
          <t>yr</t>
        </is>
      </c>
      <c r="D25" t="inlineStr">
        <is>
          <t>Visible Excel formula</t>
        </is>
      </c>
      <c r="E25" t="inlineStr">
        <is>
          <t>OUTPUT</t>
        </is>
      </c>
      <c r="F25" t="inlineStr">
        <is>
          <t>erv.payback</t>
        </is>
      </c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0:F20"/>
    <mergeCell ref="A2:F2"/>
    <mergeCell ref="A1:F1"/>
    <mergeCell ref="A5:F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Hot-Water Pump Runtime Control</t>
        </is>
      </c>
      <c r="B1" s="1" t="n"/>
      <c r="C1" s="1" t="n"/>
      <c r="D1" s="1" t="n"/>
      <c r="E1" s="1" t="n"/>
      <c r="F1" s="1" t="n"/>
    </row>
    <row r="2">
      <c r="A2" s="11" t="inlineStr">
        <is>
          <t>Simple runtime reduction for a constant-flow heating-loop pump.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Pump input power</t>
        </is>
      </c>
      <c r="B6" s="62" t="n">
        <v>12</v>
      </c>
      <c r="C6" t="inlineStr">
        <is>
          <t>kW</t>
        </is>
      </c>
      <c r="D6" t="inlineStr">
        <is>
          <t>Measured</t>
        </is>
      </c>
      <c r="E6" t="inlineStr">
        <is>
          <t>INPUT</t>
        </is>
      </c>
      <c r="F6" t="inlineStr">
        <is>
          <t>hwp.kw</t>
        </is>
      </c>
    </row>
    <row r="7">
      <c r="A7" t="inlineStr">
        <is>
          <t>Baseline runtime</t>
        </is>
      </c>
      <c r="B7" s="62" t="n">
        <v>5000</v>
      </c>
      <c r="C7" t="inlineStr">
        <is>
          <t>hr/yr</t>
        </is>
      </c>
      <c r="D7" t="inlineStr">
        <is>
          <t>BAS</t>
        </is>
      </c>
      <c r="E7" t="inlineStr">
        <is>
          <t>INPUT</t>
        </is>
      </c>
      <c r="F7" t="inlineStr">
        <is>
          <t>hwp.base_hours</t>
        </is>
      </c>
    </row>
    <row r="8">
      <c r="A8" t="inlineStr">
        <is>
          <t>Proposed runtime</t>
        </is>
      </c>
      <c r="B8" s="62" t="n">
        <v>3500</v>
      </c>
      <c r="C8" t="inlineStr">
        <is>
          <t>hr/yr</t>
        </is>
      </c>
      <c r="D8" t="inlineStr">
        <is>
          <t>Schedule/control</t>
        </is>
      </c>
      <c r="E8" t="inlineStr">
        <is>
          <t>INPUT</t>
        </is>
      </c>
      <c r="F8" t="inlineStr">
        <is>
          <t>hwp.prop_hours</t>
        </is>
      </c>
    </row>
    <row r="9">
      <c r="A9" t="inlineStr">
        <is>
          <t>Implementation cost</t>
        </is>
      </c>
      <c r="B9" s="63" t="n">
        <v>3000</v>
      </c>
      <c r="C9" t="inlineStr">
        <is>
          <t>$</t>
        </is>
      </c>
      <c r="D9" t="inlineStr">
        <is>
          <t>Controls</t>
        </is>
      </c>
      <c r="E9" t="inlineStr">
        <is>
          <t>INPUT</t>
        </is>
      </c>
      <c r="F9" t="inlineStr">
        <is>
          <t>hwp.cost</t>
        </is>
      </c>
    </row>
    <row r="10">
      <c r="B10" s="64" t="n"/>
    </row>
    <row r="11">
      <c r="A11" s="39" t="inlineStr">
        <is>
          <t>CALCULATED OUTPUTS</t>
        </is>
      </c>
      <c r="B11" s="1" t="n"/>
      <c r="C11" s="1" t="n"/>
      <c r="D11" s="1" t="n"/>
      <c r="E11" s="1" t="n"/>
      <c r="F11" s="1" t="n"/>
    </row>
    <row r="12">
      <c r="A12" t="inlineStr">
        <is>
          <t>Baseline pump kWh</t>
        </is>
      </c>
      <c r="B12" s="65">
        <f>B6*B7</f>
        <v/>
      </c>
      <c r="C12" t="inlineStr">
        <is>
          <t>kWh/yr</t>
        </is>
      </c>
      <c r="D12" t="inlineStr">
        <is>
          <t>Visible Excel formula</t>
        </is>
      </c>
      <c r="E12" t="inlineStr">
        <is>
          <t>OUTPUT</t>
        </is>
      </c>
      <c r="F12" t="inlineStr">
        <is>
          <t>hwp.base_kwh</t>
        </is>
      </c>
    </row>
    <row r="13">
      <c r="A13" t="inlineStr">
        <is>
          <t>Proposed pump kWh</t>
        </is>
      </c>
      <c r="B13" s="65">
        <f>B6*B8</f>
        <v/>
      </c>
      <c r="C13" t="inlineStr">
        <is>
          <t>kWh/yr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hwp.prop_kwh</t>
        </is>
      </c>
    </row>
    <row r="14">
      <c r="A14" t="inlineStr">
        <is>
          <t>Annual kWh saved</t>
        </is>
      </c>
      <c r="B14" s="65">
        <f>B12-B13</f>
        <v/>
      </c>
      <c r="C14" t="inlineStr">
        <is>
          <t>kWh/yr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hwp.kwh_saved</t>
        </is>
      </c>
    </row>
    <row r="15">
      <c r="A15" t="inlineStr">
        <is>
          <t>Annual $ saved</t>
        </is>
      </c>
      <c r="B15" s="65">
        <f>B14*Global_Inputs!$B$6</f>
        <v/>
      </c>
      <c r="C15" t="inlineStr">
        <is>
          <t>$/yr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hwp.cost_saved</t>
        </is>
      </c>
    </row>
    <row r="16">
      <c r="A16" t="inlineStr">
        <is>
          <t>Simple payback</t>
        </is>
      </c>
      <c r="B16" s="65">
        <f>IF(B15&gt;0,B9/B15,0)</f>
        <v/>
      </c>
      <c r="C16" t="inlineStr">
        <is>
          <t>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hwp.payback</t>
        </is>
      </c>
    </row>
    <row r="17">
      <c r="B17" s="64" t="n"/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1:F11"/>
    <mergeCell ref="A1:F1"/>
    <mergeCell ref="A5:F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Hot-Water Reset — Distribution Heat-Loss Reduction</t>
        </is>
      </c>
      <c r="B1" s="1" t="n"/>
      <c r="C1" s="1" t="n"/>
      <c r="D1" s="1" t="n"/>
      <c r="E1" s="1" t="n"/>
      <c r="F1" s="1" t="n"/>
    </row>
    <row r="2">
      <c r="A2" s="11" t="inlineStr">
        <is>
          <t>Estimates reduced pipe heat loss from lower average hot-water temperature and credits useful winter heat separately.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Hot-water pipe length</t>
        </is>
      </c>
      <c r="B6" s="62" t="n">
        <v>400</v>
      </c>
      <c r="C6" t="inlineStr">
        <is>
          <t>ft</t>
        </is>
      </c>
      <c r="D6" t="inlineStr">
        <is>
          <t>Field quantity</t>
        </is>
      </c>
      <c r="E6" t="inlineStr">
        <is>
          <t>INPUT</t>
        </is>
      </c>
      <c r="F6" t="inlineStr">
        <is>
          <t>hwrp.length</t>
        </is>
      </c>
    </row>
    <row r="7">
      <c r="A7" t="inlineStr">
        <is>
          <t>Existing pipe heat loss</t>
        </is>
      </c>
      <c r="B7" s="62" t="n">
        <v>31</v>
      </c>
      <c r="C7" t="inlineStr">
        <is>
          <t>Btu/hr-ft</t>
        </is>
      </c>
      <c r="D7" t="inlineStr">
        <is>
          <t>Insulation/table</t>
        </is>
      </c>
      <c r="E7" t="inlineStr">
        <is>
          <t>INPUT</t>
        </is>
      </c>
      <c r="F7" t="inlineStr">
        <is>
          <t>hwrp.loss_base</t>
        </is>
      </c>
    </row>
    <row r="8">
      <c r="A8" t="inlineStr">
        <is>
          <t>Proposed pipe heat loss</t>
        </is>
      </c>
      <c r="B8" s="62" t="n">
        <v>26</v>
      </c>
      <c r="C8" t="inlineStr">
        <is>
          <t>Btu/hr-ft</t>
        </is>
      </c>
      <c r="D8" t="inlineStr">
        <is>
          <t>Lower water temp/table</t>
        </is>
      </c>
      <c r="E8" t="inlineStr">
        <is>
          <t>INPUT</t>
        </is>
      </c>
      <c r="F8" t="inlineStr">
        <is>
          <t>hwrp.loss_prop</t>
        </is>
      </c>
    </row>
    <row r="9">
      <c r="A9" t="inlineStr">
        <is>
          <t>Annual boiler-loop runtime</t>
        </is>
      </c>
      <c r="B9" s="62" t="n">
        <v>4500</v>
      </c>
      <c r="C9" t="inlineStr">
        <is>
          <t>hr/yr</t>
        </is>
      </c>
      <c r="D9" t="inlineStr">
        <is>
          <t>BAS</t>
        </is>
      </c>
      <c r="E9" t="inlineStr">
        <is>
          <t>INPUT</t>
        </is>
      </c>
      <c r="F9" t="inlineStr">
        <is>
          <t>hwrp.hours</t>
        </is>
      </c>
    </row>
    <row r="10">
      <c r="A10" t="inlineStr">
        <is>
          <t>Fraction of pipe heat useful to building</t>
        </is>
      </c>
      <c r="B10" s="61" t="n">
        <v>0.67</v>
      </c>
      <c r="C10" t="inlineStr">
        <is>
          <t>fraction</t>
        </is>
      </c>
      <c r="D10" t="inlineStr">
        <is>
          <t>Engineering judgment</t>
        </is>
      </c>
      <c r="E10" t="inlineStr">
        <is>
          <t>INPUT</t>
        </is>
      </c>
      <c r="F10" t="inlineStr">
        <is>
          <t>hwrp.useful</t>
        </is>
      </c>
    </row>
    <row r="11">
      <c r="A11" t="inlineStr">
        <is>
          <t>Boiler efficiency</t>
        </is>
      </c>
      <c r="B11" s="61" t="n">
        <v>0.82</v>
      </c>
      <c r="C11" t="inlineStr">
        <is>
          <t>%</t>
        </is>
      </c>
      <c r="D11" t="inlineStr">
        <is>
          <t>Plant</t>
        </is>
      </c>
      <c r="E11" t="inlineStr">
        <is>
          <t>INPUT</t>
        </is>
      </c>
      <c r="F11" t="inlineStr">
        <is>
          <t>hwrp.eff</t>
        </is>
      </c>
    </row>
    <row r="12">
      <c r="A12" t="inlineStr">
        <is>
          <t>Implementation cost</t>
        </is>
      </c>
      <c r="B12" s="63" t="n">
        <v>4000</v>
      </c>
      <c r="C12" t="inlineStr">
        <is>
          <t>$</t>
        </is>
      </c>
      <c r="D12" t="inlineStr">
        <is>
          <t>Controls</t>
        </is>
      </c>
      <c r="E12" t="inlineStr">
        <is>
          <t>INPUT</t>
        </is>
      </c>
      <c r="F12" t="inlineStr">
        <is>
          <t>hwrp.cost</t>
        </is>
      </c>
    </row>
    <row r="13">
      <c r="B13" s="64" t="n"/>
    </row>
    <row r="14">
      <c r="A14" s="39" t="inlineStr">
        <is>
          <t>CALCULATED OUTPUTS</t>
        </is>
      </c>
      <c r="B14" s="1" t="n"/>
      <c r="C14" s="1" t="n"/>
      <c r="D14" s="1" t="n"/>
      <c r="E14" s="1" t="n"/>
      <c r="F14" s="1" t="n"/>
    </row>
    <row r="15">
      <c r="A15" t="inlineStr">
        <is>
          <t>Net waste heat reduced</t>
        </is>
      </c>
      <c r="B15" s="65">
        <f>(B7-B8)*B6*B9*(1-B10)/1000000</f>
        <v/>
      </c>
      <c r="C15" t="inlineStr">
        <is>
          <t>MMBtu/yr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hwrp.mmbtu</t>
        </is>
      </c>
    </row>
    <row r="16">
      <c r="A16" t="inlineStr">
        <is>
          <t>Gas saved</t>
        </is>
      </c>
      <c r="B16" s="65">
        <f>B15*10/B11</f>
        <v/>
      </c>
      <c r="C16" t="inlineStr">
        <is>
          <t>therm/yr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hwrp.therms</t>
        </is>
      </c>
    </row>
    <row r="17">
      <c r="A17" t="inlineStr">
        <is>
          <t>Annual $ saved</t>
        </is>
      </c>
      <c r="B17" s="65">
        <f>B16*Global_Inputs!$B$9</f>
        <v/>
      </c>
      <c r="C17" t="inlineStr">
        <is>
          <t>$/yr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hwrp.cost_saved</t>
        </is>
      </c>
    </row>
    <row r="18">
      <c r="A18" t="inlineStr">
        <is>
          <t>Simple payback</t>
        </is>
      </c>
      <c r="B18" s="65">
        <f>IF(B17&gt;0,B12/B17,0)</f>
        <v/>
      </c>
      <c r="C18" t="inlineStr">
        <is>
          <t>yr</t>
        </is>
      </c>
      <c r="D18" t="inlineStr">
        <is>
          <t>Visible Excel formula</t>
        </is>
      </c>
      <c r="E18" t="inlineStr">
        <is>
          <t>OUTPUT</t>
        </is>
      </c>
      <c r="F18" t="inlineStr">
        <is>
          <t>hwrp.payback</t>
        </is>
      </c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4:F14"/>
    <mergeCell ref="A1:F1"/>
    <mergeCell ref="A5:F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Boiler Efficiency Replacement</t>
        </is>
      </c>
      <c r="B1" s="1" t="n"/>
      <c r="C1" s="1" t="n"/>
      <c r="D1" s="1" t="n"/>
      <c r="E1" s="1" t="n"/>
      <c r="F1" s="1" t="n"/>
    </row>
    <row r="2">
      <c r="A2" s="11" t="inlineStr">
        <is>
          <t>Preferred screening method uses measured annual boiler therms and changes only conversion efficiency.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Measured annual boiler gas use</t>
        </is>
      </c>
      <c r="B6" s="62" t="n">
        <v>60000</v>
      </c>
      <c r="C6" t="inlineStr">
        <is>
          <t>therm/yr</t>
        </is>
      </c>
      <c r="D6" t="inlineStr">
        <is>
          <t>Preferred measured input</t>
        </is>
      </c>
      <c r="E6" t="inlineStr">
        <is>
          <t>INPUT</t>
        </is>
      </c>
      <c r="F6" t="inlineStr">
        <is>
          <t>boilrep.therms</t>
        </is>
      </c>
    </row>
    <row r="7">
      <c r="A7" t="inlineStr">
        <is>
          <t>Existing thermal efficiency</t>
        </is>
      </c>
      <c r="B7" s="61" t="n">
        <v>0.8</v>
      </c>
      <c r="C7" t="inlineStr">
        <is>
          <t>%</t>
        </is>
      </c>
      <c r="D7" t="inlineStr">
        <is>
          <t>Measured/nameplate</t>
        </is>
      </c>
      <c r="E7" t="inlineStr">
        <is>
          <t>INPUT</t>
        </is>
      </c>
      <c r="F7" t="inlineStr">
        <is>
          <t>boilrep.old_eff</t>
        </is>
      </c>
    </row>
    <row r="8">
      <c r="A8" t="inlineStr">
        <is>
          <t>Proposed thermal efficiency</t>
        </is>
      </c>
      <c r="B8" s="61" t="n">
        <v>0.9399999999999999</v>
      </c>
      <c r="C8" t="inlineStr">
        <is>
          <t>%</t>
        </is>
      </c>
      <c r="D8" t="inlineStr">
        <is>
          <t>Vendor</t>
        </is>
      </c>
      <c r="E8" t="inlineStr">
        <is>
          <t>INPUT</t>
        </is>
      </c>
      <c r="F8" t="inlineStr">
        <is>
          <t>boilrep.new_eff</t>
        </is>
      </c>
    </row>
    <row r="9">
      <c r="A9" t="inlineStr">
        <is>
          <t>Installed cost</t>
        </is>
      </c>
      <c r="B9" s="63" t="n">
        <v>250000</v>
      </c>
      <c r="C9" t="inlineStr">
        <is>
          <t>$</t>
        </is>
      </c>
      <c r="D9" t="inlineStr">
        <is>
          <t>Project quote</t>
        </is>
      </c>
      <c r="E9" t="inlineStr">
        <is>
          <t>INPUT</t>
        </is>
      </c>
      <c r="F9" t="inlineStr">
        <is>
          <t>boilrep.cost</t>
        </is>
      </c>
    </row>
    <row r="10">
      <c r="B10" s="64" t="n"/>
    </row>
    <row r="11">
      <c r="A11" s="39" t="inlineStr">
        <is>
          <t>CALCULATED OUTPUTS</t>
        </is>
      </c>
      <c r="B11" s="1" t="n"/>
      <c r="C11" s="1" t="n"/>
      <c r="D11" s="1" t="n"/>
      <c r="E11" s="1" t="n"/>
      <c r="F11" s="1" t="n"/>
    </row>
    <row r="12">
      <c r="A12" t="inlineStr">
        <is>
          <t>Delivered useful heat equivalent</t>
        </is>
      </c>
      <c r="B12" s="65">
        <f>B6*B7</f>
        <v/>
      </c>
      <c r="C12" t="inlineStr">
        <is>
          <t>therm-equivalent/yr</t>
        </is>
      </c>
      <c r="D12" t="inlineStr">
        <is>
          <t>Visible Excel formula</t>
        </is>
      </c>
      <c r="E12" t="inlineStr">
        <is>
          <t>OUTPUT</t>
        </is>
      </c>
      <c r="F12" t="inlineStr">
        <is>
          <t>boilrep.load</t>
        </is>
      </c>
    </row>
    <row r="13">
      <c r="A13" t="inlineStr">
        <is>
          <t>Proposed gas use</t>
        </is>
      </c>
      <c r="B13" s="65">
        <f>B12/B8</f>
        <v/>
      </c>
      <c r="C13" t="inlineStr">
        <is>
          <t>therm/yr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boilrep.prop_therms</t>
        </is>
      </c>
    </row>
    <row r="14">
      <c r="A14" t="inlineStr">
        <is>
          <t>Gas saved</t>
        </is>
      </c>
      <c r="B14" s="65">
        <f>B6-B13</f>
        <v/>
      </c>
      <c r="C14" t="inlineStr">
        <is>
          <t>therm/yr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boilrep.saved</t>
        </is>
      </c>
    </row>
    <row r="15">
      <c r="A15" t="inlineStr">
        <is>
          <t>Annual $ saved</t>
        </is>
      </c>
      <c r="B15" s="65">
        <f>B14*Global_Inputs!$B$9</f>
        <v/>
      </c>
      <c r="C15" t="inlineStr">
        <is>
          <t>$/yr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boilrep.cost_saved</t>
        </is>
      </c>
    </row>
    <row r="16">
      <c r="A16" t="inlineStr">
        <is>
          <t>Simple payback</t>
        </is>
      </c>
      <c r="B16" s="65">
        <f>IF(B15&gt;0,B9/B15,0)</f>
        <v/>
      </c>
      <c r="C16" t="inlineStr">
        <is>
          <t>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boilrep.payback</t>
        </is>
      </c>
    </row>
    <row r="17">
      <c r="B17" s="64" t="n"/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1:F11"/>
    <mergeCell ref="A1:F1"/>
    <mergeCell ref="A5:F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Boiler Plant HWST Reset / Condensing Optimization</t>
        </is>
      </c>
      <c r="B1" s="1" t="n"/>
      <c r="C1" s="1" t="n"/>
      <c r="D1" s="1" t="n"/>
      <c r="E1" s="1" t="n"/>
      <c r="F1" s="1" t="n"/>
    </row>
    <row r="2">
      <c r="A2" s="11" t="inlineStr">
        <is>
          <t>Incremental plant-efficiency optimization from lower average HWR; use vendor efficiency maps for final analysis.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Annual boiler gas use after any equipment upgrade</t>
        </is>
      </c>
      <c r="B6" s="62" t="n">
        <v>55000</v>
      </c>
      <c r="C6" t="inlineStr">
        <is>
          <t>therm/yr</t>
        </is>
      </c>
      <c r="D6" t="inlineStr">
        <is>
          <t>Measured/calibrated</t>
        </is>
      </c>
      <c r="E6" t="inlineStr">
        <is>
          <t>INPUT</t>
        </is>
      </c>
      <c r="F6" t="inlineStr">
        <is>
          <t>boilrst.base_therms</t>
        </is>
      </c>
    </row>
    <row r="7">
      <c r="A7" t="inlineStr">
        <is>
          <t>Baseline seasonal efficiency</t>
        </is>
      </c>
      <c r="B7" s="61" t="n">
        <v>0.89</v>
      </c>
      <c r="C7" t="inlineStr">
        <is>
          <t>%</t>
        </is>
      </c>
      <c r="D7" t="inlineStr">
        <is>
          <t>Measured/model</t>
        </is>
      </c>
      <c r="E7" t="inlineStr">
        <is>
          <t>INPUT</t>
        </is>
      </c>
      <c r="F7" t="inlineStr">
        <is>
          <t>boilrst.base_eff</t>
        </is>
      </c>
    </row>
    <row r="8">
      <c r="A8" t="inlineStr">
        <is>
          <t>Proposed seasonal efficiency</t>
        </is>
      </c>
      <c r="B8" s="61" t="n">
        <v>0.93</v>
      </c>
      <c r="C8" t="inlineStr">
        <is>
          <t>%</t>
        </is>
      </c>
      <c r="D8" t="inlineStr">
        <is>
          <t>Return-temp efficiency map</t>
        </is>
      </c>
      <c r="E8" t="inlineStr">
        <is>
          <t>INPUT</t>
        </is>
      </c>
      <c r="F8" t="inlineStr">
        <is>
          <t>boilrst.prop_eff</t>
        </is>
      </c>
    </row>
    <row r="9">
      <c r="A9" t="inlineStr">
        <is>
          <t>Pump kWh savings</t>
        </is>
      </c>
      <c r="B9" s="62" t="n">
        <v>2000</v>
      </c>
      <c r="C9" t="inlineStr">
        <is>
          <t>kWh/yr</t>
        </is>
      </c>
      <c r="D9" t="inlineStr">
        <is>
          <t>Optional ΔT/flow effect</t>
        </is>
      </c>
      <c r="E9" t="inlineStr">
        <is>
          <t>INPUT</t>
        </is>
      </c>
      <c r="F9" t="inlineStr">
        <is>
          <t>boilrst.pump_kwh</t>
        </is>
      </c>
    </row>
    <row r="10">
      <c r="A10" t="inlineStr">
        <is>
          <t>Implementation cost</t>
        </is>
      </c>
      <c r="B10" s="63" t="n">
        <v>12000</v>
      </c>
      <c r="C10" t="inlineStr">
        <is>
          <t>$</t>
        </is>
      </c>
      <c r="D10" t="inlineStr">
        <is>
          <t>Controls/sensors/Cx</t>
        </is>
      </c>
      <c r="E10" t="inlineStr">
        <is>
          <t>INPUT</t>
        </is>
      </c>
      <c r="F10" t="inlineStr">
        <is>
          <t>boilrst.cost</t>
        </is>
      </c>
    </row>
    <row r="11">
      <c r="B11" s="64" t="n"/>
    </row>
    <row r="12">
      <c r="A12" s="39" t="inlineStr">
        <is>
          <t>CALCULATED OUTPUTS</t>
        </is>
      </c>
      <c r="B12" s="1" t="n"/>
      <c r="C12" s="1" t="n"/>
      <c r="D12" s="1" t="n"/>
      <c r="E12" s="1" t="n"/>
      <c r="F12" s="1" t="n"/>
    </row>
    <row r="13">
      <c r="A13" t="inlineStr">
        <is>
          <t>Baseline useful heat</t>
        </is>
      </c>
      <c r="B13" s="65">
        <f>B6*B7</f>
        <v/>
      </c>
      <c r="C13" t="inlineStr">
        <is>
          <t>therm-equivalent/yr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boilrst.load</t>
        </is>
      </c>
    </row>
    <row r="14">
      <c r="A14" t="inlineStr">
        <is>
          <t>Proposed gas use</t>
        </is>
      </c>
      <c r="B14" s="65">
        <f>B13/B8</f>
        <v/>
      </c>
      <c r="C14" t="inlineStr">
        <is>
          <t>therm/yr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boilrst.prop_therms</t>
        </is>
      </c>
    </row>
    <row r="15">
      <c r="A15" t="inlineStr">
        <is>
          <t>Gas saved</t>
        </is>
      </c>
      <c r="B15" s="65">
        <f>B6-B14</f>
        <v/>
      </c>
      <c r="C15" t="inlineStr">
        <is>
          <t>therm/yr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boilrst.saved</t>
        </is>
      </c>
    </row>
    <row r="16">
      <c r="A16" t="inlineStr">
        <is>
          <t>Annual $ saved</t>
        </is>
      </c>
      <c r="B16" s="65">
        <f>B15*Global_Inputs!$B$9+B9*Global_Inputs!$B$6</f>
        <v/>
      </c>
      <c r="C16" t="inlineStr">
        <is>
          <t>$/yr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boilrst.cost_saved</t>
        </is>
      </c>
    </row>
    <row r="17">
      <c r="A17" t="inlineStr">
        <is>
          <t>Simple payback</t>
        </is>
      </c>
      <c r="B17" s="65">
        <f>IF(B16&gt;0,B10/B16,0)</f>
        <v/>
      </c>
      <c r="C17" t="inlineStr">
        <is>
          <t>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boilrst.payback</t>
        </is>
      </c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:F1"/>
    <mergeCell ref="A12:F12"/>
    <mergeCell ref="A5:F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Chilled-Water Supply Temperature Reset</t>
        </is>
      </c>
      <c r="B1" s="1" t="n"/>
      <c r="C1" s="1" t="n"/>
      <c r="D1" s="1" t="n"/>
      <c r="E1" s="1" t="n"/>
      <c r="F1" s="1" t="n"/>
    </row>
    <row r="2">
      <c r="A2" s="11" t="inlineStr">
        <is>
          <t>Simple low-load CHWS reset. User-editable %/°F correction is a screening proxy; vendor curves are preferred.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Baseline annual chiller energy</t>
        </is>
      </c>
      <c r="B6" s="62" t="n">
        <v>275000</v>
      </c>
      <c r="C6" t="inlineStr">
        <is>
          <t>kWh/yr</t>
        </is>
      </c>
      <c r="D6" t="inlineStr">
        <is>
          <t>Measured/model</t>
        </is>
      </c>
      <c r="E6" t="inlineStr">
        <is>
          <t>INPUT</t>
        </is>
      </c>
      <c r="F6" t="inlineStr">
        <is>
          <t>chwrst.base_kwh</t>
        </is>
      </c>
    </row>
    <row r="7">
      <c r="A7" t="inlineStr">
        <is>
          <t>Weighted average CHWS reset</t>
        </is>
      </c>
      <c r="B7" s="62" t="n">
        <v>2.2</v>
      </c>
      <c r="C7" t="inlineStr">
        <is>
          <t>°F</t>
        </is>
      </c>
      <c r="D7" t="inlineStr">
        <is>
          <t>Load-bin result</t>
        </is>
      </c>
      <c r="E7" t="inlineStr">
        <is>
          <t>INPUT</t>
        </is>
      </c>
      <c r="F7" t="inlineStr">
        <is>
          <t>chwrst.reset_f</t>
        </is>
      </c>
    </row>
    <row r="8">
      <c r="A8" t="inlineStr">
        <is>
          <t>Efficiency improvement per °F</t>
        </is>
      </c>
      <c r="B8" s="61" t="n">
        <v>0.018</v>
      </c>
      <c r="C8" t="inlineStr">
        <is>
          <t>fraction/°F</t>
        </is>
      </c>
      <c r="D8" t="inlineStr">
        <is>
          <t>Screening proxy</t>
        </is>
      </c>
      <c r="E8" t="inlineStr">
        <is>
          <t>INPUT</t>
        </is>
      </c>
      <c r="F8" t="inlineStr">
        <is>
          <t>chwrst.gain_per_f</t>
        </is>
      </c>
    </row>
    <row r="9">
      <c r="A9" t="inlineStr">
        <is>
          <t>Realization factor</t>
        </is>
      </c>
      <c r="B9" s="61" t="n">
        <v>0.85</v>
      </c>
      <c r="C9" t="inlineStr">
        <is>
          <t>fraction</t>
        </is>
      </c>
      <c r="D9" t="inlineStr">
        <is>
          <t>Controls</t>
        </is>
      </c>
      <c r="E9" t="inlineStr">
        <is>
          <t>INPUT</t>
        </is>
      </c>
      <c r="F9" t="inlineStr">
        <is>
          <t>chwrst.realization</t>
        </is>
      </c>
    </row>
    <row r="10">
      <c r="A10" t="inlineStr">
        <is>
          <t>Pump kWh change</t>
        </is>
      </c>
      <c r="B10" s="62" t="n">
        <v>0</v>
      </c>
      <c r="C10" t="inlineStr">
        <is>
          <t>kWh/yr</t>
        </is>
      </c>
      <c r="D10" t="inlineStr">
        <is>
          <t>Positive=savings; negative=penalty</t>
        </is>
      </c>
      <c r="E10" t="inlineStr">
        <is>
          <t>INPUT</t>
        </is>
      </c>
      <c r="F10" t="inlineStr">
        <is>
          <t>chwrst.pump_kwh</t>
        </is>
      </c>
    </row>
    <row r="11">
      <c r="A11" t="inlineStr">
        <is>
          <t>Implementation cost</t>
        </is>
      </c>
      <c r="B11" s="63" t="n">
        <v>6000</v>
      </c>
      <c r="C11" t="inlineStr">
        <is>
          <t>$</t>
        </is>
      </c>
      <c r="D11" t="inlineStr">
        <is>
          <t>Controls/Cx</t>
        </is>
      </c>
      <c r="E11" t="inlineStr">
        <is>
          <t>INPUT</t>
        </is>
      </c>
      <c r="F11" t="inlineStr">
        <is>
          <t>chwrst.cost</t>
        </is>
      </c>
    </row>
    <row r="12">
      <c r="B12" s="64" t="n"/>
    </row>
    <row r="13">
      <c r="A13" s="39" t="inlineStr">
        <is>
          <t>CALCULATED OUTPUTS</t>
        </is>
      </c>
      <c r="B13" s="1" t="n"/>
      <c r="C13" s="1" t="n"/>
      <c r="D13" s="1" t="n"/>
      <c r="E13" s="1" t="n"/>
      <c r="F13" s="1" t="n"/>
    </row>
    <row r="14">
      <c r="A14" t="inlineStr">
        <is>
          <t>Chiller kWh saved</t>
        </is>
      </c>
      <c r="B14" s="65">
        <f>B6*B7*B8*B9</f>
        <v/>
      </c>
      <c r="C14" t="inlineStr">
        <is>
          <t>kWh/yr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chwrst.kwh</t>
        </is>
      </c>
    </row>
    <row r="15">
      <c r="A15" t="inlineStr">
        <is>
          <t>Net plant kWh saved</t>
        </is>
      </c>
      <c r="B15" s="65">
        <f>B14+B10</f>
        <v/>
      </c>
      <c r="C15" t="inlineStr">
        <is>
          <t>kWh/yr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chwrst.net_kwh</t>
        </is>
      </c>
    </row>
    <row r="16">
      <c r="A16" t="inlineStr">
        <is>
          <t>Annual $ saved</t>
        </is>
      </c>
      <c r="B16" s="65">
        <f>B15*Global_Inputs!$B$6</f>
        <v/>
      </c>
      <c r="C16" t="inlineStr">
        <is>
          <t>$/yr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chwrst.cost_saved</t>
        </is>
      </c>
    </row>
    <row r="17">
      <c r="A17" t="inlineStr">
        <is>
          <t>Simple payback</t>
        </is>
      </c>
      <c r="B17" s="65">
        <f>IF(B16&gt;0,B11/B16,0)</f>
        <v/>
      </c>
      <c r="C17" t="inlineStr">
        <is>
          <t>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chwrst.payback</t>
        </is>
      </c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13:F13"/>
    <mergeCell ref="A2:F2"/>
    <mergeCell ref="A1:F1"/>
    <mergeCell ref="A5:F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Cooling-Tower / Condenser-Water Reset</t>
        </is>
      </c>
      <c r="B1" s="1" t="n"/>
      <c r="C1" s="1" t="n"/>
      <c r="D1" s="1" t="n"/>
      <c r="E1" s="1" t="n"/>
      <c r="F1" s="1" t="n"/>
    </row>
    <row r="2">
      <c r="A2" s="11" t="inlineStr">
        <is>
          <t>Total-plant screening: colder condenser water may improve chiller efficiency while tower fan energy may rise or fall.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Baseline chiller energy</t>
        </is>
      </c>
      <c r="B6" s="62" t="n">
        <v>272000</v>
      </c>
      <c r="C6" t="inlineStr">
        <is>
          <t>kWh/yr</t>
        </is>
      </c>
      <c r="D6" t="inlineStr">
        <is>
          <t>Measured/model</t>
        </is>
      </c>
      <c r="E6" t="inlineStr">
        <is>
          <t>INPUT</t>
        </is>
      </c>
      <c r="F6" t="inlineStr">
        <is>
          <t>cwrst.ch_kwh</t>
        </is>
      </c>
    </row>
    <row r="7">
      <c r="A7" t="inlineStr">
        <is>
          <t>Average condenser-water reduction</t>
        </is>
      </c>
      <c r="B7" s="62" t="n">
        <v>6</v>
      </c>
      <c r="C7" t="inlineStr">
        <is>
          <t>°F</t>
        </is>
      </c>
      <c r="D7" t="inlineStr">
        <is>
          <t>WB+approach bins</t>
        </is>
      </c>
      <c r="E7" t="inlineStr">
        <is>
          <t>INPUT</t>
        </is>
      </c>
      <c r="F7" t="inlineStr">
        <is>
          <t>cwrst.cw_reduction</t>
        </is>
      </c>
    </row>
    <row r="8">
      <c r="A8" t="inlineStr">
        <is>
          <t>Chiller improvement per °F</t>
        </is>
      </c>
      <c r="B8" s="61" t="n">
        <v>0.012</v>
      </c>
      <c r="C8" t="inlineStr">
        <is>
          <t>fraction/°F</t>
        </is>
      </c>
      <c r="D8" t="inlineStr">
        <is>
          <t>Screening/vendor replace</t>
        </is>
      </c>
      <c r="E8" t="inlineStr">
        <is>
          <t>INPUT</t>
        </is>
      </c>
      <c r="F8" t="inlineStr">
        <is>
          <t>cwrst.ch_gain</t>
        </is>
      </c>
    </row>
    <row r="9">
      <c r="A9" t="inlineStr">
        <is>
          <t>Baseline tower fan energy</t>
        </is>
      </c>
      <c r="B9" s="62" t="n">
        <v>45000</v>
      </c>
      <c r="C9" t="inlineStr">
        <is>
          <t>kWh/yr</t>
        </is>
      </c>
      <c r="D9" t="inlineStr">
        <is>
          <t>Measured/BAS</t>
        </is>
      </c>
      <c r="E9" t="inlineStr">
        <is>
          <t>INPUT</t>
        </is>
      </c>
      <c r="F9" t="inlineStr">
        <is>
          <t>cwrst.tower_base</t>
        </is>
      </c>
    </row>
    <row r="10">
      <c r="A10" t="inlineStr">
        <is>
          <t>Proposed tower fan energy</t>
        </is>
      </c>
      <c r="B10" s="62" t="n">
        <v>42000</v>
      </c>
      <c r="C10" t="inlineStr">
        <is>
          <t>kWh/yr</t>
        </is>
      </c>
      <c r="D10" t="inlineStr">
        <is>
          <t>Performance/BAS estimate</t>
        </is>
      </c>
      <c r="E10" t="inlineStr">
        <is>
          <t>INPUT</t>
        </is>
      </c>
      <c r="F10" t="inlineStr">
        <is>
          <t>cwrst.tower_prop</t>
        </is>
      </c>
    </row>
    <row r="11">
      <c r="A11" t="inlineStr">
        <is>
          <t>Condenser pump kWh change</t>
        </is>
      </c>
      <c r="B11" s="62" t="n">
        <v>0</v>
      </c>
      <c r="C11" t="inlineStr">
        <is>
          <t>kWh/yr</t>
        </is>
      </c>
      <c r="D11" t="inlineStr">
        <is>
          <t>Positive=savings</t>
        </is>
      </c>
      <c r="E11" t="inlineStr">
        <is>
          <t>INPUT</t>
        </is>
      </c>
      <c r="F11" t="inlineStr">
        <is>
          <t>cwrst.pump_kwh</t>
        </is>
      </c>
    </row>
    <row r="12">
      <c r="A12" t="inlineStr">
        <is>
          <t>Implementation cost</t>
        </is>
      </c>
      <c r="B12" s="63" t="n">
        <v>5500</v>
      </c>
      <c r="C12" t="inlineStr">
        <is>
          <t>$</t>
        </is>
      </c>
      <c r="D12" t="inlineStr">
        <is>
          <t>Controls/sensor/Cx</t>
        </is>
      </c>
      <c r="E12" t="inlineStr">
        <is>
          <t>INPUT</t>
        </is>
      </c>
      <c r="F12" t="inlineStr">
        <is>
          <t>cwrst.cost</t>
        </is>
      </c>
    </row>
    <row r="13">
      <c r="B13" s="64" t="n"/>
    </row>
    <row r="14">
      <c r="A14" s="39" t="inlineStr">
        <is>
          <t>CALCULATED OUTPUTS</t>
        </is>
      </c>
      <c r="B14" s="1" t="n"/>
      <c r="C14" s="1" t="n"/>
      <c r="D14" s="1" t="n"/>
      <c r="E14" s="1" t="n"/>
      <c r="F14" s="1" t="n"/>
    </row>
    <row r="15">
      <c r="A15" t="inlineStr">
        <is>
          <t>Chiller kWh saved</t>
        </is>
      </c>
      <c r="B15" s="65">
        <f>B6*B7*B8</f>
        <v/>
      </c>
      <c r="C15" t="inlineStr">
        <is>
          <t>kWh/yr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cwrst.ch_saved</t>
        </is>
      </c>
    </row>
    <row r="16">
      <c r="A16" t="inlineStr">
        <is>
          <t>Tower fan kWh saved</t>
        </is>
      </c>
      <c r="B16" s="65">
        <f>B9-B10</f>
        <v/>
      </c>
      <c r="C16" t="inlineStr">
        <is>
          <t>kWh/yr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cwrst.tower_saved</t>
        </is>
      </c>
    </row>
    <row r="17">
      <c r="A17" t="inlineStr">
        <is>
          <t>Net plant kWh saved</t>
        </is>
      </c>
      <c r="B17" s="65">
        <f>B15+B16+B11</f>
        <v/>
      </c>
      <c r="C17" t="inlineStr">
        <is>
          <t>kWh/yr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cwrst.net_kwh</t>
        </is>
      </c>
    </row>
    <row r="18">
      <c r="A18" t="inlineStr">
        <is>
          <t>Annual $ saved</t>
        </is>
      </c>
      <c r="B18" s="65">
        <f>B17*Global_Inputs!$B$6</f>
        <v/>
      </c>
      <c r="C18" t="inlineStr">
        <is>
          <t>$/yr</t>
        </is>
      </c>
      <c r="D18" t="inlineStr">
        <is>
          <t>Visible Excel formula</t>
        </is>
      </c>
      <c r="E18" t="inlineStr">
        <is>
          <t>OUTPUT</t>
        </is>
      </c>
      <c r="F18" t="inlineStr">
        <is>
          <t>cwrst.cost_saved</t>
        </is>
      </c>
    </row>
    <row r="19">
      <c r="A19" t="inlineStr">
        <is>
          <t>Simple payback</t>
        </is>
      </c>
      <c r="B19" s="65">
        <f>IF(B18&gt;0,B12/B18,0)</f>
        <v/>
      </c>
      <c r="C19" t="inlineStr">
        <is>
          <t>yr</t>
        </is>
      </c>
      <c r="D19" t="inlineStr">
        <is>
          <t>Visible Excel formula</t>
        </is>
      </c>
      <c r="E19" t="inlineStr">
        <is>
          <t>OUTPUT</t>
        </is>
      </c>
      <c r="F19" t="inlineStr">
        <is>
          <t>cwrst.payback</t>
        </is>
      </c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4:F14"/>
    <mergeCell ref="A1:F1"/>
    <mergeCell ref="A5:F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Fan VFD Retrofit</t>
        </is>
      </c>
      <c r="B1" s="1" t="n"/>
      <c r="C1" s="1" t="n"/>
      <c r="D1" s="1" t="n"/>
      <c r="E1" s="1" t="n"/>
      <c r="F1" s="1" t="n"/>
    </row>
    <row r="2">
      <c r="A2" s="11" t="inlineStr">
        <is>
          <t>Converts constant-speed/damper operation to variable-speed fan control using affinity cube law.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Design fan input power</t>
        </is>
      </c>
      <c r="B6" s="62" t="n">
        <v>40</v>
      </c>
      <c r="C6" t="inlineStr">
        <is>
          <t>kW</t>
        </is>
      </c>
      <c r="D6" t="inlineStr">
        <is>
          <t>Measured/design</t>
        </is>
      </c>
      <c r="E6" t="inlineStr">
        <is>
          <t>INPUT</t>
        </is>
      </c>
      <c r="F6" t="inlineStr">
        <is>
          <t>fvfd.kw</t>
        </is>
      </c>
    </row>
    <row r="7">
      <c r="A7" t="inlineStr">
        <is>
          <t>Annual runtime</t>
        </is>
      </c>
      <c r="B7" s="62" t="n">
        <v>3500</v>
      </c>
      <c r="C7" t="inlineStr">
        <is>
          <t>hr/yr</t>
        </is>
      </c>
      <c r="D7" t="inlineStr">
        <is>
          <t>BAS</t>
        </is>
      </c>
      <c r="E7" t="inlineStr">
        <is>
          <t>INPUT</t>
        </is>
      </c>
      <c r="F7" t="inlineStr">
        <is>
          <t>fvfd.hours</t>
        </is>
      </c>
    </row>
    <row r="8">
      <c r="A8" t="inlineStr">
        <is>
          <t>Average required airflow fraction</t>
        </is>
      </c>
      <c r="B8" s="61" t="n">
        <v>0.65</v>
      </c>
      <c r="C8" t="inlineStr">
        <is>
          <t>fraction</t>
        </is>
      </c>
      <c r="D8" t="inlineStr">
        <is>
          <t>Trend/design</t>
        </is>
      </c>
      <c r="E8" t="inlineStr">
        <is>
          <t>INPUT</t>
        </is>
      </c>
      <c r="F8" t="inlineStr">
        <is>
          <t>fvfd.flow_frac</t>
        </is>
      </c>
    </row>
    <row r="9">
      <c r="A9" t="inlineStr">
        <is>
          <t>Baseline power fraction</t>
        </is>
      </c>
      <c r="B9" s="61" t="n">
        <v>0.95</v>
      </c>
      <c r="C9" t="inlineStr">
        <is>
          <t>fraction</t>
        </is>
      </c>
      <c r="D9" t="inlineStr">
        <is>
          <t>Constant-speed/damper</t>
        </is>
      </c>
      <c r="E9" t="inlineStr">
        <is>
          <t>INPUT</t>
        </is>
      </c>
      <c r="F9" t="inlineStr">
        <is>
          <t>fvfd.base_power_frac</t>
        </is>
      </c>
    </row>
    <row r="10">
      <c r="A10" t="inlineStr">
        <is>
          <t>VFD efficiency</t>
        </is>
      </c>
      <c r="B10" s="61" t="n">
        <v>0.97</v>
      </c>
      <c r="C10" t="inlineStr">
        <is>
          <t>fraction</t>
        </is>
      </c>
      <c r="D10" t="inlineStr">
        <is>
          <t>Drive</t>
        </is>
      </c>
      <c r="E10" t="inlineStr">
        <is>
          <t>INPUT</t>
        </is>
      </c>
      <c r="F10" t="inlineStr">
        <is>
          <t>fvfd.vfd_eff</t>
        </is>
      </c>
    </row>
    <row r="11">
      <c r="A11" t="inlineStr">
        <is>
          <t>Installed cost</t>
        </is>
      </c>
      <c r="B11" s="63" t="n">
        <v>15000</v>
      </c>
      <c r="C11" t="inlineStr">
        <is>
          <t>$</t>
        </is>
      </c>
      <c r="D11" t="inlineStr">
        <is>
          <t>Project</t>
        </is>
      </c>
      <c r="E11" t="inlineStr">
        <is>
          <t>INPUT</t>
        </is>
      </c>
      <c r="F11" t="inlineStr">
        <is>
          <t>fvfd.cost</t>
        </is>
      </c>
    </row>
    <row r="12">
      <c r="B12" s="64" t="n"/>
    </row>
    <row r="13">
      <c r="A13" s="39" t="inlineStr">
        <is>
          <t>CALCULATED OUTPUTS</t>
        </is>
      </c>
      <c r="B13" s="1" t="n"/>
      <c r="C13" s="1" t="n"/>
      <c r="D13" s="1" t="n"/>
      <c r="E13" s="1" t="n"/>
      <c r="F13" s="1" t="n"/>
    </row>
    <row r="14">
      <c r="A14" t="inlineStr">
        <is>
          <t>Baseline fan kWh</t>
        </is>
      </c>
      <c r="B14" s="65">
        <f>B6*B9*B7</f>
        <v/>
      </c>
      <c r="C14" t="inlineStr">
        <is>
          <t>kWh/yr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fvfd.base_kwh</t>
        </is>
      </c>
    </row>
    <row r="15">
      <c r="A15" t="inlineStr">
        <is>
          <t>VFD fan kWh</t>
        </is>
      </c>
      <c r="B15" s="65">
        <f>B6*(B8^3)/B10*B7</f>
        <v/>
      </c>
      <c r="C15" t="inlineStr">
        <is>
          <t>kWh/yr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fvfd.prop_kwh</t>
        </is>
      </c>
    </row>
    <row r="16">
      <c r="A16" t="inlineStr">
        <is>
          <t>Annual kWh saved</t>
        </is>
      </c>
      <c r="B16" s="65">
        <f>B14-B15</f>
        <v/>
      </c>
      <c r="C16" t="inlineStr">
        <is>
          <t>kWh/yr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fvfd.saved</t>
        </is>
      </c>
    </row>
    <row r="17">
      <c r="A17" t="inlineStr">
        <is>
          <t>Annual $ saved</t>
        </is>
      </c>
      <c r="B17" s="65">
        <f>B16*Global_Inputs!$B$6</f>
        <v/>
      </c>
      <c r="C17" t="inlineStr">
        <is>
          <t>$/yr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fvfd.cost_saved</t>
        </is>
      </c>
    </row>
    <row r="18">
      <c r="A18" t="inlineStr">
        <is>
          <t>Simple payback</t>
        </is>
      </c>
      <c r="B18" s="65">
        <f>IF(B17&gt;0,B11/B17,0)</f>
        <v/>
      </c>
      <c r="C18" t="inlineStr">
        <is>
          <t>yr</t>
        </is>
      </c>
      <c r="D18" t="inlineStr">
        <is>
          <t>Visible Excel formula</t>
        </is>
      </c>
      <c r="E18" t="inlineStr">
        <is>
          <t>OUTPUT</t>
        </is>
      </c>
      <c r="F18" t="inlineStr">
        <is>
          <t>fvfd.payback</t>
        </is>
      </c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13:F13"/>
    <mergeCell ref="A2:F2"/>
    <mergeCell ref="A1:F1"/>
    <mergeCell ref="A5:F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Pump Variable-Speed / Differential-Pressure Control</t>
        </is>
      </c>
      <c r="B1" s="1" t="n"/>
      <c r="C1" s="1" t="n"/>
      <c r="D1" s="1" t="n"/>
      <c r="E1" s="1" t="n"/>
      <c r="F1" s="1" t="n"/>
    </row>
    <row r="2">
      <c r="A2" s="11" t="inlineStr">
        <is>
          <t>Variable-speed pump screening using cube law and measured/estimated average flow fraction.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Design pump input power</t>
        </is>
      </c>
      <c r="B6" s="62" t="n">
        <v>25</v>
      </c>
      <c r="C6" t="inlineStr">
        <is>
          <t>kW</t>
        </is>
      </c>
      <c r="D6" t="inlineStr">
        <is>
          <t>Measured/design</t>
        </is>
      </c>
      <c r="E6" t="inlineStr">
        <is>
          <t>INPUT</t>
        </is>
      </c>
      <c r="F6" t="inlineStr">
        <is>
          <t>pvfd.kw</t>
        </is>
      </c>
    </row>
    <row r="7">
      <c r="A7" t="inlineStr">
        <is>
          <t>Annual runtime</t>
        </is>
      </c>
      <c r="B7" s="62" t="n">
        <v>5000</v>
      </c>
      <c r="C7" t="inlineStr">
        <is>
          <t>hr/yr</t>
        </is>
      </c>
      <c r="D7" t="inlineStr">
        <is>
          <t>BAS</t>
        </is>
      </c>
      <c r="E7" t="inlineStr">
        <is>
          <t>INPUT</t>
        </is>
      </c>
      <c r="F7" t="inlineStr">
        <is>
          <t>pvfd.hours</t>
        </is>
      </c>
    </row>
    <row r="8">
      <c r="A8" t="inlineStr">
        <is>
          <t>Average required flow fraction</t>
        </is>
      </c>
      <c r="B8" s="61" t="n">
        <v>0.6</v>
      </c>
      <c r="C8" t="inlineStr">
        <is>
          <t>fraction</t>
        </is>
      </c>
      <c r="D8" t="inlineStr">
        <is>
          <t>Trend/design</t>
        </is>
      </c>
      <c r="E8" t="inlineStr">
        <is>
          <t>INPUT</t>
        </is>
      </c>
      <c r="F8" t="inlineStr">
        <is>
          <t>pvfd.flow_frac</t>
        </is>
      </c>
    </row>
    <row r="9">
      <c r="A9" t="inlineStr">
        <is>
          <t>Baseline power fraction</t>
        </is>
      </c>
      <c r="B9" s="61" t="n">
        <v>0.95</v>
      </c>
      <c r="C9" t="inlineStr">
        <is>
          <t>fraction</t>
        </is>
      </c>
      <c r="D9" t="inlineStr">
        <is>
          <t>Constant speed/throttle</t>
        </is>
      </c>
      <c r="E9" t="inlineStr">
        <is>
          <t>INPUT</t>
        </is>
      </c>
      <c r="F9" t="inlineStr">
        <is>
          <t>pvfd.base_frac</t>
        </is>
      </c>
    </row>
    <row r="10">
      <c r="A10" t="inlineStr">
        <is>
          <t>VFD efficiency</t>
        </is>
      </c>
      <c r="B10" s="61" t="n">
        <v>0.97</v>
      </c>
      <c r="C10" t="inlineStr">
        <is>
          <t>fraction</t>
        </is>
      </c>
      <c r="D10" t="inlineStr">
        <is>
          <t>Drive</t>
        </is>
      </c>
      <c r="E10" t="inlineStr">
        <is>
          <t>INPUT</t>
        </is>
      </c>
      <c r="F10" t="inlineStr">
        <is>
          <t>pvfd.vfd_eff</t>
        </is>
      </c>
    </row>
    <row r="11">
      <c r="A11" t="inlineStr">
        <is>
          <t>Installed cost</t>
        </is>
      </c>
      <c r="B11" s="63" t="n">
        <v>12000</v>
      </c>
      <c r="C11" t="inlineStr">
        <is>
          <t>$</t>
        </is>
      </c>
      <c r="D11" t="inlineStr">
        <is>
          <t>Project</t>
        </is>
      </c>
      <c r="E11" t="inlineStr">
        <is>
          <t>INPUT</t>
        </is>
      </c>
      <c r="F11" t="inlineStr">
        <is>
          <t>pvfd.cost</t>
        </is>
      </c>
    </row>
    <row r="12">
      <c r="B12" s="64" t="n"/>
    </row>
    <row r="13">
      <c r="A13" s="39" t="inlineStr">
        <is>
          <t>CALCULATED OUTPUTS</t>
        </is>
      </c>
      <c r="B13" s="1" t="n"/>
      <c r="C13" s="1" t="n"/>
      <c r="D13" s="1" t="n"/>
      <c r="E13" s="1" t="n"/>
      <c r="F13" s="1" t="n"/>
    </row>
    <row r="14">
      <c r="A14" t="inlineStr">
        <is>
          <t>Baseline pump kWh</t>
        </is>
      </c>
      <c r="B14" s="65">
        <f>B6*B9*B7</f>
        <v/>
      </c>
      <c r="C14" t="inlineStr">
        <is>
          <t>kWh/yr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pvfd.base_kwh</t>
        </is>
      </c>
    </row>
    <row r="15">
      <c r="A15" t="inlineStr">
        <is>
          <t>VFD pump kWh</t>
        </is>
      </c>
      <c r="B15" s="65">
        <f>B6*(B8^3)/B10*B7</f>
        <v/>
      </c>
      <c r="C15" t="inlineStr">
        <is>
          <t>kWh/yr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pvfd.prop_kwh</t>
        </is>
      </c>
    </row>
    <row r="16">
      <c r="A16" t="inlineStr">
        <is>
          <t>Annual kWh saved</t>
        </is>
      </c>
      <c r="B16" s="65">
        <f>B14-B15</f>
        <v/>
      </c>
      <c r="C16" t="inlineStr">
        <is>
          <t>kWh/yr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pvfd.saved</t>
        </is>
      </c>
    </row>
    <row r="17">
      <c r="A17" t="inlineStr">
        <is>
          <t>Annual $ saved</t>
        </is>
      </c>
      <c r="B17" s="65">
        <f>B16*Global_Inputs!$B$6</f>
        <v/>
      </c>
      <c r="C17" t="inlineStr">
        <is>
          <t>$/yr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pvfd.cost_saved</t>
        </is>
      </c>
    </row>
    <row r="18">
      <c r="A18" t="inlineStr">
        <is>
          <t>Simple payback</t>
        </is>
      </c>
      <c r="B18" s="65">
        <f>IF(B17&gt;0,B11/B17,0)</f>
        <v/>
      </c>
      <c r="C18" t="inlineStr">
        <is>
          <t>yr</t>
        </is>
      </c>
      <c r="D18" t="inlineStr">
        <is>
          <t>Visible Excel formula</t>
        </is>
      </c>
      <c r="E18" t="inlineStr">
        <is>
          <t>OUTPUT</t>
        </is>
      </c>
      <c r="F18" t="inlineStr">
        <is>
          <t>pvfd.payback</t>
        </is>
      </c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13:F13"/>
    <mergeCell ref="A2:F2"/>
    <mergeCell ref="A1:F1"/>
    <mergeCell ref="A5:F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Dirty Filter / Excess Pressure-Drop Correction</t>
        </is>
      </c>
      <c r="B1" s="1" t="n"/>
      <c r="C1" s="1" t="n"/>
      <c r="D1" s="1" t="n"/>
      <c r="E1" s="1" t="n"/>
      <c r="F1" s="1" t="n"/>
    </row>
    <row r="2">
      <c r="A2" s="11" t="inlineStr">
        <is>
          <t>Converts avoidable filter pressure drop into fan kW using air horsepower relationship.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Airflow</t>
        </is>
      </c>
      <c r="B6" s="62" t="n">
        <v>30000</v>
      </c>
      <c r="C6" t="inlineStr">
        <is>
          <t>cfm</t>
        </is>
      </c>
      <c r="D6" t="inlineStr">
        <is>
          <t>Measured/design</t>
        </is>
      </c>
      <c r="E6" t="inlineStr">
        <is>
          <t>INPUT</t>
        </is>
      </c>
      <c r="F6" t="inlineStr">
        <is>
          <t>filter.cfm</t>
        </is>
      </c>
    </row>
    <row r="7">
      <c r="A7" t="inlineStr">
        <is>
          <t>Avoidable pressure drop</t>
        </is>
      </c>
      <c r="B7" s="62" t="n">
        <v>0.5</v>
      </c>
      <c r="C7" t="inlineStr">
        <is>
          <t>in.w.g.</t>
        </is>
      </c>
      <c r="D7" t="inlineStr">
        <is>
          <t>Measured clean vs dirty</t>
        </is>
      </c>
      <c r="E7" t="inlineStr">
        <is>
          <t>INPUT</t>
        </is>
      </c>
      <c r="F7" t="inlineStr">
        <is>
          <t>filter.dp</t>
        </is>
      </c>
    </row>
    <row r="8">
      <c r="A8" t="inlineStr">
        <is>
          <t>Fan efficiency</t>
        </is>
      </c>
      <c r="B8" s="61" t="n">
        <v>0.6</v>
      </c>
      <c r="C8" t="inlineStr">
        <is>
          <t>fraction</t>
        </is>
      </c>
      <c r="D8" t="inlineStr">
        <is>
          <t>Fan</t>
        </is>
      </c>
      <c r="E8" t="inlineStr">
        <is>
          <t>INPUT</t>
        </is>
      </c>
      <c r="F8" t="inlineStr">
        <is>
          <t>filter.fan_eff</t>
        </is>
      </c>
    </row>
    <row r="9">
      <c r="A9" t="inlineStr">
        <is>
          <t>Motor/VFD efficiency</t>
        </is>
      </c>
      <c r="B9" s="61" t="n">
        <v>0.9</v>
      </c>
      <c r="C9" t="inlineStr">
        <is>
          <t>fraction</t>
        </is>
      </c>
      <c r="D9" t="inlineStr">
        <is>
          <t>Drive train</t>
        </is>
      </c>
      <c r="E9" t="inlineStr">
        <is>
          <t>INPUT</t>
        </is>
      </c>
      <c r="F9" t="inlineStr">
        <is>
          <t>filter.motor_eff</t>
        </is>
      </c>
    </row>
    <row r="10">
      <c r="A10" t="inlineStr">
        <is>
          <t>Affected hours</t>
        </is>
      </c>
      <c r="B10" s="62" t="n">
        <v>2500</v>
      </c>
      <c r="C10" t="inlineStr">
        <is>
          <t>hr/yr</t>
        </is>
      </c>
      <c r="D10" t="inlineStr">
        <is>
          <t>BAS/filter condition</t>
        </is>
      </c>
      <c r="E10" t="inlineStr">
        <is>
          <t>INPUT</t>
        </is>
      </c>
      <c r="F10" t="inlineStr">
        <is>
          <t>filter.hours</t>
        </is>
      </c>
    </row>
    <row r="11">
      <c r="A11" t="inlineStr">
        <is>
          <t>Implementation cost</t>
        </is>
      </c>
      <c r="B11" s="63" t="n">
        <v>1500</v>
      </c>
      <c r="C11" t="inlineStr">
        <is>
          <t>$</t>
        </is>
      </c>
      <c r="D11" t="inlineStr">
        <is>
          <t>Maintenance/controls</t>
        </is>
      </c>
      <c r="E11" t="inlineStr">
        <is>
          <t>INPUT</t>
        </is>
      </c>
      <c r="F11" t="inlineStr">
        <is>
          <t>filter.cost</t>
        </is>
      </c>
    </row>
    <row r="12">
      <c r="B12" s="64" t="n"/>
    </row>
    <row r="13">
      <c r="A13" s="39" t="inlineStr">
        <is>
          <t>CALCULATED OUTPUTS</t>
        </is>
      </c>
      <c r="B13" s="1" t="n"/>
      <c r="C13" s="1" t="n"/>
      <c r="D13" s="1" t="n"/>
      <c r="E13" s="1" t="n"/>
      <c r="F13" s="1" t="n"/>
    </row>
    <row r="14">
      <c r="A14" t="inlineStr">
        <is>
          <t>Avoidable fan kW</t>
        </is>
      </c>
      <c r="B14" s="65">
        <f>(B6*B7/6356/B8)*0.746/B9</f>
        <v/>
      </c>
      <c r="C14" t="inlineStr">
        <is>
          <t>kW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filter.kw</t>
        </is>
      </c>
    </row>
    <row r="15">
      <c r="A15" t="inlineStr">
        <is>
          <t>Annual kWh saved</t>
        </is>
      </c>
      <c r="B15" s="65">
        <f>B14*B10</f>
        <v/>
      </c>
      <c r="C15" t="inlineStr">
        <is>
          <t>kWh/yr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filter.kwh</t>
        </is>
      </c>
    </row>
    <row r="16">
      <c r="A16" t="inlineStr">
        <is>
          <t>Annual $ saved</t>
        </is>
      </c>
      <c r="B16" s="65">
        <f>B15*Global_Inputs!$B$6</f>
        <v/>
      </c>
      <c r="C16" t="inlineStr">
        <is>
          <t>$/yr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filter.cost_saved</t>
        </is>
      </c>
    </row>
    <row r="17">
      <c r="A17" t="inlineStr">
        <is>
          <t>Simple payback</t>
        </is>
      </c>
      <c r="B17" s="65">
        <f>IF(B16&gt;0,B11/B16,0)</f>
        <v/>
      </c>
      <c r="C17" t="inlineStr">
        <is>
          <t>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filter.payback</t>
        </is>
      </c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13:F13"/>
    <mergeCell ref="A2:F2"/>
    <mergeCell ref="A1:F1"/>
    <mergeCell ref="A5:F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Exhaust Fan Scheduling / Control</t>
        </is>
      </c>
      <c r="B1" s="1" t="n"/>
      <c r="C1" s="1" t="n"/>
      <c r="D1" s="1" t="n"/>
      <c r="E1" s="1" t="n"/>
      <c r="F1" s="1" t="n"/>
    </row>
    <row r="2">
      <c r="A2" s="11" t="inlineStr">
        <is>
          <t>Avoided exhaust-fan runtime plus optional makeup-air heating/cooling penalty reduction.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Exhaust fan input power</t>
        </is>
      </c>
      <c r="B6" s="62" t="n">
        <v>5</v>
      </c>
      <c r="C6" t="inlineStr">
        <is>
          <t>kW</t>
        </is>
      </c>
      <c r="D6" t="inlineStr">
        <is>
          <t>Measured</t>
        </is>
      </c>
      <c r="E6" t="inlineStr">
        <is>
          <t>INPUT</t>
        </is>
      </c>
      <c r="F6" t="inlineStr">
        <is>
          <t>exh.kw</t>
        </is>
      </c>
    </row>
    <row r="7">
      <c r="A7" t="inlineStr">
        <is>
          <t>Avoided runtime</t>
        </is>
      </c>
      <c r="B7" s="62" t="n">
        <v>1800</v>
      </c>
      <c r="C7" t="inlineStr">
        <is>
          <t>hr/yr</t>
        </is>
      </c>
      <c r="D7" t="inlineStr">
        <is>
          <t>Schedule/BAS</t>
        </is>
      </c>
      <c r="E7" t="inlineStr">
        <is>
          <t>INPUT</t>
        </is>
      </c>
      <c r="F7" t="inlineStr">
        <is>
          <t>exh.hours</t>
        </is>
      </c>
    </row>
    <row r="8">
      <c r="A8" t="inlineStr">
        <is>
          <t>Exhaust airflow</t>
        </is>
      </c>
      <c r="B8" s="62" t="n">
        <v>5000</v>
      </c>
      <c r="C8" t="inlineStr">
        <is>
          <t>cfm</t>
        </is>
      </c>
      <c r="D8" t="inlineStr">
        <is>
          <t>Measured/design</t>
        </is>
      </c>
      <c r="E8" t="inlineStr">
        <is>
          <t>INPUT</t>
        </is>
      </c>
      <c r="F8" t="inlineStr">
        <is>
          <t>exh.cfm</t>
        </is>
      </c>
    </row>
    <row r="9">
      <c r="A9" t="inlineStr">
        <is>
          <t>Makeup heating ΔT</t>
        </is>
      </c>
      <c r="B9" s="62" t="n">
        <v>25</v>
      </c>
      <c r="C9" t="inlineStr">
        <is>
          <t>°F</t>
        </is>
      </c>
      <c r="D9" t="inlineStr">
        <is>
          <t>Weighted</t>
        </is>
      </c>
      <c r="E9" t="inlineStr">
        <is>
          <t>INPUT</t>
        </is>
      </c>
      <c r="F9" t="inlineStr">
        <is>
          <t>exh.heat_dt</t>
        </is>
      </c>
    </row>
    <row r="10">
      <c r="A10" t="inlineStr">
        <is>
          <t>Heating-hour fraction</t>
        </is>
      </c>
      <c r="B10" s="61" t="n">
        <v>0.4</v>
      </c>
      <c r="C10" t="inlineStr">
        <is>
          <t>fraction</t>
        </is>
      </c>
      <c r="D10" t="inlineStr">
        <is>
          <t>Weather</t>
        </is>
      </c>
      <c r="E10" t="inlineStr">
        <is>
          <t>INPUT</t>
        </is>
      </c>
      <c r="F10" t="inlineStr">
        <is>
          <t>exh.heat_frac</t>
        </is>
      </c>
    </row>
    <row r="11">
      <c r="A11" t="inlineStr">
        <is>
          <t>Heating efficiency</t>
        </is>
      </c>
      <c r="B11" s="61" t="n">
        <v>0.82</v>
      </c>
      <c r="C11" t="inlineStr">
        <is>
          <t>%</t>
        </is>
      </c>
      <c r="D11" t="inlineStr">
        <is>
          <t>Plant</t>
        </is>
      </c>
      <c r="E11" t="inlineStr">
        <is>
          <t>INPUT</t>
        </is>
      </c>
      <c r="F11" t="inlineStr">
        <is>
          <t>exh.heat_eff</t>
        </is>
      </c>
    </row>
    <row r="12">
      <c r="A12" t="inlineStr">
        <is>
          <t>Implementation cost</t>
        </is>
      </c>
      <c r="B12" s="63" t="n">
        <v>3500</v>
      </c>
      <c r="C12" t="inlineStr">
        <is>
          <t>$</t>
        </is>
      </c>
      <c r="D12" t="inlineStr">
        <is>
          <t>Controls</t>
        </is>
      </c>
      <c r="E12" t="inlineStr">
        <is>
          <t>INPUT</t>
        </is>
      </c>
      <c r="F12" t="inlineStr">
        <is>
          <t>exh.cost</t>
        </is>
      </c>
    </row>
    <row r="13">
      <c r="B13" s="64" t="n"/>
    </row>
    <row r="14">
      <c r="A14" s="39" t="inlineStr">
        <is>
          <t>CALCULATED OUTPUTS</t>
        </is>
      </c>
      <c r="B14" s="1" t="n"/>
      <c r="C14" s="1" t="n"/>
      <c r="D14" s="1" t="n"/>
      <c r="E14" s="1" t="n"/>
      <c r="F14" s="1" t="n"/>
    </row>
    <row r="15">
      <c r="A15" t="inlineStr">
        <is>
          <t>Fan kWh saved</t>
        </is>
      </c>
      <c r="B15" s="65">
        <f>B6*B7</f>
        <v/>
      </c>
      <c r="C15" t="inlineStr">
        <is>
          <t>kWh/yr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exh.kwh</t>
        </is>
      </c>
    </row>
    <row r="16">
      <c r="A16" t="inlineStr">
        <is>
          <t>Heating therm saved</t>
        </is>
      </c>
      <c r="B16" s="65">
        <f>1.08*B8*B9*B7*B10/100000*10/B11</f>
        <v/>
      </c>
      <c r="C16" t="inlineStr">
        <is>
          <t>therm/yr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exh.therms</t>
        </is>
      </c>
    </row>
    <row r="17">
      <c r="A17" t="inlineStr">
        <is>
          <t>Annual $ saved</t>
        </is>
      </c>
      <c r="B17" s="65">
        <f>B15*Global_Inputs!$B$6+B16*Global_Inputs!$B$9</f>
        <v/>
      </c>
      <c r="C17" t="inlineStr">
        <is>
          <t>$/yr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exh.cost_saved</t>
        </is>
      </c>
    </row>
    <row r="18">
      <c r="A18" t="inlineStr">
        <is>
          <t>Simple payback</t>
        </is>
      </c>
      <c r="B18" s="65">
        <f>IF(B17&gt;0,B12/B17,0)</f>
        <v/>
      </c>
      <c r="C18" t="inlineStr">
        <is>
          <t>yr</t>
        </is>
      </c>
      <c r="D18" t="inlineStr">
        <is>
          <t>Visible Excel formula</t>
        </is>
      </c>
      <c r="E18" t="inlineStr">
        <is>
          <t>OUTPUT</t>
        </is>
      </c>
      <c r="F18" t="inlineStr">
        <is>
          <t>exh.payback</t>
        </is>
      </c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4:F14"/>
    <mergeCell ref="A1:F1"/>
    <mergeCell ref="A5:F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Building Infiltration Reduction</t>
        </is>
      </c>
      <c r="B1" s="1" t="n"/>
      <c r="C1" s="1" t="n"/>
      <c r="D1" s="1" t="n"/>
      <c r="E1" s="1" t="n"/>
      <c r="F1" s="1" t="n"/>
    </row>
    <row r="2">
      <c r="A2" s="11" t="inlineStr">
        <is>
          <t>Sensible heating and total/sensible cooling savings from reduced uncontrolled infiltration airflow.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Infiltration reduction</t>
        </is>
      </c>
      <c r="B6" s="62" t="n">
        <v>2000</v>
      </c>
      <c r="C6" t="inlineStr">
        <is>
          <t>cfm</t>
        </is>
      </c>
      <c r="D6" t="inlineStr">
        <is>
          <t>Blower door/estimate</t>
        </is>
      </c>
      <c r="E6" t="inlineStr">
        <is>
          <t>INPUT</t>
        </is>
      </c>
      <c r="F6" t="inlineStr">
        <is>
          <t>inf.cfm</t>
        </is>
      </c>
    </row>
    <row r="7">
      <c r="A7" t="inlineStr">
        <is>
          <t>Heating ΔT</t>
        </is>
      </c>
      <c r="B7" s="62" t="n">
        <v>35</v>
      </c>
      <c r="C7" t="inlineStr">
        <is>
          <t>°F</t>
        </is>
      </c>
      <c r="D7" t="inlineStr">
        <is>
          <t>Weighted</t>
        </is>
      </c>
      <c r="E7" t="inlineStr">
        <is>
          <t>INPUT</t>
        </is>
      </c>
      <c r="F7" t="inlineStr">
        <is>
          <t>inf.heat_dt</t>
        </is>
      </c>
    </row>
    <row r="8">
      <c r="A8" t="inlineStr">
        <is>
          <t>Heating hours</t>
        </is>
      </c>
      <c r="B8" s="62" t="n">
        <v>1800</v>
      </c>
      <c r="C8" t="inlineStr">
        <is>
          <t>hr/yr</t>
        </is>
      </c>
      <c r="D8" t="inlineStr">
        <is>
          <t>Weather</t>
        </is>
      </c>
      <c r="E8" t="inlineStr">
        <is>
          <t>INPUT</t>
        </is>
      </c>
      <c r="F8" t="inlineStr">
        <is>
          <t>inf.heat_hours</t>
        </is>
      </c>
    </row>
    <row r="9">
      <c r="A9" t="inlineStr">
        <is>
          <t>Heating efficiency</t>
        </is>
      </c>
      <c r="B9" s="61" t="n">
        <v>0.82</v>
      </c>
      <c r="C9" t="inlineStr">
        <is>
          <t>%</t>
        </is>
      </c>
      <c r="D9" t="inlineStr">
        <is>
          <t>Plant</t>
        </is>
      </c>
      <c r="E9" t="inlineStr">
        <is>
          <t>INPUT</t>
        </is>
      </c>
      <c r="F9" t="inlineStr">
        <is>
          <t>inf.heat_eff</t>
        </is>
      </c>
    </row>
    <row r="10">
      <c r="A10" t="inlineStr">
        <is>
          <t>Cooling enthalpy Δh</t>
        </is>
      </c>
      <c r="B10" s="62" t="n">
        <v>7</v>
      </c>
      <c r="C10" t="inlineStr">
        <is>
          <t>Btu/lb</t>
        </is>
      </c>
      <c r="D10" t="inlineStr">
        <is>
          <t>Weighted</t>
        </is>
      </c>
      <c r="E10" t="inlineStr">
        <is>
          <t>INPUT</t>
        </is>
      </c>
      <c r="F10" t="inlineStr">
        <is>
          <t>inf.cool_dh</t>
        </is>
      </c>
    </row>
    <row r="11">
      <c r="A11" t="inlineStr">
        <is>
          <t>Cooling hours</t>
        </is>
      </c>
      <c r="B11" s="62" t="n">
        <v>800</v>
      </c>
      <c r="C11" t="inlineStr">
        <is>
          <t>hr/yr</t>
        </is>
      </c>
      <c r="D11" t="inlineStr">
        <is>
          <t>Weather</t>
        </is>
      </c>
      <c r="E11" t="inlineStr">
        <is>
          <t>INPUT</t>
        </is>
      </c>
      <c r="F11" t="inlineStr">
        <is>
          <t>inf.cool_hours</t>
        </is>
      </c>
    </row>
    <row r="12">
      <c r="A12" t="inlineStr">
        <is>
          <t>Cooling COP</t>
        </is>
      </c>
      <c r="B12" s="62" t="n">
        <v>4.5</v>
      </c>
      <c r="C12" t="inlineStr">
        <is>
          <t>COP</t>
        </is>
      </c>
      <c r="D12" t="inlineStr">
        <is>
          <t>Plant</t>
        </is>
      </c>
      <c r="E12" t="inlineStr">
        <is>
          <t>INPUT</t>
        </is>
      </c>
      <c r="F12" t="inlineStr">
        <is>
          <t>inf.cop</t>
        </is>
      </c>
    </row>
    <row r="13">
      <c r="A13" t="inlineStr">
        <is>
          <t>Implementation cost</t>
        </is>
      </c>
      <c r="B13" s="63" t="n">
        <v>30000</v>
      </c>
      <c r="C13" t="inlineStr">
        <is>
          <t>$</t>
        </is>
      </c>
      <c r="D13" t="inlineStr">
        <is>
          <t>Envelope work</t>
        </is>
      </c>
      <c r="E13" t="inlineStr">
        <is>
          <t>INPUT</t>
        </is>
      </c>
      <c r="F13" t="inlineStr">
        <is>
          <t>inf.cost</t>
        </is>
      </c>
    </row>
    <row r="14">
      <c r="B14" s="64" t="n"/>
    </row>
    <row r="15">
      <c r="A15" s="39" t="inlineStr">
        <is>
          <t>CALCULATED OUTPUTS</t>
        </is>
      </c>
      <c r="B15" s="1" t="n"/>
      <c r="C15" s="1" t="n"/>
      <c r="D15" s="1" t="n"/>
      <c r="E15" s="1" t="n"/>
      <c r="F15" s="1" t="n"/>
    </row>
    <row r="16">
      <c r="A16" t="inlineStr">
        <is>
          <t>Heating therm saved</t>
        </is>
      </c>
      <c r="B16" s="65">
        <f>1.08*B6*B7*B8/100000*10/B9</f>
        <v/>
      </c>
      <c r="C16" t="inlineStr">
        <is>
          <t>therm/yr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inf.therms</t>
        </is>
      </c>
    </row>
    <row r="17">
      <c r="A17" t="inlineStr">
        <is>
          <t>Cooling kWh saved</t>
        </is>
      </c>
      <c r="B17" s="65">
        <f>4.5*B6*B10*B11/1000000*293.071/B12</f>
        <v/>
      </c>
      <c r="C17" t="inlineStr">
        <is>
          <t>kWh/yr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inf.kwh</t>
        </is>
      </c>
    </row>
    <row r="18">
      <c r="A18" t="inlineStr">
        <is>
          <t>Annual $ saved</t>
        </is>
      </c>
      <c r="B18" s="65">
        <f>B16*Global_Inputs!$B$9+B17*Global_Inputs!$B$6</f>
        <v/>
      </c>
      <c r="C18" t="inlineStr">
        <is>
          <t>$/yr</t>
        </is>
      </c>
      <c r="D18" t="inlineStr">
        <is>
          <t>Visible Excel formula</t>
        </is>
      </c>
      <c r="E18" t="inlineStr">
        <is>
          <t>OUTPUT</t>
        </is>
      </c>
      <c r="F18" t="inlineStr">
        <is>
          <t>inf.cost_saved</t>
        </is>
      </c>
    </row>
    <row r="19">
      <c r="A19" t="inlineStr">
        <is>
          <t>Simple payback</t>
        </is>
      </c>
      <c r="B19" s="65">
        <f>IF(B18&gt;0,B13/B18,0)</f>
        <v/>
      </c>
      <c r="C19" t="inlineStr">
        <is>
          <t>yr</t>
        </is>
      </c>
      <c r="D19" t="inlineStr">
        <is>
          <t>Visible Excel formula</t>
        </is>
      </c>
      <c r="E19" t="inlineStr">
        <is>
          <t>OUTPUT</t>
        </is>
      </c>
      <c r="F19" t="inlineStr">
        <is>
          <t>inf.payback</t>
        </is>
      </c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:F1"/>
    <mergeCell ref="A5:F5"/>
    <mergeCell ref="A15:F1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Premium-Efficiency Motor Replacement</t>
        </is>
      </c>
      <c r="B1" s="1" t="n"/>
      <c r="C1" s="1" t="n"/>
      <c r="D1" s="1" t="n"/>
      <c r="E1" s="1" t="n"/>
      <c r="F1" s="1" t="n"/>
    </row>
    <row r="2">
      <c r="A2" s="11" t="inlineStr">
        <is>
          <t>Compares electrical input required for the same shaft load at old vs new motor efficiency.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Motor horsepower</t>
        </is>
      </c>
      <c r="B6" s="62" t="n">
        <v>30</v>
      </c>
      <c r="C6" t="inlineStr">
        <is>
          <t>hp</t>
        </is>
      </c>
      <c r="D6" t="inlineStr">
        <is>
          <t>Nameplate</t>
        </is>
      </c>
      <c r="E6" t="inlineStr">
        <is>
          <t>INPUT</t>
        </is>
      </c>
      <c r="F6" t="inlineStr">
        <is>
          <t>motor.hp</t>
        </is>
      </c>
    </row>
    <row r="7">
      <c r="A7" t="inlineStr">
        <is>
          <t>Load fraction</t>
        </is>
      </c>
      <c r="B7" s="61" t="n">
        <v>0.75</v>
      </c>
      <c r="C7" t="inlineStr">
        <is>
          <t>fraction</t>
        </is>
      </c>
      <c r="D7" t="inlineStr">
        <is>
          <t>Measured/estimate</t>
        </is>
      </c>
      <c r="E7" t="inlineStr">
        <is>
          <t>INPUT</t>
        </is>
      </c>
      <c r="F7" t="inlineStr">
        <is>
          <t>motor.load</t>
        </is>
      </c>
    </row>
    <row r="8">
      <c r="A8" t="inlineStr">
        <is>
          <t>Annual runtime</t>
        </is>
      </c>
      <c r="B8" s="62" t="n">
        <v>4000</v>
      </c>
      <c r="C8" t="inlineStr">
        <is>
          <t>hr/yr</t>
        </is>
      </c>
      <c r="D8" t="inlineStr">
        <is>
          <t>BAS</t>
        </is>
      </c>
      <c r="E8" t="inlineStr">
        <is>
          <t>INPUT</t>
        </is>
      </c>
      <c r="F8" t="inlineStr">
        <is>
          <t>motor.hours</t>
        </is>
      </c>
    </row>
    <row r="9">
      <c r="A9" t="inlineStr">
        <is>
          <t>Existing motor efficiency</t>
        </is>
      </c>
      <c r="B9" s="61" t="n">
        <v>0.88</v>
      </c>
      <c r="C9" t="inlineStr">
        <is>
          <t>fraction</t>
        </is>
      </c>
      <c r="D9" t="inlineStr">
        <is>
          <t>Nameplate</t>
        </is>
      </c>
      <c r="E9" t="inlineStr">
        <is>
          <t>INPUT</t>
        </is>
      </c>
      <c r="F9" t="inlineStr">
        <is>
          <t>motor.old_eff</t>
        </is>
      </c>
    </row>
    <row r="10">
      <c r="A10" t="inlineStr">
        <is>
          <t>Proposed motor efficiency</t>
        </is>
      </c>
      <c r="B10" s="61" t="n">
        <v>0.9399999999999999</v>
      </c>
      <c r="C10" t="inlineStr">
        <is>
          <t>fraction</t>
        </is>
      </c>
      <c r="D10" t="inlineStr">
        <is>
          <t>Premium motor</t>
        </is>
      </c>
      <c r="E10" t="inlineStr">
        <is>
          <t>INPUT</t>
        </is>
      </c>
      <c r="F10" t="inlineStr">
        <is>
          <t>motor.new_eff</t>
        </is>
      </c>
    </row>
    <row r="11">
      <c r="A11" t="inlineStr">
        <is>
          <t>Installed incremental cost</t>
        </is>
      </c>
      <c r="B11" s="63" t="n">
        <v>5000</v>
      </c>
      <c r="C11" t="inlineStr">
        <is>
          <t>$</t>
        </is>
      </c>
      <c r="D11" t="inlineStr">
        <is>
          <t>Project</t>
        </is>
      </c>
      <c r="E11" t="inlineStr">
        <is>
          <t>INPUT</t>
        </is>
      </c>
      <c r="F11" t="inlineStr">
        <is>
          <t>motor.cost</t>
        </is>
      </c>
    </row>
    <row r="12">
      <c r="B12" s="64" t="n"/>
    </row>
    <row r="13">
      <c r="A13" s="39" t="inlineStr">
        <is>
          <t>CALCULATED OUTPUTS</t>
        </is>
      </c>
      <c r="B13" s="1" t="n"/>
      <c r="C13" s="1" t="n"/>
      <c r="D13" s="1" t="n"/>
      <c r="E13" s="1" t="n"/>
      <c r="F13" s="1" t="n"/>
    </row>
    <row r="14">
      <c r="A14" t="inlineStr">
        <is>
          <t>Existing kWh</t>
        </is>
      </c>
      <c r="B14" s="65">
        <f>B6*0.746*B7*B8/B9</f>
        <v/>
      </c>
      <c r="C14" t="inlineStr">
        <is>
          <t>kWh/yr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motor.base_kwh</t>
        </is>
      </c>
    </row>
    <row r="15">
      <c r="A15" t="inlineStr">
        <is>
          <t>Proposed kWh</t>
        </is>
      </c>
      <c r="B15" s="65">
        <f>B6*0.746*B7*B8/B10</f>
        <v/>
      </c>
      <c r="C15" t="inlineStr">
        <is>
          <t>kWh/yr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motor.prop_kwh</t>
        </is>
      </c>
    </row>
    <row r="16">
      <c r="A16" t="inlineStr">
        <is>
          <t>Annual kWh saved</t>
        </is>
      </c>
      <c r="B16" s="65">
        <f>B14-B15</f>
        <v/>
      </c>
      <c r="C16" t="inlineStr">
        <is>
          <t>kWh/yr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motor.saved</t>
        </is>
      </c>
    </row>
    <row r="17">
      <c r="A17" t="inlineStr">
        <is>
          <t>Annual $ saved</t>
        </is>
      </c>
      <c r="B17" s="65">
        <f>B16*Global_Inputs!$B$6</f>
        <v/>
      </c>
      <c r="C17" t="inlineStr">
        <is>
          <t>$/yr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motor.cost_saved</t>
        </is>
      </c>
    </row>
    <row r="18">
      <c r="A18" t="inlineStr">
        <is>
          <t>Simple payback</t>
        </is>
      </c>
      <c r="B18" s="65">
        <f>IF(B17&gt;0,B11/B17,0)</f>
        <v/>
      </c>
      <c r="C18" t="inlineStr">
        <is>
          <t>yr</t>
        </is>
      </c>
      <c r="D18" t="inlineStr">
        <is>
          <t>Visible Excel formula</t>
        </is>
      </c>
      <c r="E18" t="inlineStr">
        <is>
          <t>OUTPUT</t>
        </is>
      </c>
      <c r="F18" t="inlineStr">
        <is>
          <t>motor.payback</t>
        </is>
      </c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13:F13"/>
    <mergeCell ref="A2:F2"/>
    <mergeCell ref="A1:F1"/>
    <mergeCell ref="A5:F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Pipe Insulation Improvement</t>
        </is>
      </c>
      <c r="B1" s="1" t="n"/>
      <c r="C1" s="1" t="n"/>
      <c r="D1" s="1" t="n"/>
      <c r="E1" s="1" t="n"/>
      <c r="F1" s="1" t="n"/>
    </row>
    <row r="2">
      <c r="A2" s="11" t="inlineStr">
        <is>
          <t>Compares linear pipe heat-loss rates before and after insulation.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Pipe length</t>
        </is>
      </c>
      <c r="B6" s="62" t="n">
        <v>500</v>
      </c>
      <c r="C6" t="inlineStr">
        <is>
          <t>ft</t>
        </is>
      </c>
      <c r="D6" t="inlineStr">
        <is>
          <t>Field quantity</t>
        </is>
      </c>
      <c r="E6" t="inlineStr">
        <is>
          <t>INPUT</t>
        </is>
      </c>
      <c r="F6" t="inlineStr">
        <is>
          <t>pipe.length</t>
        </is>
      </c>
    </row>
    <row r="7">
      <c r="A7" t="inlineStr">
        <is>
          <t>Existing heat loss</t>
        </is>
      </c>
      <c r="B7" s="62" t="n">
        <v>60</v>
      </c>
      <c r="C7" t="inlineStr">
        <is>
          <t>Btu/hr-ft</t>
        </is>
      </c>
      <c r="D7" t="inlineStr">
        <is>
          <t>Table/calculation</t>
        </is>
      </c>
      <c r="E7" t="inlineStr">
        <is>
          <t>INPUT</t>
        </is>
      </c>
      <c r="F7" t="inlineStr">
        <is>
          <t>pipe.loss_old</t>
        </is>
      </c>
    </row>
    <row r="8">
      <c r="A8" t="inlineStr">
        <is>
          <t>Proposed heat loss</t>
        </is>
      </c>
      <c r="B8" s="62" t="n">
        <v>15</v>
      </c>
      <c r="C8" t="inlineStr">
        <is>
          <t>Btu/hr-ft</t>
        </is>
      </c>
      <c r="D8" t="inlineStr">
        <is>
          <t>Table/calculation</t>
        </is>
      </c>
      <c r="E8" t="inlineStr">
        <is>
          <t>INPUT</t>
        </is>
      </c>
      <c r="F8" t="inlineStr">
        <is>
          <t>pipe.loss_new</t>
        </is>
      </c>
    </row>
    <row r="9">
      <c r="A9" t="inlineStr">
        <is>
          <t>Annual hot runtime</t>
        </is>
      </c>
      <c r="B9" s="62" t="n">
        <v>5000</v>
      </c>
      <c r="C9" t="inlineStr">
        <is>
          <t>hr/yr</t>
        </is>
      </c>
      <c r="D9" t="inlineStr">
        <is>
          <t>Plant schedule</t>
        </is>
      </c>
      <c r="E9" t="inlineStr">
        <is>
          <t>INPUT</t>
        </is>
      </c>
      <c r="F9" t="inlineStr">
        <is>
          <t>pipe.hours</t>
        </is>
      </c>
    </row>
    <row r="10">
      <c r="A10" t="inlineStr">
        <is>
          <t>Fraction heat considered waste</t>
        </is>
      </c>
      <c r="B10" s="61" t="n">
        <v>0.5</v>
      </c>
      <c r="C10" t="inlineStr">
        <is>
          <t>fraction</t>
        </is>
      </c>
      <c r="D10" t="inlineStr">
        <is>
          <t>Location/season judgment</t>
        </is>
      </c>
      <c r="E10" t="inlineStr">
        <is>
          <t>INPUT</t>
        </is>
      </c>
      <c r="F10" t="inlineStr">
        <is>
          <t>pipe.waste</t>
        </is>
      </c>
    </row>
    <row r="11">
      <c r="A11" t="inlineStr">
        <is>
          <t>Heating efficiency</t>
        </is>
      </c>
      <c r="B11" s="61" t="n">
        <v>0.82</v>
      </c>
      <c r="C11" t="inlineStr">
        <is>
          <t>%</t>
        </is>
      </c>
      <c r="D11" t="inlineStr">
        <is>
          <t>Plant</t>
        </is>
      </c>
      <c r="E11" t="inlineStr">
        <is>
          <t>INPUT</t>
        </is>
      </c>
      <c r="F11" t="inlineStr">
        <is>
          <t>pipe.eff</t>
        </is>
      </c>
    </row>
    <row r="12">
      <c r="A12" t="inlineStr">
        <is>
          <t>Installed cost</t>
        </is>
      </c>
      <c r="B12" s="63" t="n">
        <v>18000</v>
      </c>
      <c r="C12" t="inlineStr">
        <is>
          <t>$</t>
        </is>
      </c>
      <c r="D12" t="inlineStr">
        <is>
          <t>Project</t>
        </is>
      </c>
      <c r="E12" t="inlineStr">
        <is>
          <t>INPUT</t>
        </is>
      </c>
      <c r="F12" t="inlineStr">
        <is>
          <t>pipe.cost</t>
        </is>
      </c>
    </row>
    <row r="13">
      <c r="B13" s="64" t="n"/>
    </row>
    <row r="14">
      <c r="A14" s="39" t="inlineStr">
        <is>
          <t>CALCULATED OUTPUTS</t>
        </is>
      </c>
      <c r="B14" s="1" t="n"/>
      <c r="C14" s="1" t="n"/>
      <c r="D14" s="1" t="n"/>
      <c r="E14" s="1" t="n"/>
      <c r="F14" s="1" t="n"/>
    </row>
    <row r="15">
      <c r="A15" t="inlineStr">
        <is>
          <t>Waste heat reduced</t>
        </is>
      </c>
      <c r="B15" s="65">
        <f>(B7-B8)*B6*B9*B10/1000000</f>
        <v/>
      </c>
      <c r="C15" t="inlineStr">
        <is>
          <t>MMBtu/yr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pipe.mmbtu</t>
        </is>
      </c>
    </row>
    <row r="16">
      <c r="A16" t="inlineStr">
        <is>
          <t>Gas saved</t>
        </is>
      </c>
      <c r="B16" s="65">
        <f>B15*10/B11</f>
        <v/>
      </c>
      <c r="C16" t="inlineStr">
        <is>
          <t>therm/yr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pipe.therms</t>
        </is>
      </c>
    </row>
    <row r="17">
      <c r="A17" t="inlineStr">
        <is>
          <t>Annual $ saved</t>
        </is>
      </c>
      <c r="B17" s="65">
        <f>B16*Global_Inputs!$B$9</f>
        <v/>
      </c>
      <c r="C17" t="inlineStr">
        <is>
          <t>$/yr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pipe.cost_saved</t>
        </is>
      </c>
    </row>
    <row r="18">
      <c r="A18" t="inlineStr">
        <is>
          <t>Simple payback</t>
        </is>
      </c>
      <c r="B18" s="65">
        <f>IF(B17&gt;0,B12/B17,0)</f>
        <v/>
      </c>
      <c r="C18" t="inlineStr">
        <is>
          <t>yr</t>
        </is>
      </c>
      <c r="D18" t="inlineStr">
        <is>
          <t>Visible Excel formula</t>
        </is>
      </c>
      <c r="E18" t="inlineStr">
        <is>
          <t>OUTPUT</t>
        </is>
      </c>
      <c r="F18" t="inlineStr">
        <is>
          <t>pipe.payback</t>
        </is>
      </c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4:F14"/>
    <mergeCell ref="A1:F1"/>
    <mergeCell ref="A5:F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Lighting Power Retrofit</t>
        </is>
      </c>
      <c r="B1" s="1" t="n"/>
      <c r="C1" s="1" t="n"/>
      <c r="D1" s="1" t="n"/>
      <c r="E1" s="1" t="n"/>
      <c r="F1" s="1" t="n"/>
    </row>
    <row r="2">
      <c r="A2" s="11" t="inlineStr">
        <is>
          <t>Simple fixture wattage/quantity/runtime calculation with optional cooling interaction omitted for conservative screening.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Fixture quantity</t>
        </is>
      </c>
      <c r="B6" s="62" t="n">
        <v>500</v>
      </c>
      <c r="C6" t="inlineStr">
        <is>
          <t>count</t>
        </is>
      </c>
      <c r="D6" t="inlineStr">
        <is>
          <t>Survey</t>
        </is>
      </c>
      <c r="E6" t="inlineStr">
        <is>
          <t>INPUT</t>
        </is>
      </c>
      <c r="F6" t="inlineStr">
        <is>
          <t>ltg.qty</t>
        </is>
      </c>
    </row>
    <row r="7">
      <c r="A7" t="inlineStr">
        <is>
          <t>Existing watts per fixture</t>
        </is>
      </c>
      <c r="B7" s="62" t="n">
        <v>64</v>
      </c>
      <c r="C7" t="inlineStr">
        <is>
          <t>W</t>
        </is>
      </c>
      <c r="D7" t="inlineStr">
        <is>
          <t>Survey</t>
        </is>
      </c>
      <c r="E7" t="inlineStr">
        <is>
          <t>INPUT</t>
        </is>
      </c>
      <c r="F7" t="inlineStr">
        <is>
          <t>ltg.w_old</t>
        </is>
      </c>
    </row>
    <row r="8">
      <c r="A8" t="inlineStr">
        <is>
          <t>Proposed watts per fixture</t>
        </is>
      </c>
      <c r="B8" s="62" t="n">
        <v>32</v>
      </c>
      <c r="C8" t="inlineStr">
        <is>
          <t>W</t>
        </is>
      </c>
      <c r="D8" t="inlineStr">
        <is>
          <t>Design</t>
        </is>
      </c>
      <c r="E8" t="inlineStr">
        <is>
          <t>INPUT</t>
        </is>
      </c>
      <c r="F8" t="inlineStr">
        <is>
          <t>ltg.w_new</t>
        </is>
      </c>
    </row>
    <row r="9">
      <c r="A9" t="inlineStr">
        <is>
          <t>Annual operating hours</t>
        </is>
      </c>
      <c r="B9" s="62" t="n">
        <v>3000</v>
      </c>
      <c r="C9" t="inlineStr">
        <is>
          <t>hr/yr</t>
        </is>
      </c>
      <c r="D9" t="inlineStr">
        <is>
          <t>Schedule</t>
        </is>
      </c>
      <c r="E9" t="inlineStr">
        <is>
          <t>INPUT</t>
        </is>
      </c>
      <c r="F9" t="inlineStr">
        <is>
          <t>ltg.hours</t>
        </is>
      </c>
    </row>
    <row r="10">
      <c r="A10" t="inlineStr">
        <is>
          <t>Installed cost</t>
        </is>
      </c>
      <c r="B10" s="63" t="n">
        <v>35000</v>
      </c>
      <c r="C10" t="inlineStr">
        <is>
          <t>$</t>
        </is>
      </c>
      <c r="D10" t="inlineStr">
        <is>
          <t>Project</t>
        </is>
      </c>
      <c r="E10" t="inlineStr">
        <is>
          <t>INPUT</t>
        </is>
      </c>
      <c r="F10" t="inlineStr">
        <is>
          <t>ltg.cost</t>
        </is>
      </c>
    </row>
    <row r="11">
      <c r="B11" s="64" t="n"/>
    </row>
    <row r="12">
      <c r="A12" s="39" t="inlineStr">
        <is>
          <t>CALCULATED OUTPUTS</t>
        </is>
      </c>
      <c r="B12" s="1" t="n"/>
      <c r="C12" s="1" t="n"/>
      <c r="D12" s="1" t="n"/>
      <c r="E12" s="1" t="n"/>
      <c r="F12" s="1" t="n"/>
    </row>
    <row r="13">
      <c r="A13" t="inlineStr">
        <is>
          <t>Baseline lighting kWh</t>
        </is>
      </c>
      <c r="B13" s="65">
        <f>B6*B7/1000*B9</f>
        <v/>
      </c>
      <c r="C13" t="inlineStr">
        <is>
          <t>kWh/yr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ltg.base_kwh</t>
        </is>
      </c>
    </row>
    <row r="14">
      <c r="A14" t="inlineStr">
        <is>
          <t>Proposed lighting kWh</t>
        </is>
      </c>
      <c r="B14" s="65">
        <f>B6*B8/1000*B9</f>
        <v/>
      </c>
      <c r="C14" t="inlineStr">
        <is>
          <t>kWh/yr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ltg.prop_kwh</t>
        </is>
      </c>
    </row>
    <row r="15">
      <c r="A15" t="inlineStr">
        <is>
          <t>Annual kWh saved</t>
        </is>
      </c>
      <c r="B15" s="65">
        <f>B13-B14</f>
        <v/>
      </c>
      <c r="C15" t="inlineStr">
        <is>
          <t>kWh/yr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ltg.saved</t>
        </is>
      </c>
    </row>
    <row r="16">
      <c r="A16" t="inlineStr">
        <is>
          <t>Annual $ saved</t>
        </is>
      </c>
      <c r="B16" s="65">
        <f>B15*Global_Inputs!$B$6</f>
        <v/>
      </c>
      <c r="C16" t="inlineStr">
        <is>
          <t>$/yr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ltg.cost_saved</t>
        </is>
      </c>
    </row>
    <row r="17">
      <c r="A17" t="inlineStr">
        <is>
          <t>Simple payback</t>
        </is>
      </c>
      <c r="B17" s="65">
        <f>IF(B16&gt;0,B10/B16,0)</f>
        <v/>
      </c>
      <c r="C17" t="inlineStr">
        <is>
          <t>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ltg.payback</t>
        </is>
      </c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:F1"/>
    <mergeCell ref="A12:F12"/>
    <mergeCell ref="A5:F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Lighting Scheduling / Occupancy Control</t>
        </is>
      </c>
      <c r="B1" s="1" t="n"/>
      <c r="C1" s="1" t="n"/>
      <c r="D1" s="1" t="n"/>
      <c r="E1" s="1" t="n"/>
      <c r="F1" s="1" t="n"/>
    </row>
    <row r="2">
      <c r="A2" s="11" t="inlineStr">
        <is>
          <t>Reduces operating hours of an existing lighting load.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Connected lighting power</t>
        </is>
      </c>
      <c r="B6" s="62" t="n">
        <v>30</v>
      </c>
      <c r="C6" t="inlineStr">
        <is>
          <t>kW</t>
        </is>
      </c>
      <c r="D6" t="inlineStr">
        <is>
          <t>Survey</t>
        </is>
      </c>
      <c r="E6" t="inlineStr">
        <is>
          <t>INPUT</t>
        </is>
      </c>
      <c r="F6" t="inlineStr">
        <is>
          <t>lctl.kw</t>
        </is>
      </c>
    </row>
    <row r="7">
      <c r="A7" t="inlineStr">
        <is>
          <t>Baseline runtime</t>
        </is>
      </c>
      <c r="B7" s="62" t="n">
        <v>3500</v>
      </c>
      <c r="C7" t="inlineStr">
        <is>
          <t>hr/yr</t>
        </is>
      </c>
      <c r="D7" t="inlineStr">
        <is>
          <t>Schedule</t>
        </is>
      </c>
      <c r="E7" t="inlineStr">
        <is>
          <t>INPUT</t>
        </is>
      </c>
      <c r="F7" t="inlineStr">
        <is>
          <t>lctl.base_hours</t>
        </is>
      </c>
    </row>
    <row r="8">
      <c r="A8" t="inlineStr">
        <is>
          <t>Proposed runtime</t>
        </is>
      </c>
      <c r="B8" s="62" t="n">
        <v>2500</v>
      </c>
      <c r="C8" t="inlineStr">
        <is>
          <t>hr/yr</t>
        </is>
      </c>
      <c r="D8" t="inlineStr">
        <is>
          <t>Occupancy/schedule</t>
        </is>
      </c>
      <c r="E8" t="inlineStr">
        <is>
          <t>INPUT</t>
        </is>
      </c>
      <c r="F8" t="inlineStr">
        <is>
          <t>lctl.prop_hours</t>
        </is>
      </c>
    </row>
    <row r="9">
      <c r="A9" t="inlineStr">
        <is>
          <t>Control realization</t>
        </is>
      </c>
      <c r="B9" s="61" t="n">
        <v>0.9</v>
      </c>
      <c r="C9" t="inlineStr">
        <is>
          <t>fraction</t>
        </is>
      </c>
      <c r="D9" t="inlineStr">
        <is>
          <t>Commissioning</t>
        </is>
      </c>
      <c r="E9" t="inlineStr">
        <is>
          <t>INPUT</t>
        </is>
      </c>
      <c r="F9" t="inlineStr">
        <is>
          <t>lctl.realization</t>
        </is>
      </c>
    </row>
    <row r="10">
      <c r="A10" t="inlineStr">
        <is>
          <t>Installed cost</t>
        </is>
      </c>
      <c r="B10" s="63" t="n">
        <v>18000</v>
      </c>
      <c r="C10" t="inlineStr">
        <is>
          <t>$</t>
        </is>
      </c>
      <c r="D10" t="inlineStr">
        <is>
          <t>Sensors/controls</t>
        </is>
      </c>
      <c r="E10" t="inlineStr">
        <is>
          <t>INPUT</t>
        </is>
      </c>
      <c r="F10" t="inlineStr">
        <is>
          <t>lctl.cost</t>
        </is>
      </c>
    </row>
    <row r="11">
      <c r="B11" s="64" t="n"/>
    </row>
    <row r="12">
      <c r="A12" s="39" t="inlineStr">
        <is>
          <t>CALCULATED OUTPUTS</t>
        </is>
      </c>
      <c r="B12" s="1" t="n"/>
      <c r="C12" s="1" t="n"/>
      <c r="D12" s="1" t="n"/>
      <c r="E12" s="1" t="n"/>
      <c r="F12" s="1" t="n"/>
    </row>
    <row r="13">
      <c r="A13" t="inlineStr">
        <is>
          <t>Baseline kWh</t>
        </is>
      </c>
      <c r="B13" s="65">
        <f>B6*B7</f>
        <v/>
      </c>
      <c r="C13" t="inlineStr">
        <is>
          <t>kWh/yr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lctl.base_kwh</t>
        </is>
      </c>
    </row>
    <row r="14">
      <c r="A14" t="inlineStr">
        <is>
          <t>Proposed kWh</t>
        </is>
      </c>
      <c r="B14" s="65">
        <f>B6*B8</f>
        <v/>
      </c>
      <c r="C14" t="inlineStr">
        <is>
          <t>kWh/yr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lctl.prop_kwh</t>
        </is>
      </c>
    </row>
    <row r="15">
      <c r="A15" t="inlineStr">
        <is>
          <t>Annual kWh saved</t>
        </is>
      </c>
      <c r="B15" s="65">
        <f>(B13-B14)*B9</f>
        <v/>
      </c>
      <c r="C15" t="inlineStr">
        <is>
          <t>kWh/yr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lctl.saved</t>
        </is>
      </c>
    </row>
    <row r="16">
      <c r="A16" t="inlineStr">
        <is>
          <t>Annual $ saved</t>
        </is>
      </c>
      <c r="B16" s="65">
        <f>B15*Global_Inputs!$B$6</f>
        <v/>
      </c>
      <c r="C16" t="inlineStr">
        <is>
          <t>$/yr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lctl.cost_saved</t>
        </is>
      </c>
    </row>
    <row r="17">
      <c r="A17" t="inlineStr">
        <is>
          <t>Simple payback</t>
        </is>
      </c>
      <c r="B17" s="65">
        <f>IF(B16&gt;0,B10/B16,0)</f>
        <v/>
      </c>
      <c r="C17" t="inlineStr">
        <is>
          <t>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lctl.payback</t>
        </is>
      </c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:F1"/>
    <mergeCell ref="A12:F12"/>
    <mergeCell ref="A5:F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Humidifier Runtime / Setpoint Optimization</t>
        </is>
      </c>
      <c r="B1" s="1" t="n"/>
      <c r="C1" s="1" t="n"/>
      <c r="D1" s="1" t="n"/>
      <c r="E1" s="1" t="n"/>
      <c r="F1" s="1" t="n"/>
    </row>
    <row r="2">
      <c r="A2" s="11" t="inlineStr">
        <is>
          <t>Avoided steam humidification energy from reduced humidifier output or runtime.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Avoided steam rate</t>
        </is>
      </c>
      <c r="B6" s="62" t="n">
        <v>40</v>
      </c>
      <c r="C6" t="inlineStr">
        <is>
          <t>lb/hr</t>
        </is>
      </c>
      <c r="D6" t="inlineStr">
        <is>
          <t>Measured/nameplate</t>
        </is>
      </c>
      <c r="E6" t="inlineStr">
        <is>
          <t>INPUT</t>
        </is>
      </c>
      <c r="F6" t="inlineStr">
        <is>
          <t>hum.lbhr</t>
        </is>
      </c>
    </row>
    <row r="7">
      <c r="A7" t="inlineStr">
        <is>
          <t>Avoided runtime</t>
        </is>
      </c>
      <c r="B7" s="62" t="n">
        <v>800</v>
      </c>
      <c r="C7" t="inlineStr">
        <is>
          <t>hr/yr</t>
        </is>
      </c>
      <c r="D7" t="inlineStr">
        <is>
          <t>BAS</t>
        </is>
      </c>
      <c r="E7" t="inlineStr">
        <is>
          <t>INPUT</t>
        </is>
      </c>
      <c r="F7" t="inlineStr">
        <is>
          <t>hum.hours</t>
        </is>
      </c>
    </row>
    <row r="8">
      <c r="A8" t="inlineStr">
        <is>
          <t>Steam generation energy</t>
        </is>
      </c>
      <c r="B8" s="62" t="n">
        <v>1100</v>
      </c>
      <c r="C8" t="inlineStr">
        <is>
          <t>Btu/lb</t>
        </is>
      </c>
      <c r="D8" t="inlineStr">
        <is>
          <t>Approx incl. sensible</t>
        </is>
      </c>
      <c r="E8" t="inlineStr">
        <is>
          <t>INPUT</t>
        </is>
      </c>
      <c r="F8" t="inlineStr">
        <is>
          <t>hum.btulb</t>
        </is>
      </c>
    </row>
    <row r="9">
      <c r="A9" t="inlineStr">
        <is>
          <t>Boiler efficiency</t>
        </is>
      </c>
      <c r="B9" s="61" t="n">
        <v>0.8</v>
      </c>
      <c r="C9" t="inlineStr">
        <is>
          <t>%</t>
        </is>
      </c>
      <c r="D9" t="inlineStr">
        <is>
          <t>Plant</t>
        </is>
      </c>
      <c r="E9" t="inlineStr">
        <is>
          <t>INPUT</t>
        </is>
      </c>
      <c r="F9" t="inlineStr">
        <is>
          <t>hum.eff</t>
        </is>
      </c>
    </row>
    <row r="10">
      <c r="A10" t="inlineStr">
        <is>
          <t>Implementation cost</t>
        </is>
      </c>
      <c r="B10" s="63" t="n">
        <v>5000</v>
      </c>
      <c r="C10" t="inlineStr">
        <is>
          <t>$</t>
        </is>
      </c>
      <c r="D10" t="inlineStr">
        <is>
          <t>Controls/repair</t>
        </is>
      </c>
      <c r="E10" t="inlineStr">
        <is>
          <t>INPUT</t>
        </is>
      </c>
      <c r="F10" t="inlineStr">
        <is>
          <t>hum.cost</t>
        </is>
      </c>
    </row>
    <row r="11">
      <c r="B11" s="64" t="n"/>
    </row>
    <row r="12">
      <c r="A12" s="39" t="inlineStr">
        <is>
          <t>CALCULATED OUTPUTS</t>
        </is>
      </c>
      <c r="B12" s="1" t="n"/>
      <c r="C12" s="1" t="n"/>
      <c r="D12" s="1" t="n"/>
      <c r="E12" s="1" t="n"/>
      <c r="F12" s="1" t="n"/>
    </row>
    <row r="13">
      <c r="A13" t="inlineStr">
        <is>
          <t>Fuel saved</t>
        </is>
      </c>
      <c r="B13" s="65">
        <f>B6*B7*B8/1000000/B9</f>
        <v/>
      </c>
      <c r="C13" t="inlineStr">
        <is>
          <t>MMBtu/yr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hum.mmbtu</t>
        </is>
      </c>
    </row>
    <row r="14">
      <c r="A14" t="inlineStr">
        <is>
          <t>Gas saved</t>
        </is>
      </c>
      <c r="B14" s="65">
        <f>B13*10</f>
        <v/>
      </c>
      <c r="C14" t="inlineStr">
        <is>
          <t>therm/yr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hum.therms</t>
        </is>
      </c>
    </row>
    <row r="15">
      <c r="A15" t="inlineStr">
        <is>
          <t>Annual $ saved</t>
        </is>
      </c>
      <c r="B15" s="65">
        <f>B14*Global_Inputs!$B$9</f>
        <v/>
      </c>
      <c r="C15" t="inlineStr">
        <is>
          <t>$/yr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hum.cost_saved</t>
        </is>
      </c>
    </row>
    <row r="16">
      <c r="A16" t="inlineStr">
        <is>
          <t>Simple payback</t>
        </is>
      </c>
      <c r="B16" s="65">
        <f>IF(B15&gt;0,B10/B15,0)</f>
        <v/>
      </c>
      <c r="C16" t="inlineStr">
        <is>
          <t>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hum.payback</t>
        </is>
      </c>
    </row>
    <row r="17">
      <c r="B17" s="64" t="n"/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:F1"/>
    <mergeCell ref="A12:F12"/>
    <mergeCell ref="A5:F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Steam Leak Repair</t>
        </is>
      </c>
      <c r="B1" s="1" t="n"/>
      <c r="C1" s="1" t="n"/>
      <c r="D1" s="1" t="n"/>
      <c r="E1" s="1" t="n"/>
      <c r="F1" s="1" t="n"/>
    </row>
    <row r="2">
      <c r="A2" s="11" t="inlineStr">
        <is>
          <t>Values avoided steam loss using measured/estimated leak mass flow and steam energy content.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Steam leak rate</t>
        </is>
      </c>
      <c r="B6" s="62" t="n">
        <v>20</v>
      </c>
      <c r="C6" t="inlineStr">
        <is>
          <t>lb/hr</t>
        </is>
      </c>
      <c r="D6" t="inlineStr">
        <is>
          <t>Measured/estimated</t>
        </is>
      </c>
      <c r="E6" t="inlineStr">
        <is>
          <t>INPUT</t>
        </is>
      </c>
      <c r="F6" t="inlineStr">
        <is>
          <t>steam.lbhr</t>
        </is>
      </c>
    </row>
    <row r="7">
      <c r="A7" t="inlineStr">
        <is>
          <t>Leak hours</t>
        </is>
      </c>
      <c r="B7" s="62" t="n">
        <v>8760</v>
      </c>
      <c r="C7" t="inlineStr">
        <is>
          <t>hr/yr</t>
        </is>
      </c>
      <c r="D7" t="inlineStr">
        <is>
          <t>Observed</t>
        </is>
      </c>
      <c r="E7" t="inlineStr">
        <is>
          <t>INPUT</t>
        </is>
      </c>
      <c r="F7" t="inlineStr">
        <is>
          <t>steam.hours</t>
        </is>
      </c>
    </row>
    <row r="8">
      <c r="A8" t="inlineStr">
        <is>
          <t>Steam energy</t>
        </is>
      </c>
      <c r="B8" s="62" t="n">
        <v>1100</v>
      </c>
      <c r="C8" t="inlineStr">
        <is>
          <t>Btu/lb</t>
        </is>
      </c>
      <c r="D8" t="inlineStr">
        <is>
          <t>Pressure-dependent approx</t>
        </is>
      </c>
      <c r="E8" t="inlineStr">
        <is>
          <t>INPUT</t>
        </is>
      </c>
      <c r="F8" t="inlineStr">
        <is>
          <t>steam.btulb</t>
        </is>
      </c>
    </row>
    <row r="9">
      <c r="A9" t="inlineStr">
        <is>
          <t>Boiler efficiency</t>
        </is>
      </c>
      <c r="B9" s="61" t="n">
        <v>0.8</v>
      </c>
      <c r="C9" t="inlineStr">
        <is>
          <t>%</t>
        </is>
      </c>
      <c r="D9" t="inlineStr">
        <is>
          <t>Plant</t>
        </is>
      </c>
      <c r="E9" t="inlineStr">
        <is>
          <t>INPUT</t>
        </is>
      </c>
      <c r="F9" t="inlineStr">
        <is>
          <t>steam.eff</t>
        </is>
      </c>
    </row>
    <row r="10">
      <c r="A10" t="inlineStr">
        <is>
          <t>Repair cost</t>
        </is>
      </c>
      <c r="B10" s="63" t="n">
        <v>8000</v>
      </c>
      <c r="C10" t="inlineStr">
        <is>
          <t>$</t>
        </is>
      </c>
      <c r="D10" t="inlineStr">
        <is>
          <t>Project</t>
        </is>
      </c>
      <c r="E10" t="inlineStr">
        <is>
          <t>INPUT</t>
        </is>
      </c>
      <c r="F10" t="inlineStr">
        <is>
          <t>steam.cost</t>
        </is>
      </c>
    </row>
    <row r="11">
      <c r="B11" s="64" t="n"/>
    </row>
    <row r="12">
      <c r="A12" s="39" t="inlineStr">
        <is>
          <t>CALCULATED OUTPUTS</t>
        </is>
      </c>
      <c r="B12" s="1" t="n"/>
      <c r="C12" s="1" t="n"/>
      <c r="D12" s="1" t="n"/>
      <c r="E12" s="1" t="n"/>
      <c r="F12" s="1" t="n"/>
    </row>
    <row r="13">
      <c r="A13" t="inlineStr">
        <is>
          <t>Fuel saved</t>
        </is>
      </c>
      <c r="B13" s="65">
        <f>B6*B7*B8/1000000/B9</f>
        <v/>
      </c>
      <c r="C13" t="inlineStr">
        <is>
          <t>MMBtu/yr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steam.mmbtu</t>
        </is>
      </c>
    </row>
    <row r="14">
      <c r="A14" t="inlineStr">
        <is>
          <t>Gas saved</t>
        </is>
      </c>
      <c r="B14" s="65">
        <f>B13*10</f>
        <v/>
      </c>
      <c r="C14" t="inlineStr">
        <is>
          <t>therm/yr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steam.therms</t>
        </is>
      </c>
    </row>
    <row r="15">
      <c r="A15" t="inlineStr">
        <is>
          <t>Annual $ saved</t>
        </is>
      </c>
      <c r="B15" s="65">
        <f>B14*Global_Inputs!$B$9</f>
        <v/>
      </c>
      <c r="C15" t="inlineStr">
        <is>
          <t>$/yr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steam.cost_saved</t>
        </is>
      </c>
    </row>
    <row r="16">
      <c r="A16" t="inlineStr">
        <is>
          <t>Simple payback</t>
        </is>
      </c>
      <c r="B16" s="65">
        <f>IF(B15&gt;0,B10/B15,0)</f>
        <v/>
      </c>
      <c r="C16" t="inlineStr">
        <is>
          <t>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steam.payback</t>
        </is>
      </c>
    </row>
    <row r="17">
      <c r="B17" s="64" t="n"/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:F1"/>
    <mergeCell ref="A12:F12"/>
    <mergeCell ref="A5:F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Gas vs Electric Heating Cost Comparison</t>
        </is>
      </c>
      <c r="B1" s="1" t="n"/>
      <c r="C1" s="1" t="n"/>
      <c r="D1" s="1" t="n"/>
      <c r="E1" s="1" t="n"/>
      <c r="F1" s="1" t="n"/>
    </row>
    <row r="2">
      <c r="A2" s="11" t="inlineStr">
        <is>
          <t>Compares annual cost for the same delivered heating load across gas combustion and electric/heat-pump options.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Annual delivered heating load</t>
        </is>
      </c>
      <c r="B6" s="62" t="n">
        <v>5000</v>
      </c>
      <c r="C6" t="inlineStr">
        <is>
          <t>MMBtu/yr</t>
        </is>
      </c>
      <c r="D6" t="inlineStr">
        <is>
          <t>Measured/model</t>
        </is>
      </c>
      <c r="E6" t="inlineStr">
        <is>
          <t>INPUT</t>
        </is>
      </c>
      <c r="F6" t="inlineStr">
        <is>
          <t>fuel.load</t>
        </is>
      </c>
    </row>
    <row r="7">
      <c r="A7" t="inlineStr">
        <is>
          <t>Gas heating efficiency</t>
        </is>
      </c>
      <c r="B7" s="61" t="n">
        <v>0.82</v>
      </c>
      <c r="C7" t="inlineStr">
        <is>
          <t>%</t>
        </is>
      </c>
      <c r="D7" t="inlineStr">
        <is>
          <t>Boiler</t>
        </is>
      </c>
      <c r="E7" t="inlineStr">
        <is>
          <t>INPUT</t>
        </is>
      </c>
      <c r="F7" t="inlineStr">
        <is>
          <t>fuel.gas_eff</t>
        </is>
      </c>
    </row>
    <row r="8">
      <c r="A8" t="inlineStr">
        <is>
          <t>Electric heating COP</t>
        </is>
      </c>
      <c r="B8" s="62" t="n">
        <v>3</v>
      </c>
      <c r="C8" t="inlineStr">
        <is>
          <t>COP</t>
        </is>
      </c>
      <c r="D8" t="inlineStr">
        <is>
          <t>Heat pump or 1.0 resistance</t>
        </is>
      </c>
      <c r="E8" t="inlineStr">
        <is>
          <t>INPUT</t>
        </is>
      </c>
      <c r="F8" t="inlineStr">
        <is>
          <t>fuel.cop</t>
        </is>
      </c>
    </row>
    <row r="9">
      <c r="A9" t="inlineStr">
        <is>
          <t>Gas-system annual O&amp;M</t>
        </is>
      </c>
      <c r="B9" s="63" t="n">
        <v>5000</v>
      </c>
      <c r="C9" t="inlineStr">
        <is>
          <t>$/yr</t>
        </is>
      </c>
      <c r="D9" t="inlineStr">
        <is>
          <t>Project</t>
        </is>
      </c>
      <c r="E9" t="inlineStr">
        <is>
          <t>INPUT</t>
        </is>
      </c>
      <c r="F9" t="inlineStr">
        <is>
          <t>fuel.gas_om</t>
        </is>
      </c>
    </row>
    <row r="10">
      <c r="A10" t="inlineStr">
        <is>
          <t>Electric-system annual O&amp;M</t>
        </is>
      </c>
      <c r="B10" s="63" t="n">
        <v>3000</v>
      </c>
      <c r="C10" t="inlineStr">
        <is>
          <t>$/yr</t>
        </is>
      </c>
      <c r="D10" t="inlineStr">
        <is>
          <t>Project</t>
        </is>
      </c>
      <c r="E10" t="inlineStr">
        <is>
          <t>INPUT</t>
        </is>
      </c>
      <c r="F10" t="inlineStr">
        <is>
          <t>fuel.elec_om</t>
        </is>
      </c>
    </row>
    <row r="11">
      <c r="B11" s="64" t="n"/>
    </row>
    <row r="12">
      <c r="A12" s="39" t="inlineStr">
        <is>
          <t>CALCULATED OUTPUTS</t>
        </is>
      </c>
      <c r="B12" s="1" t="n"/>
      <c r="C12" s="1" t="n"/>
      <c r="D12" s="1" t="n"/>
      <c r="E12" s="1" t="n"/>
      <c r="F12" s="1" t="n"/>
    </row>
    <row r="13">
      <c r="A13" t="inlineStr">
        <is>
          <t>Gas annual cost</t>
        </is>
      </c>
      <c r="B13" s="65">
        <f>B6*10/B7*Global_Inputs!$B$9+B9</f>
        <v/>
      </c>
      <c r="C13" t="inlineStr">
        <is>
          <t>$/yr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fuel.gas_cost</t>
        </is>
      </c>
    </row>
    <row r="14">
      <c r="A14" t="inlineStr">
        <is>
          <t>Electric annual cost</t>
        </is>
      </c>
      <c r="B14" s="65">
        <f>B6*293.071/B8*Global_Inputs!$B$6+B10</f>
        <v/>
      </c>
      <c r="C14" t="inlineStr">
        <is>
          <t>$/yr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fuel.elec_cost</t>
        </is>
      </c>
    </row>
    <row r="15">
      <c r="A15" t="inlineStr">
        <is>
          <t>Electric minus gas cost</t>
        </is>
      </c>
      <c r="B15" s="65">
        <f>B14-B13</f>
        <v/>
      </c>
      <c r="C15" t="inlineStr">
        <is>
          <t>$/yr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fuel.delta</t>
        </is>
      </c>
    </row>
    <row r="16">
      <c r="B16" s="64" t="n"/>
    </row>
    <row r="17">
      <c r="B17" s="64" t="n"/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:F1"/>
    <mergeCell ref="A12:F12"/>
    <mergeCell ref="A5:F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HVAC Occupancy Sensor / Setback Control</t>
        </is>
      </c>
      <c r="B1" s="1" t="n"/>
      <c r="C1" s="1" t="n"/>
      <c r="D1" s="1" t="n"/>
      <c r="E1" s="1" t="n"/>
      <c r="F1" s="1" t="n"/>
    </row>
    <row r="2">
      <c r="A2" s="11" t="inlineStr">
        <is>
          <t>Reduces fan and conditioning runtime in intermittently occupied zones/RTUs.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Fan power</t>
        </is>
      </c>
      <c r="B6" s="62" t="n">
        <v>3</v>
      </c>
      <c r="C6" t="inlineStr">
        <is>
          <t>kW</t>
        </is>
      </c>
      <c r="D6" t="inlineStr">
        <is>
          <t>Measured</t>
        </is>
      </c>
      <c r="E6" t="inlineStr">
        <is>
          <t>INPUT</t>
        </is>
      </c>
      <c r="F6" t="inlineStr">
        <is>
          <t>occ.fan_kw</t>
        </is>
      </c>
    </row>
    <row r="7">
      <c r="A7" t="inlineStr">
        <is>
          <t>Avoided fan hours</t>
        </is>
      </c>
      <c r="B7" s="62" t="n">
        <v>900</v>
      </c>
      <c r="C7" t="inlineStr">
        <is>
          <t>hr/yr</t>
        </is>
      </c>
      <c r="D7" t="inlineStr">
        <is>
          <t>Occupancy evidence</t>
        </is>
      </c>
      <c r="E7" t="inlineStr">
        <is>
          <t>INPUT</t>
        </is>
      </c>
      <c r="F7" t="inlineStr">
        <is>
          <t>occ.fan_hours</t>
        </is>
      </c>
    </row>
    <row r="8">
      <c r="A8" t="inlineStr">
        <is>
          <t>Avoided cooling kWh allowance</t>
        </is>
      </c>
      <c r="B8" s="62" t="n">
        <v>2500</v>
      </c>
      <c r="C8" t="inlineStr">
        <is>
          <t>kWh/yr</t>
        </is>
      </c>
      <c r="D8" t="inlineStr">
        <is>
          <t>Calibrated/optional</t>
        </is>
      </c>
      <c r="E8" t="inlineStr">
        <is>
          <t>INPUT</t>
        </is>
      </c>
      <c r="F8" t="inlineStr">
        <is>
          <t>occ.cool_kwh</t>
        </is>
      </c>
    </row>
    <row r="9">
      <c r="A9" t="inlineStr">
        <is>
          <t>Avoided heating therm allowance</t>
        </is>
      </c>
      <c r="B9" s="62" t="n">
        <v>150</v>
      </c>
      <c r="C9" t="inlineStr">
        <is>
          <t>therm/yr</t>
        </is>
      </c>
      <c r="D9" t="inlineStr">
        <is>
          <t>Calibrated/optional</t>
        </is>
      </c>
      <c r="E9" t="inlineStr">
        <is>
          <t>INPUT</t>
        </is>
      </c>
      <c r="F9" t="inlineStr">
        <is>
          <t>occ.heat_therm</t>
        </is>
      </c>
    </row>
    <row r="10">
      <c r="A10" t="inlineStr">
        <is>
          <t>Installed cost</t>
        </is>
      </c>
      <c r="B10" s="63" t="n">
        <v>8000</v>
      </c>
      <c r="C10" t="inlineStr">
        <is>
          <t>$</t>
        </is>
      </c>
      <c r="D10" t="inlineStr">
        <is>
          <t>Sensors/controls</t>
        </is>
      </c>
      <c r="E10" t="inlineStr">
        <is>
          <t>INPUT</t>
        </is>
      </c>
      <c r="F10" t="inlineStr">
        <is>
          <t>occ.cost</t>
        </is>
      </c>
    </row>
    <row r="11">
      <c r="B11" s="64" t="n"/>
    </row>
    <row r="12">
      <c r="A12" s="39" t="inlineStr">
        <is>
          <t>CALCULATED OUTPUTS</t>
        </is>
      </c>
      <c r="B12" s="1" t="n"/>
      <c r="C12" s="1" t="n"/>
      <c r="D12" s="1" t="n"/>
      <c r="E12" s="1" t="n"/>
      <c r="F12" s="1" t="n"/>
    </row>
    <row r="13">
      <c r="A13" t="inlineStr">
        <is>
          <t>Fan kWh saved</t>
        </is>
      </c>
      <c r="B13" s="65">
        <f>B6*B7</f>
        <v/>
      </c>
      <c r="C13" t="inlineStr">
        <is>
          <t>kWh/yr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occ.fan_kwh</t>
        </is>
      </c>
    </row>
    <row r="14">
      <c r="A14" t="inlineStr">
        <is>
          <t>Annual $ saved</t>
        </is>
      </c>
      <c r="B14" s="65">
        <f>(B13+B8)*Global_Inputs!$B$6+B9*Global_Inputs!$B$9</f>
        <v/>
      </c>
      <c r="C14" t="inlineStr">
        <is>
          <t>$/yr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occ.cost_saved</t>
        </is>
      </c>
    </row>
    <row r="15">
      <c r="A15" t="inlineStr">
        <is>
          <t>Simple payback</t>
        </is>
      </c>
      <c r="B15" s="65">
        <f>IF(B14&gt;0,B10/B14,0)</f>
        <v/>
      </c>
      <c r="C15" t="inlineStr">
        <is>
          <t>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occ.payback</t>
        </is>
      </c>
    </row>
    <row r="16">
      <c r="B16" s="64" t="n"/>
    </row>
    <row r="17">
      <c r="B17" s="64" t="n"/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:F1"/>
    <mergeCell ref="A12:F12"/>
    <mergeCell ref="A5:F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Return Fan Pressure / Fan Synchronization</t>
        </is>
      </c>
      <c r="B1" s="1" t="n"/>
      <c r="C1" s="1" t="n"/>
      <c r="D1" s="1" t="n"/>
      <c r="E1" s="1" t="n"/>
      <c r="F1" s="1" t="n"/>
    </row>
    <row r="2">
      <c r="A2" s="11" t="inlineStr">
        <is>
          <t>Reduces return-fan power by lowering unnecessary pressure/speed while maintaining building pressure.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Return fan design power</t>
        </is>
      </c>
      <c r="B6" s="62" t="n">
        <v>25</v>
      </c>
      <c r="C6" t="inlineStr">
        <is>
          <t>kW</t>
        </is>
      </c>
      <c r="D6" t="inlineStr">
        <is>
          <t>Measured/design</t>
        </is>
      </c>
      <c r="E6" t="inlineStr">
        <is>
          <t>INPUT</t>
        </is>
      </c>
      <c r="F6" t="inlineStr">
        <is>
          <t>rfan.kw</t>
        </is>
      </c>
    </row>
    <row r="7">
      <c r="A7" t="inlineStr">
        <is>
          <t>Annual runtime</t>
        </is>
      </c>
      <c r="B7" s="62" t="n">
        <v>3500</v>
      </c>
      <c r="C7" t="inlineStr">
        <is>
          <t>hr/yr</t>
        </is>
      </c>
      <c r="D7" t="inlineStr">
        <is>
          <t>BAS</t>
        </is>
      </c>
      <c r="E7" t="inlineStr">
        <is>
          <t>INPUT</t>
        </is>
      </c>
      <c r="F7" t="inlineStr">
        <is>
          <t>rfan.hours</t>
        </is>
      </c>
    </row>
    <row r="8">
      <c r="A8" t="inlineStr">
        <is>
          <t>Baseline speed fraction</t>
        </is>
      </c>
      <c r="B8" s="61" t="n">
        <v>0.8</v>
      </c>
      <c r="C8" t="inlineStr">
        <is>
          <t>fraction</t>
        </is>
      </c>
      <c r="D8" t="inlineStr">
        <is>
          <t>Trend</t>
        </is>
      </c>
      <c r="E8" t="inlineStr">
        <is>
          <t>INPUT</t>
        </is>
      </c>
      <c r="F8" t="inlineStr">
        <is>
          <t>rfan.base_speed</t>
        </is>
      </c>
    </row>
    <row r="9">
      <c r="A9" t="inlineStr">
        <is>
          <t>Proposed speed fraction</t>
        </is>
      </c>
      <c r="B9" s="61" t="n">
        <v>0.68</v>
      </c>
      <c r="C9" t="inlineStr">
        <is>
          <t>fraction</t>
        </is>
      </c>
      <c r="D9" t="inlineStr">
        <is>
          <t>Synced/pressure reset</t>
        </is>
      </c>
      <c r="E9" t="inlineStr">
        <is>
          <t>INPUT</t>
        </is>
      </c>
      <c r="F9" t="inlineStr">
        <is>
          <t>rfan.prop_speed</t>
        </is>
      </c>
    </row>
    <row r="10">
      <c r="A10" t="inlineStr">
        <is>
          <t>Implementation cost</t>
        </is>
      </c>
      <c r="B10" s="63" t="n">
        <v>6000</v>
      </c>
      <c r="C10" t="inlineStr">
        <is>
          <t>$</t>
        </is>
      </c>
      <c r="D10" t="inlineStr">
        <is>
          <t>Controls</t>
        </is>
      </c>
      <c r="E10" t="inlineStr">
        <is>
          <t>INPUT</t>
        </is>
      </c>
      <c r="F10" t="inlineStr">
        <is>
          <t>rfan.cost</t>
        </is>
      </c>
    </row>
    <row r="11">
      <c r="B11" s="64" t="n"/>
    </row>
    <row r="12">
      <c r="A12" s="39" t="inlineStr">
        <is>
          <t>CALCULATED OUTPUTS</t>
        </is>
      </c>
      <c r="B12" s="1" t="n"/>
      <c r="C12" s="1" t="n"/>
      <c r="D12" s="1" t="n"/>
      <c r="E12" s="1" t="n"/>
      <c r="F12" s="1" t="n"/>
    </row>
    <row r="13">
      <c r="A13" t="inlineStr">
        <is>
          <t>Baseline kWh</t>
        </is>
      </c>
      <c r="B13" s="65">
        <f>B6*(B8^3)*B7</f>
        <v/>
      </c>
      <c r="C13" t="inlineStr">
        <is>
          <t>kWh/yr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rfan.base_kwh</t>
        </is>
      </c>
    </row>
    <row r="14">
      <c r="A14" t="inlineStr">
        <is>
          <t>Proposed kWh</t>
        </is>
      </c>
      <c r="B14" s="65">
        <f>B6*(B9^3)*B7</f>
        <v/>
      </c>
      <c r="C14" t="inlineStr">
        <is>
          <t>kWh/yr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rfan.prop_kwh</t>
        </is>
      </c>
    </row>
    <row r="15">
      <c r="A15" t="inlineStr">
        <is>
          <t>Annual kWh saved</t>
        </is>
      </c>
      <c r="B15" s="65">
        <f>B13-B14</f>
        <v/>
      </c>
      <c r="C15" t="inlineStr">
        <is>
          <t>kWh/yr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rfan.saved</t>
        </is>
      </c>
    </row>
    <row r="16">
      <c r="A16" t="inlineStr">
        <is>
          <t>Annual $ saved</t>
        </is>
      </c>
      <c r="B16" s="65">
        <f>B15*Global_Inputs!$B$6</f>
        <v/>
      </c>
      <c r="C16" t="inlineStr">
        <is>
          <t>$/yr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rfan.cost_saved</t>
        </is>
      </c>
    </row>
    <row r="17">
      <c r="A17" t="inlineStr">
        <is>
          <t>Simple payback</t>
        </is>
      </c>
      <c r="B17" s="65">
        <f>IF(B16&gt;0,B10/B16,0)</f>
        <v/>
      </c>
      <c r="C17" t="inlineStr">
        <is>
          <t>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rfan.payback</t>
        </is>
      </c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:F1"/>
    <mergeCell ref="A12:F12"/>
    <mergeCell ref="A5:F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Unit-Heater / Cabinet-Heater Fan Control</t>
        </is>
      </c>
      <c r="B1" s="1" t="n"/>
      <c r="C1" s="1" t="n"/>
      <c r="D1" s="1" t="n"/>
      <c r="E1" s="1" t="n"/>
      <c r="F1" s="1" t="n"/>
    </row>
    <row r="2">
      <c r="A2" s="11" t="inlineStr">
        <is>
          <t>Turns small heating-unit fans off when heat is not required.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Fan power per unit</t>
        </is>
      </c>
      <c r="B6" s="62" t="n">
        <v>0.2</v>
      </c>
      <c r="C6" t="inlineStr">
        <is>
          <t>kW</t>
        </is>
      </c>
      <c r="D6" t="inlineStr">
        <is>
          <t>Measured/nameplate</t>
        </is>
      </c>
      <c r="E6" t="inlineStr">
        <is>
          <t>INPUT</t>
        </is>
      </c>
      <c r="F6" t="inlineStr">
        <is>
          <t>uh.kw</t>
        </is>
      </c>
    </row>
    <row r="7">
      <c r="A7" t="inlineStr">
        <is>
          <t>Unit count</t>
        </is>
      </c>
      <c r="B7" s="62" t="n">
        <v>30</v>
      </c>
      <c r="C7" t="inlineStr">
        <is>
          <t>count</t>
        </is>
      </c>
      <c r="D7" t="inlineStr">
        <is>
          <t>Survey</t>
        </is>
      </c>
      <c r="E7" t="inlineStr">
        <is>
          <t>INPUT</t>
        </is>
      </c>
      <c r="F7" t="inlineStr">
        <is>
          <t>uh.count</t>
        </is>
      </c>
    </row>
    <row r="8">
      <c r="A8" t="inlineStr">
        <is>
          <t>Avoided runtime</t>
        </is>
      </c>
      <c r="B8" s="62" t="n">
        <v>2500</v>
      </c>
      <c r="C8" t="inlineStr">
        <is>
          <t>hr/yr</t>
        </is>
      </c>
      <c r="D8" t="inlineStr">
        <is>
          <t>Schedule/control</t>
        </is>
      </c>
      <c r="E8" t="inlineStr">
        <is>
          <t>INPUT</t>
        </is>
      </c>
      <c r="F8" t="inlineStr">
        <is>
          <t>uh.hours</t>
        </is>
      </c>
    </row>
    <row r="9">
      <c r="A9" t="inlineStr">
        <is>
          <t>Implementation cost</t>
        </is>
      </c>
      <c r="B9" s="63" t="n">
        <v>4500</v>
      </c>
      <c r="C9" t="inlineStr">
        <is>
          <t>$</t>
        </is>
      </c>
      <c r="D9" t="inlineStr">
        <is>
          <t>Controls</t>
        </is>
      </c>
      <c r="E9" t="inlineStr">
        <is>
          <t>INPUT</t>
        </is>
      </c>
      <c r="F9" t="inlineStr">
        <is>
          <t>uh.cost</t>
        </is>
      </c>
    </row>
    <row r="10">
      <c r="B10" s="64" t="n"/>
    </row>
    <row r="11">
      <c r="A11" s="39" t="inlineStr">
        <is>
          <t>CALCULATED OUTPUTS</t>
        </is>
      </c>
      <c r="B11" s="1" t="n"/>
      <c r="C11" s="1" t="n"/>
      <c r="D11" s="1" t="n"/>
      <c r="E11" s="1" t="n"/>
      <c r="F11" s="1" t="n"/>
    </row>
    <row r="12">
      <c r="A12" t="inlineStr">
        <is>
          <t>Annual kWh saved</t>
        </is>
      </c>
      <c r="B12" s="65">
        <f>B6*B7*B8</f>
        <v/>
      </c>
      <c r="C12" t="inlineStr">
        <is>
          <t>kWh/yr</t>
        </is>
      </c>
      <c r="D12" t="inlineStr">
        <is>
          <t>Visible Excel formula</t>
        </is>
      </c>
      <c r="E12" t="inlineStr">
        <is>
          <t>OUTPUT</t>
        </is>
      </c>
      <c r="F12" t="inlineStr">
        <is>
          <t>uh.kwh</t>
        </is>
      </c>
    </row>
    <row r="13">
      <c r="A13" t="inlineStr">
        <is>
          <t>Annual $ saved</t>
        </is>
      </c>
      <c r="B13" s="65">
        <f>B12*Global_Inputs!$B$6</f>
        <v/>
      </c>
      <c r="C13" t="inlineStr">
        <is>
          <t>$/yr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uh.cost_saved</t>
        </is>
      </c>
    </row>
    <row r="14">
      <c r="A14" t="inlineStr">
        <is>
          <t>Simple payback</t>
        </is>
      </c>
      <c r="B14" s="65">
        <f>IF(B13&gt;0,B9/B13,0)</f>
        <v/>
      </c>
      <c r="C14" t="inlineStr">
        <is>
          <t>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uh.payback</t>
        </is>
      </c>
    </row>
    <row r="15">
      <c r="B15" s="64" t="n"/>
    </row>
    <row r="16">
      <c r="B16" s="64" t="n"/>
    </row>
    <row r="17">
      <c r="B17" s="64" t="n"/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1:F11"/>
    <mergeCell ref="A1:F1"/>
    <mergeCell ref="A5:F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Water-Source Heat-Pump Cooling Reduction</t>
        </is>
      </c>
      <c r="B1" s="1" t="n"/>
      <c r="C1" s="1" t="n"/>
      <c r="D1" s="1" t="n"/>
      <c r="E1" s="1" t="n"/>
      <c r="F1" s="1" t="n"/>
    </row>
    <row r="2">
      <c r="A2" s="11" t="inlineStr">
        <is>
          <t>Screens avoidable simultaneous or unnecessary cooling using measured compressor kW and hours avoided.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Aggregate compressor power</t>
        </is>
      </c>
      <c r="B6" s="62" t="n">
        <v>40</v>
      </c>
      <c r="C6" t="inlineStr">
        <is>
          <t>kW</t>
        </is>
      </c>
      <c r="D6" t="inlineStr">
        <is>
          <t>Measured</t>
        </is>
      </c>
      <c r="E6" t="inlineStr">
        <is>
          <t>INPUT</t>
        </is>
      </c>
      <c r="F6" t="inlineStr">
        <is>
          <t>whp.kw</t>
        </is>
      </c>
    </row>
    <row r="7">
      <c r="A7" t="inlineStr">
        <is>
          <t>Avoided cooling runtime</t>
        </is>
      </c>
      <c r="B7" s="62" t="n">
        <v>300</v>
      </c>
      <c r="C7" t="inlineStr">
        <is>
          <t>hr/yr</t>
        </is>
      </c>
      <c r="D7" t="inlineStr">
        <is>
          <t>BAS</t>
        </is>
      </c>
      <c r="E7" t="inlineStr">
        <is>
          <t>INPUT</t>
        </is>
      </c>
      <c r="F7" t="inlineStr">
        <is>
          <t>whp.hours</t>
        </is>
      </c>
    </row>
    <row r="8">
      <c r="A8" t="inlineStr">
        <is>
          <t>Realization factor</t>
        </is>
      </c>
      <c r="B8" s="61" t="n">
        <v>0.85</v>
      </c>
      <c r="C8" t="inlineStr">
        <is>
          <t>fraction</t>
        </is>
      </c>
      <c r="D8" t="inlineStr">
        <is>
          <t>Controls</t>
        </is>
      </c>
      <c r="E8" t="inlineStr">
        <is>
          <t>INPUT</t>
        </is>
      </c>
      <c r="F8" t="inlineStr">
        <is>
          <t>whp.realization</t>
        </is>
      </c>
    </row>
    <row r="9">
      <c r="A9" t="inlineStr">
        <is>
          <t>Implementation cost</t>
        </is>
      </c>
      <c r="B9" s="63" t="n">
        <v>6000</v>
      </c>
      <c r="C9" t="inlineStr">
        <is>
          <t>$</t>
        </is>
      </c>
      <c r="D9" t="inlineStr">
        <is>
          <t>Controls</t>
        </is>
      </c>
      <c r="E9" t="inlineStr">
        <is>
          <t>INPUT</t>
        </is>
      </c>
      <c r="F9" t="inlineStr">
        <is>
          <t>whp.cost</t>
        </is>
      </c>
    </row>
    <row r="10">
      <c r="B10" s="64" t="n"/>
    </row>
    <row r="11">
      <c r="A11" s="39" t="inlineStr">
        <is>
          <t>CALCULATED OUTPUTS</t>
        </is>
      </c>
      <c r="B11" s="1" t="n"/>
      <c r="C11" s="1" t="n"/>
      <c r="D11" s="1" t="n"/>
      <c r="E11" s="1" t="n"/>
      <c r="F11" s="1" t="n"/>
    </row>
    <row r="12">
      <c r="A12" t="inlineStr">
        <is>
          <t>Cooling kWh saved</t>
        </is>
      </c>
      <c r="B12" s="65">
        <f>B6*B7*B8</f>
        <v/>
      </c>
      <c r="C12" t="inlineStr">
        <is>
          <t>kWh/yr</t>
        </is>
      </c>
      <c r="D12" t="inlineStr">
        <is>
          <t>Visible Excel formula</t>
        </is>
      </c>
      <c r="E12" t="inlineStr">
        <is>
          <t>OUTPUT</t>
        </is>
      </c>
      <c r="F12" t="inlineStr">
        <is>
          <t>whp.kwh</t>
        </is>
      </c>
    </row>
    <row r="13">
      <c r="A13" t="inlineStr">
        <is>
          <t>Annual $ saved</t>
        </is>
      </c>
      <c r="B13" s="65">
        <f>B12*Global_Inputs!$B$6</f>
        <v/>
      </c>
      <c r="C13" t="inlineStr">
        <is>
          <t>$/yr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whp.cost_saved</t>
        </is>
      </c>
    </row>
    <row r="14">
      <c r="A14" t="inlineStr">
        <is>
          <t>Simple payback</t>
        </is>
      </c>
      <c r="B14" s="65">
        <f>IF(B13&gt;0,B9/B13,0)</f>
        <v/>
      </c>
      <c r="C14" t="inlineStr">
        <is>
          <t>yr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whp.payback</t>
        </is>
      </c>
    </row>
    <row r="15">
      <c r="B15" s="64" t="n"/>
    </row>
    <row r="16">
      <c r="B16" s="64" t="n"/>
    </row>
    <row r="17">
      <c r="B17" s="64" t="n"/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1:F11"/>
    <mergeCell ref="A1:F1"/>
    <mergeCell ref="A5:F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cols>
    <col width="38" customWidth="1" min="1" max="1"/>
    <col width="18" customWidth="1" min="2" max="2"/>
    <col width="16" customWidth="1" min="3" max="3"/>
    <col width="46" customWidth="1" min="4" max="4"/>
    <col width="12" customWidth="1" min="5" max="5"/>
    <col width="34" customWidth="1" min="6" max="6"/>
  </cols>
  <sheetData>
    <row r="1">
      <c r="A1" s="35" t="inlineStr">
        <is>
          <t>ASHRAE-Style HVAC Capacity Screening</t>
        </is>
      </c>
      <c r="B1" s="1" t="n"/>
      <c r="C1" s="1" t="n"/>
      <c r="D1" s="1" t="n"/>
      <c r="E1" s="1" t="n"/>
      <c r="F1" s="1" t="n"/>
    </row>
    <row r="2">
      <c r="A2" s="11" t="inlineStr">
        <is>
          <t>Rule-of-thumb screening only: estimates cooling tons, supply airflow and fan horsepower from floor area.</t>
        </is>
      </c>
      <c r="B2" s="1" t="n"/>
      <c r="C2" s="1" t="n"/>
      <c r="D2" s="1" t="n"/>
      <c r="E2" s="1" t="n"/>
      <c r="F2" s="1" t="n"/>
    </row>
    <row r="4">
      <c r="A4" s="16" t="inlineStr">
        <is>
          <t>Input / Output</t>
        </is>
      </c>
      <c r="B4" s="16" t="inlineStr">
        <is>
          <t>Value</t>
        </is>
      </c>
      <c r="C4" s="16" t="inlineStr">
        <is>
          <t>Units</t>
        </is>
      </c>
      <c r="D4" s="16" t="inlineStr">
        <is>
          <t>Basis / Formula</t>
        </is>
      </c>
      <c r="E4" s="16" t="inlineStr">
        <is>
          <t>Type</t>
        </is>
      </c>
      <c r="F4" s="16" t="inlineStr">
        <is>
          <t>API Key</t>
        </is>
      </c>
    </row>
    <row r="5">
      <c r="A5" s="39" t="inlineStr">
        <is>
          <t>INPUTS</t>
        </is>
      </c>
      <c r="B5" s="1" t="n"/>
      <c r="C5" s="1" t="n"/>
      <c r="D5" s="1" t="n"/>
      <c r="E5" s="1" t="n"/>
      <c r="F5" s="1" t="n"/>
    </row>
    <row r="6">
      <c r="A6" t="inlineStr">
        <is>
          <t>Floor area</t>
        </is>
      </c>
      <c r="B6" s="62" t="n">
        <v>100000</v>
      </c>
      <c r="C6" t="inlineStr">
        <is>
          <t>ft²</t>
        </is>
      </c>
      <c r="D6" t="inlineStr">
        <is>
          <t>Project</t>
        </is>
      </c>
      <c r="E6" t="inlineStr">
        <is>
          <t>INPUT</t>
        </is>
      </c>
      <c r="F6" t="inlineStr">
        <is>
          <t>cap.area</t>
        </is>
      </c>
    </row>
    <row r="7">
      <c r="A7" t="inlineStr">
        <is>
          <t>Square feet per cooling ton</t>
        </is>
      </c>
      <c r="B7" s="62" t="n">
        <v>300</v>
      </c>
      <c r="C7" t="inlineStr">
        <is>
          <t>ft²/ton</t>
        </is>
      </c>
      <c r="D7" t="inlineStr">
        <is>
          <t>Climate/building dependent</t>
        </is>
      </c>
      <c r="E7" t="inlineStr">
        <is>
          <t>INPUT</t>
        </is>
      </c>
      <c r="F7" t="inlineStr">
        <is>
          <t>cap.sf_per_ton</t>
        </is>
      </c>
    </row>
    <row r="8">
      <c r="A8" t="inlineStr">
        <is>
          <t>Supply airflow intensity</t>
        </is>
      </c>
      <c r="B8" s="62" t="n">
        <v>1.25</v>
      </c>
      <c r="C8" t="inlineStr">
        <is>
          <t>cfm/ft²</t>
        </is>
      </c>
      <c r="D8" t="inlineStr">
        <is>
          <t>Building dependent</t>
        </is>
      </c>
      <c r="E8" t="inlineStr">
        <is>
          <t>INPUT</t>
        </is>
      </c>
      <c r="F8" t="inlineStr">
        <is>
          <t>cap.cfm_sf</t>
        </is>
      </c>
    </row>
    <row r="9">
      <c r="A9" t="inlineStr">
        <is>
          <t>Fan watts per cfm</t>
        </is>
      </c>
      <c r="B9" s="62" t="n">
        <v>0.9</v>
      </c>
      <c r="C9" t="inlineStr">
        <is>
          <t>W/cfm</t>
        </is>
      </c>
      <c r="D9" t="inlineStr">
        <is>
          <t>Screening</t>
        </is>
      </c>
      <c r="E9" t="inlineStr">
        <is>
          <t>INPUT</t>
        </is>
      </c>
      <c r="F9" t="inlineStr">
        <is>
          <t>cap.w_cfm</t>
        </is>
      </c>
    </row>
    <row r="10">
      <c r="B10" s="64" t="n"/>
    </row>
    <row r="11">
      <c r="A11" s="39" t="inlineStr">
        <is>
          <t>CALCULATED OUTPUTS</t>
        </is>
      </c>
      <c r="B11" s="1" t="n"/>
      <c r="C11" s="1" t="n"/>
      <c r="D11" s="1" t="n"/>
      <c r="E11" s="1" t="n"/>
      <c r="F11" s="1" t="n"/>
    </row>
    <row r="12">
      <c r="A12" t="inlineStr">
        <is>
          <t>Estimated cooling capacity</t>
        </is>
      </c>
      <c r="B12" s="65">
        <f>B6/B7</f>
        <v/>
      </c>
      <c r="C12" t="inlineStr">
        <is>
          <t>tons</t>
        </is>
      </c>
      <c r="D12" t="inlineStr">
        <is>
          <t>Visible Excel formula</t>
        </is>
      </c>
      <c r="E12" t="inlineStr">
        <is>
          <t>OUTPUT</t>
        </is>
      </c>
      <c r="F12" t="inlineStr">
        <is>
          <t>cap.tons</t>
        </is>
      </c>
    </row>
    <row r="13">
      <c r="A13" t="inlineStr">
        <is>
          <t>Estimated supply airflow</t>
        </is>
      </c>
      <c r="B13" s="65">
        <f>B6*B8</f>
        <v/>
      </c>
      <c r="C13" t="inlineStr">
        <is>
          <t>cfm</t>
        </is>
      </c>
      <c r="D13" t="inlineStr">
        <is>
          <t>Visible Excel formula</t>
        </is>
      </c>
      <c r="E13" t="inlineStr">
        <is>
          <t>OUTPUT</t>
        </is>
      </c>
      <c r="F13" t="inlineStr">
        <is>
          <t>cap.cfm</t>
        </is>
      </c>
    </row>
    <row r="14">
      <c r="A14" t="inlineStr">
        <is>
          <t>Estimated fan input power</t>
        </is>
      </c>
      <c r="B14" s="65">
        <f>B13*B9/1000</f>
        <v/>
      </c>
      <c r="C14" t="inlineStr">
        <is>
          <t>kW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cap.fan_kw</t>
        </is>
      </c>
    </row>
    <row r="15">
      <c r="A15" t="inlineStr">
        <is>
          <t>Estimated fan horsepower</t>
        </is>
      </c>
      <c r="B15" s="65">
        <f>B14/0.746</f>
        <v/>
      </c>
      <c r="C15" t="inlineStr">
        <is>
          <t>hp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cap.fan_hp</t>
        </is>
      </c>
    </row>
    <row r="16">
      <c r="B16" s="64" t="n"/>
    </row>
    <row r="17">
      <c r="B17" s="64" t="n"/>
    </row>
    <row r="18">
      <c r="B18" s="64" t="n"/>
    </row>
    <row r="19">
      <c r="B19" s="64" t="n"/>
    </row>
    <row r="20">
      <c r="B20" s="64" t="n"/>
    </row>
    <row r="21">
      <c r="B21" s="64" t="n"/>
    </row>
    <row r="22">
      <c r="B22" s="64" t="n"/>
    </row>
    <row r="23">
      <c r="B23" s="64" t="n"/>
    </row>
    <row r="24">
      <c r="B24" s="64" t="n"/>
    </row>
    <row r="25">
      <c r="B25" s="64" t="n"/>
    </row>
    <row r="26">
      <c r="B26" s="64" t="n"/>
    </row>
    <row r="27">
      <c r="B27" s="64" t="n"/>
    </row>
    <row r="28">
      <c r="B28" s="64" t="n"/>
    </row>
    <row r="29">
      <c r="B29" s="64" t="n"/>
    </row>
    <row r="30">
      <c r="B30" s="64" t="n"/>
    </row>
    <row r="31">
      <c r="B31" s="64" t="n"/>
    </row>
    <row r="32">
      <c r="B32" s="64" t="n"/>
    </row>
    <row r="33">
      <c r="B33" s="64" t="n"/>
    </row>
    <row r="34">
      <c r="B34" s="64" t="n"/>
    </row>
    <row r="35">
      <c r="B35" s="64" t="n"/>
    </row>
    <row r="36">
      <c r="B36" s="64" t="n"/>
    </row>
    <row r="37">
      <c r="B37" s="64" t="n"/>
    </row>
    <row r="38">
      <c r="B38" s="64" t="n"/>
    </row>
    <row r="39">
      <c r="B39" s="64" t="n"/>
    </row>
    <row r="40">
      <c r="B40" s="64" t="n"/>
    </row>
    <row r="41">
      <c r="B41" s="64" t="n"/>
    </row>
    <row r="42">
      <c r="B42" s="64" t="n"/>
    </row>
    <row r="43">
      <c r="B43" s="64" t="n"/>
    </row>
    <row r="44">
      <c r="B44" s="64" t="n"/>
    </row>
    <row r="45">
      <c r="B45" s="64" t="n"/>
    </row>
    <row r="46">
      <c r="B46" s="64" t="n"/>
    </row>
    <row r="47">
      <c r="B47" s="64" t="n"/>
    </row>
    <row r="48">
      <c r="B48" s="64" t="n"/>
    </row>
    <row r="49">
      <c r="B49" s="64" t="n"/>
    </row>
    <row r="50">
      <c r="B50" s="64" t="n"/>
    </row>
    <row r="51">
      <c r="B51" s="64" t="n"/>
    </row>
    <row r="52">
      <c r="B52" s="64" t="n"/>
    </row>
    <row r="53">
      <c r="B53" s="64" t="n"/>
    </row>
    <row r="54">
      <c r="B54" s="64" t="n"/>
    </row>
    <row r="55">
      <c r="B55" s="64" t="n"/>
    </row>
    <row r="56">
      <c r="B56" s="64" t="n"/>
    </row>
    <row r="57">
      <c r="B57" s="64" t="n"/>
    </row>
    <row r="58">
      <c r="B58" s="64" t="n"/>
    </row>
    <row r="59">
      <c r="B59" s="64" t="n"/>
    </row>
    <row r="60">
      <c r="B60" s="64" t="n"/>
    </row>
    <row r="61">
      <c r="B61" s="64" t="n"/>
    </row>
    <row r="62">
      <c r="B62" s="64" t="n"/>
    </row>
    <row r="63">
      <c r="B63" s="64" t="n"/>
    </row>
    <row r="64">
      <c r="B64" s="64" t="n"/>
    </row>
    <row r="65">
      <c r="B65" s="64" t="n"/>
    </row>
    <row r="66">
      <c r="B66" s="64" t="n"/>
    </row>
    <row r="67">
      <c r="B67" s="64" t="n"/>
    </row>
    <row r="68">
      <c r="B68" s="64" t="n"/>
    </row>
    <row r="69">
      <c r="B69" s="64" t="n"/>
    </row>
    <row r="70">
      <c r="B70" s="64" t="n"/>
    </row>
    <row r="71">
      <c r="B71" s="64" t="n"/>
    </row>
    <row r="72">
      <c r="B72" s="64" t="n"/>
    </row>
    <row r="73">
      <c r="B73" s="64" t="n"/>
    </row>
    <row r="74">
      <c r="B74" s="64" t="n"/>
    </row>
    <row r="75">
      <c r="B75" s="64" t="n"/>
    </row>
    <row r="76">
      <c r="B76" s="64" t="n"/>
    </row>
    <row r="77">
      <c r="B77" s="64" t="n"/>
    </row>
    <row r="78">
      <c r="B78" s="64" t="n"/>
    </row>
    <row r="79">
      <c r="B79" s="64" t="n"/>
    </row>
    <row r="80">
      <c r="B80" s="64" t="n"/>
    </row>
    <row r="81">
      <c r="B81" s="64" t="n"/>
    </row>
    <row r="82">
      <c r="B82" s="64" t="n"/>
    </row>
    <row r="83">
      <c r="B83" s="64" t="n"/>
    </row>
    <row r="84">
      <c r="B84" s="64" t="n"/>
    </row>
    <row r="85">
      <c r="B85" s="64" t="n"/>
    </row>
    <row r="86">
      <c r="B86" s="64" t="n"/>
    </row>
    <row r="87">
      <c r="B87" s="64" t="n"/>
    </row>
    <row r="88">
      <c r="B88" s="64" t="n"/>
    </row>
    <row r="89">
      <c r="B89" s="64" t="n"/>
    </row>
    <row r="90">
      <c r="B90" s="64" t="n"/>
    </row>
    <row r="91">
      <c r="B91" s="64" t="n"/>
    </row>
    <row r="92">
      <c r="B92" s="64" t="n"/>
    </row>
    <row r="93">
      <c r="B93" s="64" t="n"/>
    </row>
    <row r="94">
      <c r="B94" s="64" t="n"/>
    </row>
    <row r="95">
      <c r="B95" s="64" t="n"/>
    </row>
    <row r="96">
      <c r="B96" s="64" t="n"/>
    </row>
    <row r="97">
      <c r="B97" s="64" t="n"/>
    </row>
    <row r="98">
      <c r="B98" s="64" t="n"/>
    </row>
    <row r="99">
      <c r="B99" s="64" t="n"/>
    </row>
    <row r="100">
      <c r="B100" s="64" t="n"/>
    </row>
  </sheetData>
  <mergeCells count="4">
    <mergeCell ref="A2:F2"/>
    <mergeCell ref="A11:F11"/>
    <mergeCell ref="A1:F1"/>
    <mergeCell ref="A5:F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F41"/>
  <sheetViews>
    <sheetView workbookViewId="0">
      <selection activeCell="A1" sqref="A1"/>
    </sheetView>
  </sheetViews>
  <sheetFormatPr baseColWidth="8" defaultRowHeight="15"/>
  <cols>
    <col width="27" customWidth="1" min="1" max="1"/>
    <col width="16" customWidth="1" min="2" max="2"/>
    <col width="37" customWidth="1" min="3" max="3"/>
    <col width="62" customWidth="1" min="4" max="4"/>
    <col width="58" customWidth="1" min="5" max="5"/>
    <col width="12" customWidth="1" min="6" max="6"/>
  </cols>
  <sheetData>
    <row r="1">
      <c r="A1" s="35" t="inlineStr">
        <is>
          <t>Open-FDD ECM Module Catalog</t>
        </is>
      </c>
      <c r="B1" s="1" t="n"/>
      <c r="C1" s="1" t="n"/>
      <c r="D1" s="1" t="n"/>
      <c r="E1" s="1" t="n"/>
      <c r="F1" s="1" t="n"/>
    </row>
    <row r="3">
      <c r="A3" s="16" t="inlineStr">
        <is>
          <t>Module Sheet</t>
        </is>
      </c>
      <c r="B3" s="16" t="inlineStr">
        <is>
          <t>Category</t>
        </is>
      </c>
      <c r="C3" s="16" t="inlineStr">
        <is>
          <t>Module Title</t>
        </is>
      </c>
      <c r="D3" s="16" t="inlineStr">
        <is>
          <t>Purpose</t>
        </is>
      </c>
      <c r="E3" s="16" t="inlineStr">
        <is>
          <t>Primary Output Keys</t>
        </is>
      </c>
      <c r="F3" s="16" t="inlineStr">
        <is>
          <t>AI Editable</t>
        </is>
      </c>
    </row>
    <row r="4">
      <c r="A4" t="inlineStr">
        <is>
          <t>ECM_Fan_Schedule</t>
        </is>
      </c>
      <c r="B4" t="inlineStr">
        <is>
          <t>Scheduling</t>
        </is>
      </c>
      <c r="C4" t="inlineStr">
        <is>
          <t>Fan / AHU Runtime Scheduling</t>
        </is>
      </c>
      <c r="D4" t="inlineStr">
        <is>
          <t>Reduces unnecessary fan runtime using measured fan kW and avoided operating hours.</t>
        </is>
      </c>
      <c r="E4" t="inlineStr">
        <is>
          <t>fan_sched.base_kwh, fan_sched.prop_kwh, fan_sched.kwh_saved, fan_sched.cost_saved, fan_sched.payback</t>
        </is>
      </c>
      <c r="F4" t="inlineStr">
        <is>
          <t>Yes</t>
        </is>
      </c>
    </row>
    <row r="5">
      <c r="A5" t="inlineStr">
        <is>
          <t>ECM_Heat_Schedule</t>
        </is>
      </c>
      <c r="B5" t="inlineStr">
        <is>
          <t>Scheduling</t>
        </is>
      </c>
      <c r="C5" t="inlineStr">
        <is>
          <t>Heating Runtime Scheduling</t>
        </is>
      </c>
      <c r="D5" t="inlineStr">
        <is>
          <t>Avoided heating runtime using measured/estimated heating capacity and load factor.</t>
        </is>
      </c>
      <c r="E5" t="inlineStr">
        <is>
          <t>heat_sched.mmbtu, heat_sched.therms, heat_sched.cost_saved, heat_sched.payback</t>
        </is>
      </c>
      <c r="F5" t="inlineStr">
        <is>
          <t>Yes</t>
        </is>
      </c>
    </row>
    <row r="6">
      <c r="A6" t="inlineStr">
        <is>
          <t>ECM_Cool_Schedule</t>
        </is>
      </c>
      <c r="B6" t="inlineStr">
        <is>
          <t>Scheduling</t>
        </is>
      </c>
      <c r="C6" t="inlineStr">
        <is>
          <t>Cooling Runtime Scheduling</t>
        </is>
      </c>
      <c r="D6" t="inlineStr">
        <is>
          <t>Avoided mechanical-cooling runtime based on tons, kW/ton and load factor.</t>
        </is>
      </c>
      <c r="E6" t="inlineStr">
        <is>
          <t>cool_sched.kwh_saved, cool_sched.cost_saved, cool_sched.payback</t>
        </is>
      </c>
      <c r="F6" t="inlineStr">
        <is>
          <t>Yes</t>
        </is>
      </c>
    </row>
    <row r="7">
      <c r="A7" t="inlineStr">
        <is>
          <t>ECM_Unocc_OA_Heat</t>
        </is>
      </c>
      <c r="B7" t="inlineStr">
        <is>
          <t>Ventilation</t>
        </is>
      </c>
      <c r="C7" t="inlineStr">
        <is>
          <t>Unoccupied Outdoor-Air Heating Reduction</t>
        </is>
      </c>
      <c r="D7" t="inlineStr">
        <is>
          <t>Closes/reduces OA during unoccupied warm-up or setback periods; sensible heat only.</t>
        </is>
      </c>
      <c r="E7" t="inlineStr">
        <is>
          <t>uoa_h.mmbtu, uoa_h.therms, uoa_h.cost_saved, uoa_h.payback</t>
        </is>
      </c>
      <c r="F7" t="inlineStr">
        <is>
          <t>Yes</t>
        </is>
      </c>
    </row>
    <row r="8">
      <c r="A8" t="inlineStr">
        <is>
          <t>ECM_Unocc_OA_Cool</t>
        </is>
      </c>
      <c r="B8" t="inlineStr">
        <is>
          <t>Ventilation</t>
        </is>
      </c>
      <c r="C8" t="inlineStr">
        <is>
          <t>Unoccupied Outdoor-Air Cooling Reduction</t>
        </is>
      </c>
      <c r="D8" t="inlineStr">
        <is>
          <t>Reduces OA latent+sensible cooling during unoccupied operation using moist-air enthalpy difference.</t>
        </is>
      </c>
      <c r="E8" t="inlineStr">
        <is>
          <t>uoa_c.mmbtu, uoa_c.kwh, uoa_c.cost_saved, uoa_c.payback</t>
        </is>
      </c>
      <c r="F8" t="inlineStr">
        <is>
          <t>Yes</t>
        </is>
      </c>
    </row>
    <row r="9">
      <c r="A9" t="inlineStr">
        <is>
          <t>ECM_DAT_Reset</t>
        </is>
      </c>
      <c r="B9" t="inlineStr">
        <is>
          <t>Airside Reset</t>
        </is>
      </c>
      <c r="C9" t="inlineStr">
        <is>
          <t>Discharge-Air Temperature Reset</t>
        </is>
      </c>
      <c r="D9" t="inlineStr">
        <is>
          <t>Screening estimate for warmer SAT/DAT at low load using measured baseline cooling energy and user-editable efficiency response.</t>
        </is>
      </c>
      <c r="E9" t="inlineStr">
        <is>
          <t>dat.kwh_saved, dat.cost_saved, dat.payback</t>
        </is>
      </c>
      <c r="F9" t="inlineStr">
        <is>
          <t>Yes</t>
        </is>
      </c>
    </row>
    <row r="10">
      <c r="A10" t="inlineStr">
        <is>
          <t>ECM_Static_Reset</t>
        </is>
      </c>
      <c r="B10" t="inlineStr">
        <is>
          <t>Airside Reset</t>
        </is>
      </c>
      <c r="C10" t="inlineStr">
        <is>
          <t>Duct Static-Pressure / Fan-Speed Reset</t>
        </is>
      </c>
      <c r="D10" t="inlineStr">
        <is>
          <t>Measured fan-speed bins are preferred. This simplified module applies fan affinity cube law to weighted baseline/proposed speed.</t>
        </is>
      </c>
      <c r="E10" t="inlineStr">
        <is>
          <t>spr.base_kwh, spr.prop_kwh, spr.kwh_saved, spr.cost_saved, spr.payback</t>
        </is>
      </c>
      <c r="F10" t="inlineStr">
        <is>
          <t>Yes</t>
        </is>
      </c>
    </row>
    <row r="11">
      <c r="A11" t="inlineStr">
        <is>
          <t>ECM_Enthalpy_Econ</t>
        </is>
      </c>
      <c r="B11" t="inlineStr">
        <is>
          <t>Economizer</t>
        </is>
      </c>
      <c r="C11" t="inlineStr">
        <is>
          <t>Enthalpy Economizer Upgrade</t>
        </is>
      </c>
      <c r="D11" t="inlineStr">
        <is>
          <t>Compares mechanically cooled hours against additional free-cooling hours enabled by enthalpy logic; explicitly caps displacement by observed chiller hours.</t>
        </is>
      </c>
      <c r="E11" t="inlineStr">
        <is>
          <t>econ.displaced_hours, econ.kwh_saved, econ.cost_saved, econ.payback</t>
        </is>
      </c>
      <c r="F11" t="inlineStr">
        <is>
          <t>Yes</t>
        </is>
      </c>
    </row>
    <row r="12">
      <c r="A12" t="inlineStr">
        <is>
          <t>ECM_Dewpoint_Econ</t>
        </is>
      </c>
      <c r="B12" t="inlineStr">
        <is>
          <t>Economizer</t>
        </is>
      </c>
      <c r="C12" t="inlineStr">
        <is>
          <t>Dew-Point Economizer Upgrade</t>
        </is>
      </c>
      <c r="D12" t="inlineStr">
        <is>
          <t>Alternative economizer eligibility screening using weather-derived additional suitable cooling hours.</t>
        </is>
      </c>
      <c r="E12" t="inlineStr">
        <is>
          <t>dpe.displaced, dpe.kwh, dpe.cost_saved, dpe.payback</t>
        </is>
      </c>
      <c r="F12" t="inlineStr">
        <is>
          <t>Yes</t>
        </is>
      </c>
    </row>
    <row r="13">
      <c r="A13" t="inlineStr">
        <is>
          <t>ECM_DCV</t>
        </is>
      </c>
      <c r="B13" t="inlineStr">
        <is>
          <t>Ventilation</t>
        </is>
      </c>
      <c r="C13" t="inlineStr">
        <is>
          <t>Demand-Controlled Ventilation</t>
        </is>
      </c>
      <c r="D13" t="inlineStr">
        <is>
          <t>Reduces excess ventilation at low occupancy. Total cooling uses 4.5×CFM×Δh; heating uses 1.08×CFM×ΔT.</t>
        </is>
      </c>
      <c r="E13" t="inlineStr">
        <is>
          <t>dcv.therms, dcv.kwh, dcv.cost_saved, dcv.payback</t>
        </is>
      </c>
      <c r="F13" t="inlineStr">
        <is>
          <t>Yes</t>
        </is>
      </c>
    </row>
    <row r="14">
      <c r="A14" t="inlineStr">
        <is>
          <t>ECM_Optimal_Start</t>
        </is>
      </c>
      <c r="B14" t="inlineStr">
        <is>
          <t>Scheduling</t>
        </is>
      </c>
      <c r="C14" t="inlineStr">
        <is>
          <t>Adaptive Optimal Start</t>
        </is>
      </c>
      <c r="D14" t="inlineStr">
        <is>
          <t>Replaces fixed prestart with adaptive recovery-rate lead time. Fan savings are directly calculated from avoided prestart runtime.</t>
        </is>
      </c>
      <c r="E14" t="inlineStr">
        <is>
          <t>os.hours_saved, os.kwh_saved, os.cost_saved, os.payback</t>
        </is>
      </c>
      <c r="F14" t="inlineStr">
        <is>
          <t>Yes</t>
        </is>
      </c>
    </row>
    <row r="15">
      <c r="A15" t="inlineStr">
        <is>
          <t>ECM_Energy_Recovery</t>
        </is>
      </c>
      <c r="B15" t="inlineStr">
        <is>
          <t>Ventilation</t>
        </is>
      </c>
      <c r="C15" t="inlineStr">
        <is>
          <t>Air-to-Air Energy Recovery</t>
        </is>
      </c>
      <c r="D15" t="inlineStr">
        <is>
          <t>Sensible heating recovery plus cooling enthalpy recovery, minus added fan pressure-drop and wheel/pump motor energy.</t>
        </is>
      </c>
      <c r="E15" t="inlineStr">
        <is>
          <t>erv.therms, erv.cool_kwh, erv.penalty_kwh, erv.cost_saved, erv.payback</t>
        </is>
      </c>
      <c r="F15" t="inlineStr">
        <is>
          <t>Yes</t>
        </is>
      </c>
    </row>
    <row r="16">
      <c r="A16" t="inlineStr">
        <is>
          <t>ECM_HW_Pump_Control</t>
        </is>
      </c>
      <c r="B16" t="inlineStr">
        <is>
          <t>Hydronic</t>
        </is>
      </c>
      <c r="C16" t="inlineStr">
        <is>
          <t>Hot-Water Pump Runtime Control</t>
        </is>
      </c>
      <c r="D16" t="inlineStr">
        <is>
          <t>Simple runtime reduction for a constant-flow heating-loop pump.</t>
        </is>
      </c>
      <c r="E16" t="inlineStr">
        <is>
          <t>hwp.base_kwh, hwp.prop_kwh, hwp.kwh_saved, hwp.cost_saved, hwp.payback</t>
        </is>
      </c>
      <c r="F16" t="inlineStr">
        <is>
          <t>Yes</t>
        </is>
      </c>
    </row>
    <row r="17">
      <c r="A17" t="inlineStr">
        <is>
          <t>ECM_HW_Reset_Pipe</t>
        </is>
      </c>
      <c r="B17" t="inlineStr">
        <is>
          <t>Hydronic</t>
        </is>
      </c>
      <c r="C17" t="inlineStr">
        <is>
          <t>Hot-Water Reset — Distribution Heat-Loss Reduction</t>
        </is>
      </c>
      <c r="D17" t="inlineStr">
        <is>
          <t>Estimates reduced pipe heat loss from lower average hot-water temperature and credits useful winter heat separately.</t>
        </is>
      </c>
      <c r="E17" t="inlineStr">
        <is>
          <t>hwrp.mmbtu, hwrp.therms, hwrp.cost_saved, hwrp.payback</t>
        </is>
      </c>
      <c r="F17" t="inlineStr">
        <is>
          <t>Yes</t>
        </is>
      </c>
    </row>
    <row r="18">
      <c r="A18" t="inlineStr">
        <is>
          <t>ECM_Boiler_Replace</t>
        </is>
      </c>
      <c r="B18" t="inlineStr">
        <is>
          <t>Boiler</t>
        </is>
      </c>
      <c r="C18" t="inlineStr">
        <is>
          <t>Boiler Efficiency Replacement</t>
        </is>
      </c>
      <c r="D18" t="inlineStr">
        <is>
          <t>Preferred screening method uses measured annual boiler therms and changes only conversion efficiency.</t>
        </is>
      </c>
      <c r="E18" t="inlineStr">
        <is>
          <t>boilrep.load, boilrep.prop_therms, boilrep.saved, boilrep.cost_saved, boilrep.payback</t>
        </is>
      </c>
      <c r="F18" t="inlineStr">
        <is>
          <t>Yes</t>
        </is>
      </c>
    </row>
    <row r="19">
      <c r="A19" t="inlineStr">
        <is>
          <t>ECM_Boiler_Reset</t>
        </is>
      </c>
      <c r="B19" t="inlineStr">
        <is>
          <t>Boiler</t>
        </is>
      </c>
      <c r="C19" t="inlineStr">
        <is>
          <t>Boiler Plant HWST Reset / Condensing Optimization</t>
        </is>
      </c>
      <c r="D19" t="inlineStr">
        <is>
          <t>Incremental plant-efficiency optimization from lower average HWR; use vendor efficiency maps for final analysis.</t>
        </is>
      </c>
      <c r="E19" t="inlineStr">
        <is>
          <t>boilrst.load, boilrst.prop_therms, boilrst.saved, boilrst.cost_saved, boilrst.payback</t>
        </is>
      </c>
      <c r="F19" t="inlineStr">
        <is>
          <t>Yes</t>
        </is>
      </c>
    </row>
    <row r="20">
      <c r="A20" t="inlineStr">
        <is>
          <t>ECM_CHW_Reset</t>
        </is>
      </c>
      <c r="B20" t="inlineStr">
        <is>
          <t>Chiller</t>
        </is>
      </c>
      <c r="C20" t="inlineStr">
        <is>
          <t>Chilled-Water Supply Temperature Reset</t>
        </is>
      </c>
      <c r="D20" t="inlineStr">
        <is>
          <t>Simple low-load CHWS reset. User-editable %/°F correction is a screening proxy; vendor curves are preferred.</t>
        </is>
      </c>
      <c r="E20" t="inlineStr">
        <is>
          <t>chwrst.kwh, chwrst.net_kwh, chwrst.cost_saved, chwrst.payback</t>
        </is>
      </c>
      <c r="F20" t="inlineStr">
        <is>
          <t>Yes</t>
        </is>
      </c>
    </row>
    <row r="21">
      <c r="A21" t="inlineStr">
        <is>
          <t>ECM_CW_Reset</t>
        </is>
      </c>
      <c r="B21" t="inlineStr">
        <is>
          <t>Chiller</t>
        </is>
      </c>
      <c r="C21" t="inlineStr">
        <is>
          <t>Cooling-Tower / Condenser-Water Reset</t>
        </is>
      </c>
      <c r="D21" t="inlineStr">
        <is>
          <t>Total-plant screening: colder condenser water may improve chiller efficiency while tower fan energy may rise or fall.</t>
        </is>
      </c>
      <c r="E21" t="inlineStr">
        <is>
          <t>cwrst.ch_saved, cwrst.tower_saved, cwrst.net_kwh, cwrst.cost_saved, cwrst.payback</t>
        </is>
      </c>
      <c r="F21" t="inlineStr">
        <is>
          <t>Yes</t>
        </is>
      </c>
    </row>
    <row r="22">
      <c r="A22" t="inlineStr">
        <is>
          <t>ECM_Fan_VFD</t>
        </is>
      </c>
      <c r="B22" t="inlineStr">
        <is>
          <t>Fans</t>
        </is>
      </c>
      <c r="C22" t="inlineStr">
        <is>
          <t>Fan VFD Retrofit</t>
        </is>
      </c>
      <c r="D22" t="inlineStr">
        <is>
          <t>Converts constant-speed/damper operation to variable-speed fan control using affinity cube law.</t>
        </is>
      </c>
      <c r="E22" t="inlineStr">
        <is>
          <t>fvfd.base_kwh, fvfd.prop_kwh, fvfd.saved, fvfd.cost_saved, fvfd.payback</t>
        </is>
      </c>
      <c r="F22" t="inlineStr">
        <is>
          <t>Yes</t>
        </is>
      </c>
    </row>
    <row r="23">
      <c r="A23" t="inlineStr">
        <is>
          <t>ECM_Pump_VFD</t>
        </is>
      </c>
      <c r="B23" t="inlineStr">
        <is>
          <t>Pumps</t>
        </is>
      </c>
      <c r="C23" t="inlineStr">
        <is>
          <t>Pump Variable-Speed / Differential-Pressure Control</t>
        </is>
      </c>
      <c r="D23" t="inlineStr">
        <is>
          <t>Variable-speed pump screening using cube law and measured/estimated average flow fraction.</t>
        </is>
      </c>
      <c r="E23" t="inlineStr">
        <is>
          <t>pvfd.base_kwh, pvfd.prop_kwh, pvfd.saved, pvfd.cost_saved, pvfd.payback</t>
        </is>
      </c>
      <c r="F23" t="inlineStr">
        <is>
          <t>Yes</t>
        </is>
      </c>
    </row>
    <row r="24">
      <c r="A24" t="inlineStr">
        <is>
          <t>ECM_Dirty_Filter</t>
        </is>
      </c>
      <c r="B24" t="inlineStr">
        <is>
          <t>Fans</t>
        </is>
      </c>
      <c r="C24" t="inlineStr">
        <is>
          <t>Dirty Filter / Excess Pressure-Drop Correction</t>
        </is>
      </c>
      <c r="D24" t="inlineStr">
        <is>
          <t>Converts avoidable filter pressure drop into fan kW using air horsepower relationship.</t>
        </is>
      </c>
      <c r="E24" t="inlineStr">
        <is>
          <t>filter.kw, filter.kwh, filter.cost_saved, filter.payback</t>
        </is>
      </c>
      <c r="F24" t="inlineStr">
        <is>
          <t>Yes</t>
        </is>
      </c>
    </row>
    <row r="25">
      <c r="A25" t="inlineStr">
        <is>
          <t>ECM_Exhaust_Control</t>
        </is>
      </c>
      <c r="B25" t="inlineStr">
        <is>
          <t>Fans</t>
        </is>
      </c>
      <c r="C25" t="inlineStr">
        <is>
          <t>Exhaust Fan Scheduling / Control</t>
        </is>
      </c>
      <c r="D25" t="inlineStr">
        <is>
          <t>Avoided exhaust-fan runtime plus optional makeup-air heating/cooling penalty reduction.</t>
        </is>
      </c>
      <c r="E25" t="inlineStr">
        <is>
          <t>exh.kwh, exh.therms, exh.cost_saved, exh.payback</t>
        </is>
      </c>
      <c r="F25" t="inlineStr">
        <is>
          <t>Yes</t>
        </is>
      </c>
    </row>
    <row r="26">
      <c r="A26" t="inlineStr">
        <is>
          <t>ECM_Infiltration</t>
        </is>
      </c>
      <c r="B26" t="inlineStr">
        <is>
          <t>Envelope</t>
        </is>
      </c>
      <c r="C26" t="inlineStr">
        <is>
          <t>Building Infiltration Reduction</t>
        </is>
      </c>
      <c r="D26" t="inlineStr">
        <is>
          <t>Sensible heating and total/sensible cooling savings from reduced uncontrolled infiltration airflow.</t>
        </is>
      </c>
      <c r="E26" t="inlineStr">
        <is>
          <t>inf.therms, inf.kwh, inf.cost_saved, inf.payback</t>
        </is>
      </c>
      <c r="F26" t="inlineStr">
        <is>
          <t>Yes</t>
        </is>
      </c>
    </row>
    <row r="27">
      <c r="A27" t="inlineStr">
        <is>
          <t>ECM_Motor_Eff</t>
        </is>
      </c>
      <c r="B27" t="inlineStr">
        <is>
          <t>Motors</t>
        </is>
      </c>
      <c r="C27" t="inlineStr">
        <is>
          <t>Premium-Efficiency Motor Replacement</t>
        </is>
      </c>
      <c r="D27" t="inlineStr">
        <is>
          <t>Compares electrical input required for the same shaft load at old vs new motor efficiency.</t>
        </is>
      </c>
      <c r="E27" t="inlineStr">
        <is>
          <t>motor.base_kwh, motor.prop_kwh, motor.saved, motor.cost_saved, motor.payback</t>
        </is>
      </c>
      <c r="F27" t="inlineStr">
        <is>
          <t>Yes</t>
        </is>
      </c>
    </row>
    <row r="28">
      <c r="A28" t="inlineStr">
        <is>
          <t>ECM_Pipe_Insulation</t>
        </is>
      </c>
      <c r="B28" t="inlineStr">
        <is>
          <t>Envelope</t>
        </is>
      </c>
      <c r="C28" t="inlineStr">
        <is>
          <t>Pipe Insulation Improvement</t>
        </is>
      </c>
      <c r="D28" t="inlineStr">
        <is>
          <t>Compares linear pipe heat-loss rates before and after insulation.</t>
        </is>
      </c>
      <c r="E28" t="inlineStr">
        <is>
          <t>pipe.mmbtu, pipe.therms, pipe.cost_saved, pipe.payback</t>
        </is>
      </c>
      <c r="F28" t="inlineStr">
        <is>
          <t>Yes</t>
        </is>
      </c>
    </row>
    <row r="29">
      <c r="A29" t="inlineStr">
        <is>
          <t>ECM_Lighting</t>
        </is>
      </c>
      <c r="B29" t="inlineStr">
        <is>
          <t>Lighting</t>
        </is>
      </c>
      <c r="C29" t="inlineStr">
        <is>
          <t>Lighting Power Retrofit</t>
        </is>
      </c>
      <c r="D29" t="inlineStr">
        <is>
          <t>Simple fixture wattage/quantity/runtime calculation with optional cooling interaction omitted for conservative screening.</t>
        </is>
      </c>
      <c r="E29" t="inlineStr">
        <is>
          <t>ltg.base_kwh, ltg.prop_kwh, ltg.saved, ltg.cost_saved, ltg.payback</t>
        </is>
      </c>
      <c r="F29" t="inlineStr">
        <is>
          <t>Yes</t>
        </is>
      </c>
    </row>
    <row r="30">
      <c r="A30" t="inlineStr">
        <is>
          <t>ECM_Lighting_Control</t>
        </is>
      </c>
      <c r="B30" t="inlineStr">
        <is>
          <t>Lighting</t>
        </is>
      </c>
      <c r="C30" t="inlineStr">
        <is>
          <t>Lighting Scheduling / Occupancy Control</t>
        </is>
      </c>
      <c r="D30" t="inlineStr">
        <is>
          <t>Reduces operating hours of an existing lighting load.</t>
        </is>
      </c>
      <c r="E30" t="inlineStr">
        <is>
          <t>lctl.base_kwh, lctl.prop_kwh, lctl.saved, lctl.cost_saved, lctl.payback</t>
        </is>
      </c>
      <c r="F30" t="inlineStr">
        <is>
          <t>Yes</t>
        </is>
      </c>
    </row>
    <row r="31">
      <c r="A31" t="inlineStr">
        <is>
          <t>ECM_Humidifier</t>
        </is>
      </c>
      <c r="B31" t="inlineStr">
        <is>
          <t>Humidification</t>
        </is>
      </c>
      <c r="C31" t="inlineStr">
        <is>
          <t>Humidifier Runtime / Setpoint Optimization</t>
        </is>
      </c>
      <c r="D31" t="inlineStr">
        <is>
          <t>Avoided steam humidification energy from reduced humidifier output or runtime.</t>
        </is>
      </c>
      <c r="E31" t="inlineStr">
        <is>
          <t>hum.mmbtu, hum.therms, hum.cost_saved, hum.payback</t>
        </is>
      </c>
      <c r="F31" t="inlineStr">
        <is>
          <t>Yes</t>
        </is>
      </c>
    </row>
    <row r="32">
      <c r="A32" t="inlineStr">
        <is>
          <t>ECM_Steam_Leak</t>
        </is>
      </c>
      <c r="B32" t="inlineStr">
        <is>
          <t>Steam</t>
        </is>
      </c>
      <c r="C32" t="inlineStr">
        <is>
          <t>Steam Leak Repair</t>
        </is>
      </c>
      <c r="D32" t="inlineStr">
        <is>
          <t>Values avoided steam loss using measured/estimated leak mass flow and steam energy content.</t>
        </is>
      </c>
      <c r="E32" t="inlineStr">
        <is>
          <t>steam.mmbtu, steam.therms, steam.cost_saved, steam.payback</t>
        </is>
      </c>
      <c r="F32" t="inlineStr">
        <is>
          <t>Yes</t>
        </is>
      </c>
    </row>
    <row r="33">
      <c r="A33" t="inlineStr">
        <is>
          <t>ECM_Gas_vs_Electric</t>
        </is>
      </c>
      <c r="B33" t="inlineStr">
        <is>
          <t>Fuel</t>
        </is>
      </c>
      <c r="C33" t="inlineStr">
        <is>
          <t>Gas vs Electric Heating Cost Comparison</t>
        </is>
      </c>
      <c r="D33" t="inlineStr">
        <is>
          <t>Compares annual cost for the same delivered heating load across gas combustion and electric/heat-pump options.</t>
        </is>
      </c>
      <c r="E33" t="inlineStr">
        <is>
          <t>fuel.gas_cost, fuel.elec_cost, fuel.delta</t>
        </is>
      </c>
      <c r="F33" t="inlineStr">
        <is>
          <t>Yes</t>
        </is>
      </c>
    </row>
    <row r="34">
      <c r="A34" t="inlineStr">
        <is>
          <t>ECM_Occ_Sensors</t>
        </is>
      </c>
      <c r="B34" t="inlineStr">
        <is>
          <t>Scheduling</t>
        </is>
      </c>
      <c r="C34" t="inlineStr">
        <is>
          <t>HVAC Occupancy Sensor / Setback Control</t>
        </is>
      </c>
      <c r="D34" t="inlineStr">
        <is>
          <t>Reduces fan and conditioning runtime in intermittently occupied zones/RTUs.</t>
        </is>
      </c>
      <c r="E34" t="inlineStr">
        <is>
          <t>occ.fan_kwh, occ.cost_saved, occ.payback</t>
        </is>
      </c>
      <c r="F34" t="inlineStr">
        <is>
          <t>Yes</t>
        </is>
      </c>
    </row>
    <row r="35">
      <c r="A35" t="inlineStr">
        <is>
          <t>ECM_Return_Fan</t>
        </is>
      </c>
      <c r="B35" t="inlineStr">
        <is>
          <t>Fans</t>
        </is>
      </c>
      <c r="C35" t="inlineStr">
        <is>
          <t>Return Fan Pressure / Fan Synchronization</t>
        </is>
      </c>
      <c r="D35" t="inlineStr">
        <is>
          <t>Reduces return-fan power by lowering unnecessary pressure/speed while maintaining building pressure.</t>
        </is>
      </c>
      <c r="E35" t="inlineStr">
        <is>
          <t>rfan.base_kwh, rfan.prop_kwh, rfan.saved, rfan.cost_saved, rfan.payback</t>
        </is>
      </c>
      <c r="F35" t="inlineStr">
        <is>
          <t>Yes</t>
        </is>
      </c>
    </row>
    <row r="36">
      <c r="A36" t="inlineStr">
        <is>
          <t>ECM_Unit_Heater_Fan</t>
        </is>
      </c>
      <c r="B36" t="inlineStr">
        <is>
          <t>Fans</t>
        </is>
      </c>
      <c r="C36" t="inlineStr">
        <is>
          <t>Unit-Heater / Cabinet-Heater Fan Control</t>
        </is>
      </c>
      <c r="D36" t="inlineStr">
        <is>
          <t>Turns small heating-unit fans off when heat is not required.</t>
        </is>
      </c>
      <c r="E36" t="inlineStr">
        <is>
          <t>uh.kwh, uh.cost_saved, uh.payback</t>
        </is>
      </c>
      <c r="F36" t="inlineStr">
        <is>
          <t>Yes</t>
        </is>
      </c>
    </row>
    <row r="37">
      <c r="A37" t="inlineStr">
        <is>
          <t>ECM_WHP_Cooling</t>
        </is>
      </c>
      <c r="B37" t="inlineStr">
        <is>
          <t>Heat Pumps</t>
        </is>
      </c>
      <c r="C37" t="inlineStr">
        <is>
          <t>Water-Source Heat-Pump Cooling Reduction</t>
        </is>
      </c>
      <c r="D37" t="inlineStr">
        <is>
          <t>Screens avoidable simultaneous or unnecessary cooling using measured compressor kW and hours avoided.</t>
        </is>
      </c>
      <c r="E37" t="inlineStr">
        <is>
          <t>whp.kwh, whp.cost_saved, whp.payback</t>
        </is>
      </c>
      <c r="F37" t="inlineStr">
        <is>
          <t>Yes</t>
        </is>
      </c>
    </row>
    <row r="38">
      <c r="A38" t="inlineStr">
        <is>
          <t>HVAC_Capacity_Screen</t>
        </is>
      </c>
      <c r="B38" t="inlineStr">
        <is>
          <t>Capacity</t>
        </is>
      </c>
      <c r="C38" t="inlineStr">
        <is>
          <t>ASHRAE-Style HVAC Capacity Screening</t>
        </is>
      </c>
      <c r="D38" t="inlineStr">
        <is>
          <t>Rule-of-thumb screening only: estimates cooling tons, supply airflow and fan horsepower from floor area.</t>
        </is>
      </c>
      <c r="E38" t="inlineStr">
        <is>
          <t>cap.tons, cap.cfm, cap.fan_kw, cap.fan_hp</t>
        </is>
      </c>
      <c r="F38" t="inlineStr">
        <is>
          <t>Yes</t>
        </is>
      </c>
    </row>
    <row r="39">
      <c r="A39" t="inlineStr">
        <is>
          <t>ECM_Chiller_Lockout</t>
        </is>
      </c>
      <c r="B39" t="inlineStr">
        <is>
          <t>Plant / Cooling</t>
        </is>
      </c>
      <c r="C39" t="inlineStr">
        <is>
          <t>Chiller Outdoor-Air Temperature Lockout</t>
        </is>
      </c>
      <c r="D39" t="inlineStr">
        <is>
          <t>Avoids mechanical cooling below an OAT lockout using plant kW × lockout hours.</t>
        </is>
      </c>
      <c r="E39" t="inlineStr">
        <is>
          <t>lockout.eff_plant_kw, lockout.kwh_saved, lockout.cost_saved, lockout.payback</t>
        </is>
      </c>
      <c r="F39" t="inlineStr">
        <is>
          <t>Yes</t>
        </is>
      </c>
    </row>
    <row r="40">
      <c r="A40" t="inlineStr">
        <is>
          <t>ECM_Load_Shed</t>
        </is>
      </c>
      <c r="B40" t="inlineStr">
        <is>
          <t>Demand Response</t>
        </is>
      </c>
      <c r="C40" t="inlineStr">
        <is>
          <t>Demand Response / Load Shed</t>
        </is>
      </c>
      <c r="D40" t="inlineStr">
        <is>
          <t>Peak-period load shed: plant_kw × kW fraction × shed hours.</t>
        </is>
      </c>
      <c r="E40" t="inlineStr">
        <is>
          <t>loadshed.kwh_saved, loadshed.cost_saved, loadshed.payback</t>
        </is>
      </c>
      <c r="F40" t="inlineStr">
        <is>
          <t>Yes</t>
        </is>
      </c>
    </row>
    <row r="41">
      <c r="A41" t="inlineStr">
        <is>
          <t>ECM_Schedule_Align</t>
        </is>
      </c>
      <c r="B41" t="inlineStr">
        <is>
          <t>Scheduling</t>
        </is>
      </c>
      <c r="C41" t="inlineStr">
        <is>
          <t>AHU Schedule Align / Opt-Start + OAD 0% Recirc</t>
        </is>
      </c>
      <c r="D41" t="inlineStr">
        <is>
          <t>Industry total = fan cut + cool cut + OAD 0% recirculation; optional fitted FLH stub.</t>
        </is>
      </c>
      <c r="E41" t="inlineStr">
        <is>
          <t>sched.industry_kwh, sched.fitted_kwh, sched.kwh_saved, sched.cost_saved, sched.payback</t>
        </is>
      </c>
      <c r="F41" t="inlineStr">
        <is>
          <t>Yes</t>
        </is>
      </c>
    </row>
  </sheetData>
  <mergeCells count="1">
    <mergeCell ref="A1:F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F37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  <col width="18" customWidth="1" min="3" max="3"/>
    <col width="18" customWidth="1" min="4" max="4"/>
    <col width="15" customWidth="1" min="5" max="5"/>
    <col width="42" customWidth="1" min="6" max="6"/>
  </cols>
  <sheetData>
    <row r="1">
      <c r="A1" s="35" t="inlineStr">
        <is>
          <t>Open-FDD ECM Engineering Summary</t>
        </is>
      </c>
      <c r="B1" s="1" t="n"/>
      <c r="C1" s="1" t="n"/>
      <c r="D1" s="1" t="n"/>
      <c r="E1" s="1" t="n"/>
      <c r="F1" s="1" t="n"/>
    </row>
    <row r="3">
      <c r="A3" s="16" t="inlineStr">
        <is>
          <t>Module</t>
        </is>
      </c>
      <c r="B3" s="16" t="inlineStr">
        <is>
          <t>Category</t>
        </is>
      </c>
      <c r="C3" s="16" t="inlineStr">
        <is>
          <t>Annual $ Savings</t>
        </is>
      </c>
      <c r="D3" s="16" t="inlineStr">
        <is>
          <t>Simple Payback</t>
        </is>
      </c>
      <c r="E3" s="16" t="inlineStr">
        <is>
          <t>Status</t>
        </is>
      </c>
      <c r="F3" s="16" t="inlineStr">
        <is>
          <t>Notes</t>
        </is>
      </c>
    </row>
    <row r="4">
      <c r="A4" t="inlineStr">
        <is>
          <t>Fan / AHU Runtime Scheduling</t>
        </is>
      </c>
      <c r="B4" t="inlineStr">
        <is>
          <t>Scheduling</t>
        </is>
      </c>
      <c r="C4" s="66">
        <f>'ECM_Fan_Schedule'!B15</f>
        <v/>
      </c>
      <c r="D4" s="67">
        <f>'ECM_Fan_Schedule'!B16</f>
        <v/>
      </c>
      <c r="E4" t="inlineStr">
        <is>
          <t>Screening</t>
        </is>
      </c>
      <c r="F4" t="inlineStr">
        <is>
          <t>Review project inputs before use</t>
        </is>
      </c>
    </row>
    <row r="5">
      <c r="A5" t="inlineStr">
        <is>
          <t>Heating Runtime Scheduling</t>
        </is>
      </c>
      <c r="B5" t="inlineStr">
        <is>
          <t>Scheduling</t>
        </is>
      </c>
      <c r="C5" s="66">
        <f>'ECM_Heat_Schedule'!B15</f>
        <v/>
      </c>
      <c r="D5" s="67">
        <f>'ECM_Heat_Schedule'!B16</f>
        <v/>
      </c>
      <c r="E5" t="inlineStr">
        <is>
          <t>Screening</t>
        </is>
      </c>
      <c r="F5" t="inlineStr">
        <is>
          <t>Review project inputs before use</t>
        </is>
      </c>
    </row>
    <row r="6">
      <c r="A6" t="inlineStr">
        <is>
          <t>Cooling Runtime Scheduling</t>
        </is>
      </c>
      <c r="B6" t="inlineStr">
        <is>
          <t>Scheduling</t>
        </is>
      </c>
      <c r="C6" s="66">
        <f>'ECM_Cool_Schedule'!B14</f>
        <v/>
      </c>
      <c r="D6" s="67">
        <f>'ECM_Cool_Schedule'!B15</f>
        <v/>
      </c>
      <c r="E6" t="inlineStr">
        <is>
          <t>Screening</t>
        </is>
      </c>
      <c r="F6" t="inlineStr">
        <is>
          <t>Review project inputs before use</t>
        </is>
      </c>
    </row>
    <row r="7">
      <c r="A7" t="inlineStr">
        <is>
          <t>Unoccupied Outdoor-Air Heating Reduction</t>
        </is>
      </c>
      <c r="B7" t="inlineStr">
        <is>
          <t>Ventilation</t>
        </is>
      </c>
      <c r="C7" s="66">
        <f>'ECM_Unocc_OA_Heat'!B18</f>
        <v/>
      </c>
      <c r="D7" s="67">
        <f>'ECM_Unocc_OA_Heat'!B19</f>
        <v/>
      </c>
      <c r="E7" t="inlineStr">
        <is>
          <t>Screening</t>
        </is>
      </c>
      <c r="F7" t="inlineStr">
        <is>
          <t>Review project inputs before use</t>
        </is>
      </c>
    </row>
    <row r="8">
      <c r="A8" t="inlineStr">
        <is>
          <t>Unoccupied Outdoor-Air Cooling Reduction</t>
        </is>
      </c>
      <c r="B8" t="inlineStr">
        <is>
          <t>Ventilation</t>
        </is>
      </c>
      <c r="C8" s="66">
        <f>'ECM_Unocc_OA_Cool'!B18</f>
        <v/>
      </c>
      <c r="D8" s="67">
        <f>'ECM_Unocc_OA_Cool'!B19</f>
        <v/>
      </c>
      <c r="E8" t="inlineStr">
        <is>
          <t>Screening</t>
        </is>
      </c>
      <c r="F8" t="inlineStr">
        <is>
          <t>Review project inputs before use</t>
        </is>
      </c>
    </row>
    <row r="9">
      <c r="A9" t="inlineStr">
        <is>
          <t>Discharge-Air Temperature Reset</t>
        </is>
      </c>
      <c r="B9" t="inlineStr">
        <is>
          <t>Airside Reset</t>
        </is>
      </c>
      <c r="C9" s="66">
        <f>'ECM_DAT_Reset'!B14</f>
        <v/>
      </c>
      <c r="D9" s="67">
        <f>'ECM_DAT_Reset'!B15</f>
        <v/>
      </c>
      <c r="E9" t="inlineStr">
        <is>
          <t>Screening</t>
        </is>
      </c>
      <c r="F9" t="inlineStr">
        <is>
          <t>Review project inputs before use</t>
        </is>
      </c>
    </row>
    <row r="10">
      <c r="A10" t="inlineStr">
        <is>
          <t>Duct Static-Pressure / Fan-Speed Reset</t>
        </is>
      </c>
      <c r="B10" t="inlineStr">
        <is>
          <t>Airside Reset</t>
        </is>
      </c>
      <c r="C10" s="66">
        <f>'ECM_Static_Reset'!B17</f>
        <v/>
      </c>
      <c r="D10" s="67">
        <f>'ECM_Static_Reset'!B18</f>
        <v/>
      </c>
      <c r="E10" t="inlineStr">
        <is>
          <t>Screening</t>
        </is>
      </c>
      <c r="F10" t="inlineStr">
        <is>
          <t>Review project inputs before use</t>
        </is>
      </c>
    </row>
    <row r="11">
      <c r="A11" t="inlineStr">
        <is>
          <t>Enthalpy Economizer Upgrade</t>
        </is>
      </c>
      <c r="B11" t="inlineStr">
        <is>
          <t>Economizer</t>
        </is>
      </c>
      <c r="C11" s="66">
        <f>'ECM_Enthalpy_Econ'!B17</f>
        <v/>
      </c>
      <c r="D11" s="67">
        <f>'ECM_Enthalpy_Econ'!B18</f>
        <v/>
      </c>
      <c r="E11" t="inlineStr">
        <is>
          <t>Screening</t>
        </is>
      </c>
      <c r="F11" t="inlineStr">
        <is>
          <t>Review project inputs before use</t>
        </is>
      </c>
    </row>
    <row r="12">
      <c r="A12" t="inlineStr">
        <is>
          <t>Dew-Point Economizer Upgrade</t>
        </is>
      </c>
      <c r="B12" t="inlineStr">
        <is>
          <t>Economizer</t>
        </is>
      </c>
      <c r="C12" s="66">
        <f>'ECM_Dewpoint_Econ'!B17</f>
        <v/>
      </c>
      <c r="D12" s="67">
        <f>'ECM_Dewpoint_Econ'!B18</f>
        <v/>
      </c>
      <c r="E12" t="inlineStr">
        <is>
          <t>Screening</t>
        </is>
      </c>
      <c r="F12" t="inlineStr">
        <is>
          <t>Review project inputs before use</t>
        </is>
      </c>
    </row>
    <row r="13">
      <c r="A13" t="inlineStr">
        <is>
          <t>Demand-Controlled Ventilation</t>
        </is>
      </c>
      <c r="B13" t="inlineStr">
        <is>
          <t>Ventilation</t>
        </is>
      </c>
      <c r="C13" s="66">
        <f>'ECM_DCV'!B20</f>
        <v/>
      </c>
      <c r="D13" s="67">
        <f>'ECM_DCV'!B21</f>
        <v/>
      </c>
      <c r="E13" t="inlineStr">
        <is>
          <t>Screening</t>
        </is>
      </c>
      <c r="F13" t="inlineStr">
        <is>
          <t>Review project inputs before use</t>
        </is>
      </c>
    </row>
    <row r="14">
      <c r="A14" t="inlineStr">
        <is>
          <t>Adaptive Optimal Start</t>
        </is>
      </c>
      <c r="B14" t="inlineStr">
        <is>
          <t>Scheduling</t>
        </is>
      </c>
      <c r="C14" s="66">
        <f>'ECM_Optimal_Start'!B16</f>
        <v/>
      </c>
      <c r="D14" s="67">
        <f>'ECM_Optimal_Start'!B17</f>
        <v/>
      </c>
      <c r="E14" t="inlineStr">
        <is>
          <t>Screening</t>
        </is>
      </c>
      <c r="F14" t="inlineStr">
        <is>
          <t>Review project inputs before use</t>
        </is>
      </c>
    </row>
    <row r="15">
      <c r="A15" t="inlineStr">
        <is>
          <t>Air-to-Air Energy Recovery</t>
        </is>
      </c>
      <c r="B15" t="inlineStr">
        <is>
          <t>Ventilation</t>
        </is>
      </c>
      <c r="C15" s="66">
        <f>'ECM_Energy_Recovery'!B24</f>
        <v/>
      </c>
      <c r="D15" s="67">
        <f>'ECM_Energy_Recovery'!B25</f>
        <v/>
      </c>
      <c r="E15" t="inlineStr">
        <is>
          <t>Screening</t>
        </is>
      </c>
      <c r="F15" t="inlineStr">
        <is>
          <t>Review project inputs before use</t>
        </is>
      </c>
    </row>
    <row r="16">
      <c r="A16" t="inlineStr">
        <is>
          <t>Hot-Water Pump Runtime Control</t>
        </is>
      </c>
      <c r="B16" t="inlineStr">
        <is>
          <t>Hydronic</t>
        </is>
      </c>
      <c r="C16" s="66">
        <f>'ECM_HW_Pump_Control'!B15</f>
        <v/>
      </c>
      <c r="D16" s="67">
        <f>'ECM_HW_Pump_Control'!B16</f>
        <v/>
      </c>
      <c r="E16" t="inlineStr">
        <is>
          <t>Screening</t>
        </is>
      </c>
      <c r="F16" t="inlineStr">
        <is>
          <t>Review project inputs before use</t>
        </is>
      </c>
    </row>
    <row r="17">
      <c r="A17" t="inlineStr">
        <is>
          <t>Hot-Water Reset — Distribution Heat-Loss Reduction</t>
        </is>
      </c>
      <c r="B17" t="inlineStr">
        <is>
          <t>Hydronic</t>
        </is>
      </c>
      <c r="C17" s="66">
        <f>'ECM_HW_Reset_Pipe'!B17</f>
        <v/>
      </c>
      <c r="D17" s="67">
        <f>'ECM_HW_Reset_Pipe'!B18</f>
        <v/>
      </c>
      <c r="E17" t="inlineStr">
        <is>
          <t>Screening</t>
        </is>
      </c>
      <c r="F17" t="inlineStr">
        <is>
          <t>Review project inputs before use</t>
        </is>
      </c>
    </row>
    <row r="18">
      <c r="A18" t="inlineStr">
        <is>
          <t>Boiler Efficiency Replacement</t>
        </is>
      </c>
      <c r="B18" t="inlineStr">
        <is>
          <t>Boiler</t>
        </is>
      </c>
      <c r="C18" s="66">
        <f>'ECM_Boiler_Replace'!B15</f>
        <v/>
      </c>
      <c r="D18" s="67">
        <f>'ECM_Boiler_Replace'!B16</f>
        <v/>
      </c>
      <c r="E18" t="inlineStr">
        <is>
          <t>Screening</t>
        </is>
      </c>
      <c r="F18" t="inlineStr">
        <is>
          <t>Review project inputs before use</t>
        </is>
      </c>
    </row>
    <row r="19">
      <c r="A19" t="inlineStr">
        <is>
          <t>Boiler Plant HWST Reset / Condensing Optimization</t>
        </is>
      </c>
      <c r="B19" t="inlineStr">
        <is>
          <t>Boiler</t>
        </is>
      </c>
      <c r="C19" s="66">
        <f>'ECM_Boiler_Reset'!B16</f>
        <v/>
      </c>
      <c r="D19" s="67">
        <f>'ECM_Boiler_Reset'!B17</f>
        <v/>
      </c>
      <c r="E19" t="inlineStr">
        <is>
          <t>Screening</t>
        </is>
      </c>
      <c r="F19" t="inlineStr">
        <is>
          <t>Review project inputs before use</t>
        </is>
      </c>
    </row>
    <row r="20">
      <c r="A20" t="inlineStr">
        <is>
          <t>Chilled-Water Supply Temperature Reset</t>
        </is>
      </c>
      <c r="B20" t="inlineStr">
        <is>
          <t>Chiller</t>
        </is>
      </c>
      <c r="C20" s="66">
        <f>'ECM_CHW_Reset'!B16</f>
        <v/>
      </c>
      <c r="D20" s="67">
        <f>'ECM_CHW_Reset'!B17</f>
        <v/>
      </c>
      <c r="E20" t="inlineStr">
        <is>
          <t>Screening</t>
        </is>
      </c>
      <c r="F20" t="inlineStr">
        <is>
          <t>Review project inputs before use</t>
        </is>
      </c>
    </row>
    <row r="21">
      <c r="A21" t="inlineStr">
        <is>
          <t>Cooling-Tower / Condenser-Water Reset</t>
        </is>
      </c>
      <c r="B21" t="inlineStr">
        <is>
          <t>Chiller</t>
        </is>
      </c>
      <c r="C21" s="66">
        <f>'ECM_CW_Reset'!B18</f>
        <v/>
      </c>
      <c r="D21" s="67">
        <f>'ECM_CW_Reset'!B19</f>
        <v/>
      </c>
      <c r="E21" t="inlineStr">
        <is>
          <t>Screening</t>
        </is>
      </c>
      <c r="F21" t="inlineStr">
        <is>
          <t>Review project inputs before use</t>
        </is>
      </c>
    </row>
    <row r="22">
      <c r="A22" t="inlineStr">
        <is>
          <t>Fan VFD Retrofit</t>
        </is>
      </c>
      <c r="B22" t="inlineStr">
        <is>
          <t>Fans</t>
        </is>
      </c>
      <c r="C22" s="66">
        <f>'ECM_Fan_VFD'!B17</f>
        <v/>
      </c>
      <c r="D22" s="67">
        <f>'ECM_Fan_VFD'!B18</f>
        <v/>
      </c>
      <c r="E22" t="inlineStr">
        <is>
          <t>Screening</t>
        </is>
      </c>
      <c r="F22" t="inlineStr">
        <is>
          <t>Review project inputs before use</t>
        </is>
      </c>
    </row>
    <row r="23">
      <c r="A23" t="inlineStr">
        <is>
          <t>Pump Variable-Speed / Differential-Pressure Control</t>
        </is>
      </c>
      <c r="B23" t="inlineStr">
        <is>
          <t>Pumps</t>
        </is>
      </c>
      <c r="C23" s="66">
        <f>'ECM_Pump_VFD'!B17</f>
        <v/>
      </c>
      <c r="D23" s="67">
        <f>'ECM_Pump_VFD'!B18</f>
        <v/>
      </c>
      <c r="E23" t="inlineStr">
        <is>
          <t>Screening</t>
        </is>
      </c>
      <c r="F23" t="inlineStr">
        <is>
          <t>Review project inputs before use</t>
        </is>
      </c>
    </row>
    <row r="24">
      <c r="A24" t="inlineStr">
        <is>
          <t>Dirty Filter / Excess Pressure-Drop Correction</t>
        </is>
      </c>
      <c r="B24" t="inlineStr">
        <is>
          <t>Fans</t>
        </is>
      </c>
      <c r="C24" s="66">
        <f>'ECM_Dirty_Filter'!B16</f>
        <v/>
      </c>
      <c r="D24" s="67">
        <f>'ECM_Dirty_Filter'!B17</f>
        <v/>
      </c>
      <c r="E24" t="inlineStr">
        <is>
          <t>Screening</t>
        </is>
      </c>
      <c r="F24" t="inlineStr">
        <is>
          <t>Review project inputs before use</t>
        </is>
      </c>
    </row>
    <row r="25">
      <c r="A25" t="inlineStr">
        <is>
          <t>Exhaust Fan Scheduling / Control</t>
        </is>
      </c>
      <c r="B25" t="inlineStr">
        <is>
          <t>Fans</t>
        </is>
      </c>
      <c r="C25" s="66">
        <f>'ECM_Exhaust_Control'!B17</f>
        <v/>
      </c>
      <c r="D25" s="67">
        <f>'ECM_Exhaust_Control'!B18</f>
        <v/>
      </c>
      <c r="E25" t="inlineStr">
        <is>
          <t>Screening</t>
        </is>
      </c>
      <c r="F25" t="inlineStr">
        <is>
          <t>Review project inputs before use</t>
        </is>
      </c>
    </row>
    <row r="26">
      <c r="A26" t="inlineStr">
        <is>
          <t>Building Infiltration Reduction</t>
        </is>
      </c>
      <c r="B26" t="inlineStr">
        <is>
          <t>Envelope</t>
        </is>
      </c>
      <c r="C26" s="66">
        <f>'ECM_Infiltration'!B18</f>
        <v/>
      </c>
      <c r="D26" s="67">
        <f>'ECM_Infiltration'!B19</f>
        <v/>
      </c>
      <c r="E26" t="inlineStr">
        <is>
          <t>Screening</t>
        </is>
      </c>
      <c r="F26" t="inlineStr">
        <is>
          <t>Review project inputs before use</t>
        </is>
      </c>
    </row>
    <row r="27">
      <c r="A27" t="inlineStr">
        <is>
          <t>Premium-Efficiency Motor Replacement</t>
        </is>
      </c>
      <c r="B27" t="inlineStr">
        <is>
          <t>Motors</t>
        </is>
      </c>
      <c r="C27" s="66">
        <f>'ECM_Motor_Eff'!B17</f>
        <v/>
      </c>
      <c r="D27" s="67">
        <f>'ECM_Motor_Eff'!B18</f>
        <v/>
      </c>
      <c r="E27" t="inlineStr">
        <is>
          <t>Screening</t>
        </is>
      </c>
      <c r="F27" t="inlineStr">
        <is>
          <t>Review project inputs before use</t>
        </is>
      </c>
    </row>
    <row r="28">
      <c r="A28" t="inlineStr">
        <is>
          <t>Pipe Insulation Improvement</t>
        </is>
      </c>
      <c r="B28" t="inlineStr">
        <is>
          <t>Envelope</t>
        </is>
      </c>
      <c r="C28" s="66">
        <f>'ECM_Pipe_Insulation'!B17</f>
        <v/>
      </c>
      <c r="D28" s="67">
        <f>'ECM_Pipe_Insulation'!B18</f>
        <v/>
      </c>
      <c r="E28" t="inlineStr">
        <is>
          <t>Screening</t>
        </is>
      </c>
      <c r="F28" t="inlineStr">
        <is>
          <t>Review project inputs before use</t>
        </is>
      </c>
    </row>
    <row r="29">
      <c r="A29" t="inlineStr">
        <is>
          <t>Lighting Power Retrofit</t>
        </is>
      </c>
      <c r="B29" t="inlineStr">
        <is>
          <t>Lighting</t>
        </is>
      </c>
      <c r="C29" s="66">
        <f>'ECM_Lighting'!B16</f>
        <v/>
      </c>
      <c r="D29" s="67">
        <f>'ECM_Lighting'!B17</f>
        <v/>
      </c>
      <c r="E29" t="inlineStr">
        <is>
          <t>Screening</t>
        </is>
      </c>
      <c r="F29" t="inlineStr">
        <is>
          <t>Review project inputs before use</t>
        </is>
      </c>
    </row>
    <row r="30">
      <c r="A30" t="inlineStr">
        <is>
          <t>Lighting Scheduling / Occupancy Control</t>
        </is>
      </c>
      <c r="B30" t="inlineStr">
        <is>
          <t>Lighting</t>
        </is>
      </c>
      <c r="C30" s="66">
        <f>'ECM_Lighting_Control'!B16</f>
        <v/>
      </c>
      <c r="D30" s="67">
        <f>'ECM_Lighting_Control'!B17</f>
        <v/>
      </c>
      <c r="E30" t="inlineStr">
        <is>
          <t>Screening</t>
        </is>
      </c>
      <c r="F30" t="inlineStr">
        <is>
          <t>Review project inputs before use</t>
        </is>
      </c>
    </row>
    <row r="31">
      <c r="A31" t="inlineStr">
        <is>
          <t>Humidifier Runtime / Setpoint Optimization</t>
        </is>
      </c>
      <c r="B31" t="inlineStr">
        <is>
          <t>Humidification</t>
        </is>
      </c>
      <c r="C31" s="66">
        <f>'ECM_Humidifier'!B15</f>
        <v/>
      </c>
      <c r="D31" s="67">
        <f>'ECM_Humidifier'!B16</f>
        <v/>
      </c>
      <c r="E31" t="inlineStr">
        <is>
          <t>Screening</t>
        </is>
      </c>
      <c r="F31" t="inlineStr">
        <is>
          <t>Review project inputs before use</t>
        </is>
      </c>
    </row>
    <row r="32">
      <c r="A32" t="inlineStr">
        <is>
          <t>Steam Leak Repair</t>
        </is>
      </c>
      <c r="B32" t="inlineStr">
        <is>
          <t>Steam</t>
        </is>
      </c>
      <c r="C32" s="66">
        <f>'ECM_Steam_Leak'!B15</f>
        <v/>
      </c>
      <c r="D32" s="67">
        <f>'ECM_Steam_Leak'!B16</f>
        <v/>
      </c>
      <c r="E32" t="inlineStr">
        <is>
          <t>Screening</t>
        </is>
      </c>
      <c r="F32" t="inlineStr">
        <is>
          <t>Review project inputs before use</t>
        </is>
      </c>
    </row>
    <row r="33">
      <c r="A33" t="inlineStr">
        <is>
          <t>HVAC Occupancy Sensor / Setback Control</t>
        </is>
      </c>
      <c r="B33" t="inlineStr">
        <is>
          <t>Scheduling</t>
        </is>
      </c>
      <c r="C33" s="66">
        <f>'ECM_Occ_Sensors'!B14</f>
        <v/>
      </c>
      <c r="D33" s="67">
        <f>'ECM_Occ_Sensors'!B15</f>
        <v/>
      </c>
      <c r="E33" t="inlineStr">
        <is>
          <t>Screening</t>
        </is>
      </c>
      <c r="F33" t="inlineStr">
        <is>
          <t>Review project inputs before use</t>
        </is>
      </c>
    </row>
    <row r="34">
      <c r="A34" t="inlineStr">
        <is>
          <t>Return Fan Pressure / Fan Synchronization</t>
        </is>
      </c>
      <c r="B34" t="inlineStr">
        <is>
          <t>Fans</t>
        </is>
      </c>
      <c r="C34" s="66">
        <f>'ECM_Return_Fan'!B16</f>
        <v/>
      </c>
      <c r="D34" s="67">
        <f>'ECM_Return_Fan'!B17</f>
        <v/>
      </c>
      <c r="E34" t="inlineStr">
        <is>
          <t>Screening</t>
        </is>
      </c>
      <c r="F34" t="inlineStr">
        <is>
          <t>Review project inputs before use</t>
        </is>
      </c>
    </row>
    <row r="35">
      <c r="A35" t="inlineStr">
        <is>
          <t>Unit-Heater / Cabinet-Heater Fan Control</t>
        </is>
      </c>
      <c r="B35" t="inlineStr">
        <is>
          <t>Fans</t>
        </is>
      </c>
      <c r="C35" s="66">
        <f>'ECM_Unit_Heater_Fan'!B13</f>
        <v/>
      </c>
      <c r="D35" s="67">
        <f>'ECM_Unit_Heater_Fan'!B14</f>
        <v/>
      </c>
      <c r="E35" t="inlineStr">
        <is>
          <t>Screening</t>
        </is>
      </c>
      <c r="F35" t="inlineStr">
        <is>
          <t>Review project inputs before use</t>
        </is>
      </c>
    </row>
    <row r="36">
      <c r="A36" t="inlineStr">
        <is>
          <t>Water-Source Heat-Pump Cooling Reduction</t>
        </is>
      </c>
      <c r="B36" t="inlineStr">
        <is>
          <t>Heat Pumps</t>
        </is>
      </c>
      <c r="C36" s="66">
        <f>'ECM_WHP_Cooling'!B13</f>
        <v/>
      </c>
      <c r="D36" s="67">
        <f>'ECM_WHP_Cooling'!B14</f>
        <v/>
      </c>
      <c r="E36" t="inlineStr">
        <is>
          <t>Screening</t>
        </is>
      </c>
      <c r="F36" t="inlineStr">
        <is>
          <t>Review project inputs before use</t>
        </is>
      </c>
    </row>
    <row r="37">
      <c r="C37" s="66" t="n"/>
      <c r="D37" s="67" t="n"/>
    </row>
  </sheetData>
  <mergeCells count="1">
    <mergeCell ref="A1:F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30" customWidth="1" min="1" max="1"/>
    <col width="42" customWidth="1" min="2" max="2"/>
    <col width="85" customWidth="1" min="3" max="3"/>
    <col width="62" customWidth="1" min="4" max="4"/>
  </cols>
  <sheetData>
    <row r="1">
      <c r="A1" s="35" t="inlineStr">
        <is>
          <t>Engineering Reference Sources</t>
        </is>
      </c>
      <c r="B1" s="1" t="n"/>
      <c r="C1" s="1" t="n"/>
      <c r="D1" s="1" t="n"/>
    </row>
    <row r="3">
      <c r="A3" s="16" t="inlineStr">
        <is>
          <t>Topic</t>
        </is>
      </c>
      <c r="B3" s="16" t="inlineStr">
        <is>
          <t>Reference</t>
        </is>
      </c>
      <c r="C3" s="16" t="inlineStr">
        <is>
          <t>URL</t>
        </is>
      </c>
      <c r="D3" s="16" t="inlineStr">
        <is>
          <t>Use</t>
        </is>
      </c>
    </row>
    <row r="4">
      <c r="A4" t="inlineStr">
        <is>
          <t>Fan/pump affinity laws</t>
        </is>
      </c>
      <c r="B4" t="inlineStr">
        <is>
          <t>U.S. DOE / fan and pump engineering guidance</t>
        </is>
      </c>
      <c r="C4" t="inlineStr">
        <is>
          <t>https://www.energy.gov/eere/amo/pumping-systems</t>
        </is>
      </c>
      <c r="D4" t="inlineStr">
        <is>
          <t>Cube-law screening for variable-speed equipment</t>
        </is>
      </c>
    </row>
    <row r="5">
      <c r="A5" t="inlineStr">
        <is>
          <t>Guideline 36 controls concepts</t>
        </is>
      </c>
      <c r="B5" t="inlineStr">
        <is>
          <t>ASHRAE Guideline 36</t>
        </is>
      </c>
      <c r="C5" t="inlineStr">
        <is>
          <t>https://www.ashrae.org/technical-resources/bookstore/guideline-36-high-performance-sequences-of-operation-for-hvac-systems</t>
        </is>
      </c>
      <c r="D5" t="inlineStr">
        <is>
          <t>Reset, demand and sequence concepts</t>
        </is>
      </c>
    </row>
    <row r="6">
      <c r="A6" t="inlineStr">
        <is>
          <t>Chilled-water plant optimization</t>
        </is>
      </c>
      <c r="B6" t="inlineStr">
        <is>
          <t>LBNL CoolTools Chilled Water Plant Design Guide</t>
        </is>
      </c>
      <c r="C6" t="inlineStr">
        <is>
          <t>https://datacenters.lbl.gov/sites/default/files/EDR_DesignGuidelines_CoolToolsChilledWater.pdf</t>
        </is>
      </c>
      <c r="D6" t="inlineStr">
        <is>
          <t>CHWS/CW reset and total-plant optimization context</t>
        </is>
      </c>
    </row>
    <row r="7">
      <c r="A7" t="inlineStr">
        <is>
          <t>Condensing boiler design</t>
        </is>
      </c>
      <c r="B7" t="inlineStr">
        <is>
          <t>ENERGY STAR Commercial Boiler Design Guide</t>
        </is>
      </c>
      <c r="C7" t="inlineStr">
        <is>
          <t>https://www.energystar.gov/sites/default/files/asset/document/ENERGY%20STAR%20Commercial%20Boiler%20Design%20Guide.pdf</t>
        </is>
      </c>
      <c r="D7" t="inlineStr">
        <is>
          <t>Boiler efficiency / return-water context</t>
        </is>
      </c>
    </row>
    <row r="8">
      <c r="A8" t="inlineStr">
        <is>
          <t>Moist air / economizer calculations</t>
        </is>
      </c>
      <c r="B8" t="inlineStr">
        <is>
          <t>ASHRAE psychrometric relationships</t>
        </is>
      </c>
      <c r="C8" t="inlineStr">
        <is>
          <t>https://www.ashrae.org/technical-resources/bookstore/psychrometrics</t>
        </is>
      </c>
      <c r="D8" t="inlineStr">
        <is>
          <t>Enthalpy-based ventilation/economizer calculations</t>
        </is>
      </c>
    </row>
  </sheetData>
  <mergeCells count="1">
    <mergeCell ref="A1:D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F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Chiller Outdoor-Air Temperature Lockout</t>
        </is>
      </c>
    </row>
    <row r="2">
      <c r="A2" t="inlineStr">
        <is>
          <t>Avoids mechanical cooling below an OAT lockout using plant kW × lockout hours (or tons×kW/ton×hours).</t>
        </is>
      </c>
    </row>
    <row r="4">
      <c r="A4" t="inlineStr">
        <is>
          <t>Input / Output</t>
        </is>
      </c>
      <c r="B4" t="inlineStr">
        <is>
          <t>Value</t>
        </is>
      </c>
      <c r="C4" t="inlineStr">
        <is>
          <t>Units</t>
        </is>
      </c>
      <c r="D4" t="inlineStr">
        <is>
          <t>Basis / Formula</t>
        </is>
      </c>
      <c r="E4" t="inlineStr">
        <is>
          <t>Type</t>
        </is>
      </c>
      <c r="F4" t="inlineStr">
        <is>
          <t>API Key</t>
        </is>
      </c>
    </row>
    <row r="5">
      <c r="A5" t="inlineStr">
        <is>
          <t>INPUTS</t>
        </is>
      </c>
    </row>
    <row r="6">
      <c r="A6" t="inlineStr">
        <is>
          <t>Plant cooling electric demand</t>
        </is>
      </c>
      <c r="B6" t="n">
        <v>150</v>
      </c>
      <c r="C6" t="inlineStr">
        <is>
          <t>kW</t>
        </is>
      </c>
      <c r="D6" t="inlineStr">
        <is>
          <t>Preferred: metered or tons×kW/ton</t>
        </is>
      </c>
      <c r="E6" t="inlineStr">
        <is>
          <t>INPUT</t>
        </is>
      </c>
      <c r="F6" t="inlineStr">
        <is>
          <t>lockout.plant_kw</t>
        </is>
      </c>
    </row>
    <row r="7">
      <c r="A7" t="inlineStr">
        <is>
          <t>Cooling tons (optional)</t>
        </is>
      </c>
      <c r="B7" t="n">
        <v>230</v>
      </c>
      <c r="C7" t="inlineStr">
        <is>
          <t>tons</t>
        </is>
      </c>
      <c r="D7" t="inlineStr">
        <is>
          <t>Used when plant_kw is 0</t>
        </is>
      </c>
      <c r="E7" t="inlineStr">
        <is>
          <t>INPUT</t>
        </is>
      </c>
      <c r="F7" t="inlineStr">
        <is>
          <t>lockout.tons</t>
        </is>
      </c>
    </row>
    <row r="8">
      <c r="A8" t="inlineStr">
        <is>
          <t>kW per ton</t>
        </is>
      </c>
      <c r="B8" t="n">
        <v>0.65</v>
      </c>
      <c r="C8" t="inlineStr">
        <is>
          <t>kW/ton</t>
        </is>
      </c>
      <c r="D8" t="inlineStr">
        <is>
          <t>Screening plant efficiency</t>
        </is>
      </c>
      <c r="E8" t="inlineStr">
        <is>
          <t>INPUT</t>
        </is>
      </c>
      <c r="F8" t="inlineStr">
        <is>
          <t>lockout.kw_per_ton</t>
        </is>
      </c>
    </row>
    <row r="9">
      <c r="A9" t="inlineStr">
        <is>
          <t>Lockout hours</t>
        </is>
      </c>
      <c r="B9" t="n">
        <v>600</v>
      </c>
      <c r="C9" t="inlineStr">
        <is>
          <t>h/yr</t>
        </is>
      </c>
      <c r="D9" t="inlineStr">
        <is>
          <t>Hours cooling avoided under OAT lockout</t>
        </is>
      </c>
      <c r="E9" t="inlineStr">
        <is>
          <t>INPUT</t>
        </is>
      </c>
      <c r="F9" t="inlineStr">
        <is>
          <t>lockout.hours</t>
        </is>
      </c>
    </row>
    <row r="10">
      <c r="A10" t="inlineStr">
        <is>
          <t>Lockout OAT</t>
        </is>
      </c>
      <c r="B10" t="n">
        <v>50</v>
      </c>
      <c r="C10" t="inlineStr">
        <is>
          <t>°F</t>
        </is>
      </c>
      <c r="D10" t="inlineStr">
        <is>
          <t>Documentation only</t>
        </is>
      </c>
      <c r="E10" t="inlineStr">
        <is>
          <t>INPUT</t>
        </is>
      </c>
      <c r="F10" t="inlineStr">
        <is>
          <t>lockout.oat_f</t>
        </is>
      </c>
    </row>
    <row r="11">
      <c r="A11" t="inlineStr">
        <is>
          <t>Implementation cost</t>
        </is>
      </c>
      <c r="B11" t="n">
        <v>2500</v>
      </c>
      <c r="C11" t="inlineStr">
        <is>
          <t>$</t>
        </is>
      </c>
      <c r="D11" t="inlineStr">
        <is>
          <t>Controls</t>
        </is>
      </c>
      <c r="E11" t="inlineStr">
        <is>
          <t>INPUT</t>
        </is>
      </c>
      <c r="F11" t="inlineStr">
        <is>
          <t>lockout.cost</t>
        </is>
      </c>
    </row>
    <row r="13">
      <c r="A13" t="inlineStr">
        <is>
          <t>CALCULATED OUTPUTS</t>
        </is>
      </c>
    </row>
    <row r="14">
      <c r="A14" t="inlineStr">
        <is>
          <t>Effective plant kW</t>
        </is>
      </c>
      <c r="B14">
        <f>IF(B6&gt;0,B6,B7*B8)</f>
        <v/>
      </c>
      <c r="C14" t="inlineStr">
        <is>
          <t>kW</t>
        </is>
      </c>
      <c r="D14" t="inlineStr">
        <is>
          <t>Visible Excel formula</t>
        </is>
      </c>
      <c r="E14" t="inlineStr">
        <is>
          <t>OUTPUT</t>
        </is>
      </c>
      <c r="F14" t="inlineStr">
        <is>
          <t>lockout.eff_plant_kw</t>
        </is>
      </c>
    </row>
    <row r="15">
      <c r="A15" t="inlineStr">
        <is>
          <t>Cooling kWh saved</t>
        </is>
      </c>
      <c r="B15">
        <f>B14*B9</f>
        <v/>
      </c>
      <c r="C15" t="inlineStr">
        <is>
          <t>kWh/yr</t>
        </is>
      </c>
      <c r="D15" t="inlineStr">
        <is>
          <t>plant_kw × lockout_hours</t>
        </is>
      </c>
      <c r="E15" t="inlineStr">
        <is>
          <t>OUTPUT</t>
        </is>
      </c>
      <c r="F15" t="inlineStr">
        <is>
          <t>lockout.kwh_saved</t>
        </is>
      </c>
    </row>
    <row r="16">
      <c r="A16" t="inlineStr">
        <is>
          <t>Annual $ saved</t>
        </is>
      </c>
      <c r="B16">
        <f>B15*Global_Inputs!$B$6</f>
        <v/>
      </c>
      <c r="C16" t="inlineStr">
        <is>
          <t>$/yr</t>
        </is>
      </c>
      <c r="D16" t="inlineStr">
        <is>
          <t>Visible Excel formula</t>
        </is>
      </c>
      <c r="E16" t="inlineStr">
        <is>
          <t>OUTPUT</t>
        </is>
      </c>
      <c r="F16" t="inlineStr">
        <is>
          <t>lockout.cost_saved</t>
        </is>
      </c>
    </row>
    <row r="17">
      <c r="A17" t="inlineStr">
        <is>
          <t>Simple payback</t>
        </is>
      </c>
      <c r="B17">
        <f>IF(B16&gt;0,B11/B16,0)</f>
        <v/>
      </c>
      <c r="C17" t="inlineStr">
        <is>
          <t>yr</t>
        </is>
      </c>
      <c r="D17" t="inlineStr">
        <is>
          <t>Visible Excel formula</t>
        </is>
      </c>
      <c r="E17" t="inlineStr">
        <is>
          <t>OUTPUT</t>
        </is>
      </c>
      <c r="F17" t="inlineStr">
        <is>
          <t>lockout.payback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Demand Response / Load Shed</t>
        </is>
      </c>
    </row>
    <row r="2">
      <c r="A2" t="inlineStr">
        <is>
          <t>Peak-period load shed screening: plant_kw × kW fraction × shed hours (not annual FLH greenwash).</t>
        </is>
      </c>
    </row>
    <row r="4">
      <c r="A4" t="inlineStr">
        <is>
          <t>Input / Output</t>
        </is>
      </c>
      <c r="B4" t="inlineStr">
        <is>
          <t>Value</t>
        </is>
      </c>
      <c r="C4" t="inlineStr">
        <is>
          <t>Units</t>
        </is>
      </c>
      <c r="D4" t="inlineStr">
        <is>
          <t>Basis / Formula</t>
        </is>
      </c>
      <c r="E4" t="inlineStr">
        <is>
          <t>Type</t>
        </is>
      </c>
      <c r="F4" t="inlineStr">
        <is>
          <t>API Key</t>
        </is>
      </c>
    </row>
    <row r="5">
      <c r="A5" t="inlineStr">
        <is>
          <t>INPUTS</t>
        </is>
      </c>
    </row>
    <row r="6">
      <c r="A6" t="inlineStr">
        <is>
          <t>Plant cooling electric demand</t>
        </is>
      </c>
      <c r="B6" t="n">
        <v>150</v>
      </c>
      <c r="C6" t="inlineStr">
        <is>
          <t>kW</t>
        </is>
      </c>
      <c r="D6" t="inlineStr">
        <is>
          <t>tons × kW/ton or metered</t>
        </is>
      </c>
      <c r="E6" t="inlineStr">
        <is>
          <t>INPUT</t>
        </is>
      </c>
      <c r="F6" t="inlineStr">
        <is>
          <t>loadshed.plant_kw</t>
        </is>
      </c>
    </row>
    <row r="7">
      <c r="A7" t="inlineStr">
        <is>
          <t>Load-shed kW fraction</t>
        </is>
      </c>
      <c r="B7" t="n">
        <v>0.13</v>
      </c>
      <c r="C7" t="inlineStr">
        <is>
          <t>fraction</t>
        </is>
      </c>
      <c r="D7" t="inlineStr">
        <is>
          <t>July DR pair / screening</t>
        </is>
      </c>
      <c r="E7" t="inlineStr">
        <is>
          <t>INPUT</t>
        </is>
      </c>
      <c r="F7" t="inlineStr">
        <is>
          <t>loadshed.kw_fraction</t>
        </is>
      </c>
    </row>
    <row r="8">
      <c r="A8" t="inlineStr">
        <is>
          <t>Load-shed hours</t>
        </is>
      </c>
      <c r="B8" t="n">
        <v>2</v>
      </c>
      <c r="C8" t="inlineStr">
        <is>
          <t>h/event</t>
        </is>
      </c>
      <c r="D8" t="inlineStr">
        <is>
          <t>DR window length</t>
        </is>
      </c>
      <c r="E8" t="inlineStr">
        <is>
          <t>INPUT</t>
        </is>
      </c>
      <c r="F8" t="inlineStr">
        <is>
          <t>loadshed.hours</t>
        </is>
      </c>
    </row>
    <row r="9">
      <c r="A9" t="inlineStr">
        <is>
          <t>DAT raise during shed</t>
        </is>
      </c>
      <c r="B9" t="n">
        <v>3</v>
      </c>
      <c r="C9" t="inlineStr">
        <is>
          <t>°F</t>
        </is>
      </c>
      <c r="D9" t="inlineStr">
        <is>
          <t>Documentation</t>
        </is>
      </c>
      <c r="E9" t="inlineStr">
        <is>
          <t>INPUT</t>
        </is>
      </c>
      <c r="F9" t="inlineStr">
        <is>
          <t>loadshed.delta_f</t>
        </is>
      </c>
    </row>
    <row r="10">
      <c r="A10" t="inlineStr">
        <is>
          <t>Implementation cost</t>
        </is>
      </c>
      <c r="B10" t="n">
        <v>1500</v>
      </c>
      <c r="C10" t="inlineStr">
        <is>
          <t>$</t>
        </is>
      </c>
      <c r="D10" t="inlineStr">
        <is>
          <t>Controls / DR enrollment</t>
        </is>
      </c>
      <c r="E10" t="inlineStr">
        <is>
          <t>INPUT</t>
        </is>
      </c>
      <c r="F10" t="inlineStr">
        <is>
          <t>loadshed.cost</t>
        </is>
      </c>
    </row>
    <row r="12">
      <c r="A12" t="inlineStr">
        <is>
          <t>CALCULATED OUTPUTS</t>
        </is>
      </c>
    </row>
    <row r="13">
      <c r="A13" t="inlineStr">
        <is>
          <t>Event kWh saved</t>
        </is>
      </c>
      <c r="B13">
        <f>B6*B7*B8</f>
        <v/>
      </c>
      <c r="C13" t="inlineStr">
        <is>
          <t>kWh/event</t>
        </is>
      </c>
      <c r="D13" t="inlineStr">
        <is>
          <t>plant_kw × fraction × hours</t>
        </is>
      </c>
      <c r="E13" t="inlineStr">
        <is>
          <t>OUTPUT</t>
        </is>
      </c>
      <c r="F13" t="inlineStr">
        <is>
          <t>loadshed.kwh_saved</t>
        </is>
      </c>
    </row>
    <row r="14">
      <c r="A14" t="inlineStr">
        <is>
          <t>Annual $ saved (1 event/yr default)</t>
        </is>
      </c>
      <c r="B14">
        <f>B13*Global_Inputs!$B$6</f>
        <v/>
      </c>
      <c r="C14" t="inlineStr">
        <is>
          <t>$/yr</t>
        </is>
      </c>
      <c r="D14" t="inlineStr">
        <is>
          <t>Edit for event count</t>
        </is>
      </c>
      <c r="E14" t="inlineStr">
        <is>
          <t>OUTPUT</t>
        </is>
      </c>
      <c r="F14" t="inlineStr">
        <is>
          <t>loadshed.cost_saved</t>
        </is>
      </c>
    </row>
    <row r="15">
      <c r="A15" t="inlineStr">
        <is>
          <t>Simple payback</t>
        </is>
      </c>
      <c r="B15">
        <f>IF(B14&gt;0,B10/B14,0)</f>
        <v/>
      </c>
      <c r="C15" t="inlineStr">
        <is>
          <t>yr</t>
        </is>
      </c>
      <c r="D15" t="inlineStr">
        <is>
          <t>Visible Excel formula</t>
        </is>
      </c>
      <c r="E15" t="inlineStr">
        <is>
          <t>OUTPUT</t>
        </is>
      </c>
      <c r="F15" t="inlineStr">
        <is>
          <t>loadshed.payback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F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AHU Schedule Align / Opt-Start + OAD 0% Recirc</t>
        </is>
      </c>
    </row>
    <row r="2">
      <c r="A2" t="inlineStr">
        <is>
          <t>Industry total = fan cut + cool cut + OAD 0% recirculation. Fitted stub uses (fan_kw+0.15×plant)×hours_saved when FLH reverse-solved.</t>
        </is>
      </c>
    </row>
    <row r="4">
      <c r="A4" t="inlineStr">
        <is>
          <t>Input / Output</t>
        </is>
      </c>
      <c r="B4" t="inlineStr">
        <is>
          <t>Value</t>
        </is>
      </c>
      <c r="C4" t="inlineStr">
        <is>
          <t>Units</t>
        </is>
      </c>
      <c r="D4" t="inlineStr">
        <is>
          <t>Basis / Formula</t>
        </is>
      </c>
      <c r="E4" t="inlineStr">
        <is>
          <t>Type</t>
        </is>
      </c>
      <c r="F4" t="inlineStr">
        <is>
          <t>API Key</t>
        </is>
      </c>
    </row>
    <row r="5">
      <c r="A5" t="inlineStr">
        <is>
          <t>INPUTS</t>
        </is>
      </c>
    </row>
    <row r="6">
      <c r="A6" t="inlineStr">
        <is>
          <t>Fan electric demand</t>
        </is>
      </c>
      <c r="B6" t="n">
        <v>40</v>
      </c>
      <c r="C6" t="inlineStr">
        <is>
          <t>kW</t>
        </is>
      </c>
      <c r="D6" t="inlineStr">
        <is>
          <t>Metered / eio</t>
        </is>
      </c>
      <c r="E6" t="inlineStr">
        <is>
          <t>INPUT</t>
        </is>
      </c>
      <c r="F6" t="inlineStr">
        <is>
          <t>sched.fan_kw</t>
        </is>
      </c>
    </row>
    <row r="7">
      <c r="A7" t="inlineStr">
        <is>
          <t>Plant cooling electric demand</t>
        </is>
      </c>
      <c r="B7" t="n">
        <v>150</v>
      </c>
      <c r="C7" t="inlineStr">
        <is>
          <t>kW</t>
        </is>
      </c>
      <c r="D7" t="inlineStr">
        <is>
          <t>tons × kW/ton</t>
        </is>
      </c>
      <c r="E7" t="inlineStr">
        <is>
          <t>INPUT</t>
        </is>
      </c>
      <c r="F7" t="inlineStr">
        <is>
          <t>sched.plant_kw</t>
        </is>
      </c>
    </row>
    <row r="8">
      <c r="A8" t="inlineStr">
        <is>
          <t>Fitted hours saved (optional)</t>
        </is>
      </c>
      <c r="B8" t="n">
        <v>1000</v>
      </c>
      <c r="C8" t="inlineStr">
        <is>
          <t>h/yr</t>
        </is>
      </c>
      <c r="D8" t="inlineStr">
        <is>
          <t>FITTED_FROM_EPLUS when reverse-solved</t>
        </is>
      </c>
      <c r="E8" t="inlineStr">
        <is>
          <t>INPUT</t>
        </is>
      </c>
      <c r="F8" t="inlineStr">
        <is>
          <t>sched.hours_saved</t>
        </is>
      </c>
    </row>
    <row r="9">
      <c r="A9" t="inlineStr">
        <is>
          <t>Implementation cost</t>
        </is>
      </c>
      <c r="B9" t="n">
        <v>8000</v>
      </c>
      <c r="C9" t="inlineStr">
        <is>
          <t>$</t>
        </is>
      </c>
      <c r="D9" t="inlineStr">
        <is>
          <t>Controls / opt-start</t>
        </is>
      </c>
      <c r="E9" t="inlineStr">
        <is>
          <t>INPUT</t>
        </is>
      </c>
      <c r="F9" t="inlineStr">
        <is>
          <t>sched.cost</t>
        </is>
      </c>
    </row>
    <row r="10">
      <c r="A10" t="inlineStr">
        <is>
          <t>Current weekly AHU hours</t>
        </is>
      </c>
      <c r="B10" t="n">
        <v>71.25</v>
      </c>
      <c r="C10" t="inlineStr">
        <is>
          <t>h/wk</t>
        </is>
      </c>
      <c r="D10" t="inlineStr">
        <is>
          <t>Industry screening</t>
        </is>
      </c>
      <c r="E10" t="inlineStr">
        <is>
          <t>INPUT</t>
        </is>
      </c>
      <c r="F10" t="inlineStr">
        <is>
          <t>sched.current_weekly_h</t>
        </is>
      </c>
    </row>
    <row r="11">
      <c r="A11" t="inlineStr">
        <is>
          <t>Future weekly AHU hours</t>
        </is>
      </c>
      <c r="B11" t="n">
        <v>49.5</v>
      </c>
      <c r="C11" t="inlineStr">
        <is>
          <t>h/wk</t>
        </is>
      </c>
      <c r="D11" t="inlineStr">
        <is>
          <t>Opt-start target before pad</t>
        </is>
      </c>
      <c r="E11" t="inlineStr">
        <is>
          <t>INPUT</t>
        </is>
      </c>
      <c r="F11" t="inlineStr">
        <is>
          <t>sched.future_weekly_h</t>
        </is>
      </c>
    </row>
    <row r="12">
      <c r="A12" t="inlineStr">
        <is>
          <t>Override pad</t>
        </is>
      </c>
      <c r="B12" t="n">
        <v>1.1</v>
      </c>
      <c r="C12" t="inlineStr">
        <is>
          <t>fraction</t>
        </is>
      </c>
      <c r="D12" t="inlineStr">
        <is>
          <t>Industry 10% allowance</t>
        </is>
      </c>
      <c r="E12" t="inlineStr">
        <is>
          <t>INPUT</t>
        </is>
      </c>
      <c r="F12" t="inlineStr">
        <is>
          <t>sched.override_pad</t>
        </is>
      </c>
    </row>
    <row r="13">
      <c r="A13" t="inlineStr">
        <is>
          <t>Warmup/cooldown/unocc hours</t>
        </is>
      </c>
      <c r="B13" t="n">
        <v>450</v>
      </c>
      <c r="C13" t="inlineStr">
        <is>
          <t>h/yr</t>
        </is>
      </c>
      <c r="D13" t="inlineStr">
        <is>
          <t>OAD 0% opportunity hours</t>
        </is>
      </c>
      <c r="E13" t="inlineStr">
        <is>
          <t>INPUT</t>
        </is>
      </c>
      <c r="F13" t="inlineStr">
        <is>
          <t>sched.warmup_cooldown_h</t>
        </is>
      </c>
    </row>
    <row r="14">
      <c r="A14" t="inlineStr">
        <is>
          <t>Baseline coil tons</t>
        </is>
      </c>
      <c r="B14" t="n">
        <v>180</v>
      </c>
      <c r="C14" t="inlineStr">
        <is>
          <t>tons</t>
        </is>
      </c>
      <c r="D14" t="inlineStr">
        <is>
          <t>Industry cool cut</t>
        </is>
      </c>
      <c r="E14" t="inlineStr">
        <is>
          <t>INPUT</t>
        </is>
      </c>
      <c r="F14" t="inlineStr">
        <is>
          <t>sched.tons_base</t>
        </is>
      </c>
    </row>
    <row r="15">
      <c r="A15" t="inlineStr">
        <is>
          <t>Cooling-bin hours</t>
        </is>
      </c>
      <c r="B15" t="n">
        <v>1800</v>
      </c>
      <c r="C15" t="inlineStr">
        <is>
          <t>h/yr</t>
        </is>
      </c>
      <c r="D15" t="inlineStr">
        <is>
          <t>Industry</t>
        </is>
      </c>
      <c r="E15" t="inlineStr">
        <is>
          <t>INPUT</t>
        </is>
      </c>
      <c r="F15" t="inlineStr">
        <is>
          <t>sched.cool_bin_hours</t>
        </is>
      </c>
    </row>
    <row r="16">
      <c r="A16" t="inlineStr">
        <is>
          <t>kW per ton</t>
        </is>
      </c>
      <c r="B16" t="n">
        <v>0.65</v>
      </c>
      <c r="C16" t="inlineStr">
        <is>
          <t>kW/ton</t>
        </is>
      </c>
      <c r="D16" t="inlineStr">
        <is>
          <t>Industry</t>
        </is>
      </c>
      <c r="E16" t="inlineStr">
        <is>
          <t>INPUT</t>
        </is>
      </c>
      <c r="F16" t="inlineStr">
        <is>
          <t>sched.kw_per_ton</t>
        </is>
      </c>
    </row>
    <row r="17">
      <c r="A17" t="inlineStr">
        <is>
          <t>Annual fan run hours</t>
        </is>
      </c>
      <c r="B17" t="n">
        <v>3000</v>
      </c>
      <c r="C17" t="inlineStr">
        <is>
          <t>h/yr</t>
        </is>
      </c>
      <c r="D17" t="inlineStr">
        <is>
          <t>Before opt-start</t>
        </is>
      </c>
      <c r="E17" t="inlineStr">
        <is>
          <t>INPUT</t>
        </is>
      </c>
      <c r="F17" t="inlineStr">
        <is>
          <t>sched.fan_run_hours</t>
        </is>
      </c>
    </row>
    <row r="18">
      <c r="A18" t="inlineStr">
        <is>
          <t>OAD tons delta (MA−full recirc)</t>
        </is>
      </c>
      <c r="B18" t="n">
        <v>15</v>
      </c>
      <c r="C18" t="inlineStr">
        <is>
          <t>tons</t>
        </is>
      </c>
      <c r="D18" t="inlineStr">
        <is>
          <t>Industry OAD 0%</t>
        </is>
      </c>
      <c r="E18" t="inlineStr">
        <is>
          <t>INPUT</t>
        </is>
      </c>
      <c r="F18" t="inlineStr">
        <is>
          <t>sched.oad_tons_delta</t>
        </is>
      </c>
    </row>
    <row r="20">
      <c r="A20" t="inlineStr">
        <is>
          <t>CALCULATED OUTPUTS</t>
        </is>
      </c>
    </row>
    <row r="21">
      <c r="A21" t="inlineStr">
        <is>
          <t>Hours reduction fraction</t>
        </is>
      </c>
      <c r="B21">
        <f>MAX(0,1-(B11*B12)/MAX(B10,0.01))</f>
        <v/>
      </c>
      <c r="C21" t="inlineStr">
        <is>
          <t>fraction</t>
        </is>
      </c>
      <c r="D21" t="inlineStr">
        <is>
          <t>1 − future_pad/current</t>
        </is>
      </c>
      <c r="E21" t="inlineStr">
        <is>
          <t>OUTPUT</t>
        </is>
      </c>
      <c r="F21" t="inlineStr">
        <is>
          <t>sched.hours_reduction_frac</t>
        </is>
      </c>
    </row>
    <row r="22">
      <c r="A22" t="inlineStr">
        <is>
          <t>SCHED_FAN kWh</t>
        </is>
      </c>
      <c r="B22">
        <f>B6*B17*B21</f>
        <v/>
      </c>
      <c r="C22" t="inlineStr">
        <is>
          <t>kWh/yr</t>
        </is>
      </c>
      <c r="D22" t="inlineStr">
        <is>
          <t>fan × run hours × reduction</t>
        </is>
      </c>
      <c r="E22" t="inlineStr">
        <is>
          <t>OUTPUT</t>
        </is>
      </c>
      <c r="F22" t="inlineStr">
        <is>
          <t>sched.fan_kwh</t>
        </is>
      </c>
    </row>
    <row r="23">
      <c r="A23" t="inlineStr">
        <is>
          <t>SCHED_COOL kWh</t>
        </is>
      </c>
      <c r="B23">
        <f>MAX(0,B14)*B15*B16*B21</f>
        <v/>
      </c>
      <c r="C23" t="inlineStr">
        <is>
          <t>kWh/yr</t>
        </is>
      </c>
      <c r="D23" t="inlineStr">
        <is>
          <t>coil × hours × reduction</t>
        </is>
      </c>
      <c r="E23" t="inlineStr">
        <is>
          <t>OUTPUT</t>
        </is>
      </c>
      <c r="F23" t="inlineStr">
        <is>
          <t>sched.cool_kwh</t>
        </is>
      </c>
    </row>
    <row r="24">
      <c r="A24" t="inlineStr">
        <is>
          <t>OAD_RECIRC kWh</t>
        </is>
      </c>
      <c r="B24">
        <f>MAX(0,B18)*B13*B16</f>
        <v/>
      </c>
      <c r="C24" t="inlineStr">
        <is>
          <t>kWh/yr</t>
        </is>
      </c>
      <c r="D24" t="inlineStr">
        <is>
          <t>OAD 0% warmup/cooldown</t>
        </is>
      </c>
      <c r="E24" t="inlineStr">
        <is>
          <t>OUTPUT</t>
        </is>
      </c>
      <c r="F24" t="inlineStr">
        <is>
          <t>sched.oad_kwh</t>
        </is>
      </c>
    </row>
    <row r="25">
      <c r="A25" t="inlineStr">
        <is>
          <t>Industry SCHED_ALIGN kWh</t>
        </is>
      </c>
      <c r="B25">
        <f>B22+B23+B24</f>
        <v/>
      </c>
      <c r="C25" t="inlineStr">
        <is>
          <t>kWh/yr</t>
        </is>
      </c>
      <c r="D25" t="inlineStr">
        <is>
          <t>fan + cool + OAD</t>
        </is>
      </c>
      <c r="E25" t="inlineStr">
        <is>
          <t>OUTPUT</t>
        </is>
      </c>
      <c r="F25" t="inlineStr">
        <is>
          <t>sched.industry_kwh</t>
        </is>
      </c>
    </row>
    <row r="26">
      <c r="A26" t="inlineStr">
        <is>
          <t>Fitted stub kWh</t>
        </is>
      </c>
      <c r="B26">
        <f>(B6+B7*0.15)*B8</f>
        <v/>
      </c>
      <c r="C26" t="inlineStr">
        <is>
          <t>kWh/yr</t>
        </is>
      </c>
      <c r="D26" t="inlineStr">
        <is>
          <t>(fan+0.15×plant)×fitted hours</t>
        </is>
      </c>
      <c r="E26" t="inlineStr">
        <is>
          <t>OUTPUT</t>
        </is>
      </c>
      <c r="F26" t="inlineStr">
        <is>
          <t>sched.fitted_kwh</t>
        </is>
      </c>
    </row>
    <row r="27">
      <c r="A27" t="inlineStr">
        <is>
          <t>Primary kWh saved (industry)</t>
        </is>
      </c>
      <c r="B27">
        <f>B25</f>
        <v/>
      </c>
      <c r="C27" t="inlineStr">
        <is>
          <t>kWh/yr</t>
        </is>
      </c>
      <c r="D27" t="inlineStr">
        <is>
          <t>Prefer industry over fitted stub</t>
        </is>
      </c>
      <c r="E27" t="inlineStr">
        <is>
          <t>OUTPUT</t>
        </is>
      </c>
      <c r="F27" t="inlineStr">
        <is>
          <t>sched.kwh_saved</t>
        </is>
      </c>
    </row>
    <row r="28">
      <c r="A28" t="inlineStr">
        <is>
          <t>Annual $ saved</t>
        </is>
      </c>
      <c r="B28">
        <f>B27*Global_Inputs!$B$6</f>
        <v/>
      </c>
      <c r="C28" t="inlineStr">
        <is>
          <t>$/yr</t>
        </is>
      </c>
      <c r="D28" t="inlineStr">
        <is>
          <t>Visible Excel formula</t>
        </is>
      </c>
      <c r="E28" t="inlineStr">
        <is>
          <t>OUTPUT</t>
        </is>
      </c>
      <c r="F28" t="inlineStr">
        <is>
          <t>sched.cost_saved</t>
        </is>
      </c>
    </row>
    <row r="29">
      <c r="A29" t="inlineStr">
        <is>
          <t>Simple payback</t>
        </is>
      </c>
      <c r="B29">
        <f>IF(B28&gt;0,B9/B28,0)</f>
        <v/>
      </c>
      <c r="C29" t="inlineStr">
        <is>
          <t>yr</t>
        </is>
      </c>
      <c r="D29" t="inlineStr">
        <is>
          <t>Visible Excel formula</t>
        </is>
      </c>
      <c r="E29" t="inlineStr">
        <is>
          <t>OUTPUT</t>
        </is>
      </c>
      <c r="F29" t="inlineStr">
        <is>
          <t>sched.payback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2026-07-30T20:41:24Z</dcterms:created>
  <dcterms:modified xsi:type="dcterms:W3CDTF">2026-07-30T20:41:47Z</dcterms:modified>
</cp:coreProperties>
</file>