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  <sheet xmlns:r="http://schemas.openxmlformats.org/officeDocument/2006/relationships" name="Twin_Calibrate" sheetId="2" state="visible" r:id="rId2"/>
    <sheet xmlns:r="http://schemas.openxmlformats.org/officeDocument/2006/relationships" name="Architecture" sheetId="3" state="visible" r:id="rId3"/>
    <sheet xmlns:r="http://schemas.openxmlformats.org/officeDocument/2006/relationships" name="Schedules" sheetId="4" state="visible" r:id="rId4"/>
    <sheet xmlns:r="http://schemas.openxmlformats.org/officeDocument/2006/relationships" name="Inputs" sheetId="5" state="visible" r:id="rId5"/>
    <sheet xmlns:r="http://schemas.openxmlformats.org/officeDocument/2006/relationships" name="Industry_Screening" sheetId="6" state="visible" r:id="rId6"/>
    <sheet xmlns:r="http://schemas.openxmlformats.org/officeDocument/2006/relationships" name="Per_AHU" sheetId="7" state="visible" r:id="rId7"/>
    <sheet xmlns:r="http://schemas.openxmlformats.org/officeDocument/2006/relationships" name="Measures" sheetId="8" state="visible" r:id="rId8"/>
    <sheet xmlns:r="http://schemas.openxmlformats.org/officeDocument/2006/relationships" name="Formula_Trace" sheetId="9" state="visible" r:id="rId9"/>
    <sheet xmlns:r="http://schemas.openxmlformats.org/officeDocument/2006/relationships" name="Matchup" sheetId="10" state="visible" r:id="rId10"/>
    <sheet xmlns:r="http://schemas.openxmlformats.org/officeDocument/2006/relationships" name="Documentation" sheetId="11" state="visible" r:id="rId11"/>
  </sheets>
  <definedNames>
    <definedName name="cooling_tons">Inputs!$B$5</definedName>
    <definedName name="fan_hp">Inputs!$B$6</definedName>
    <definedName name="kw_per_ton">Inputs!$B$7</definedName>
    <definedName name="plant_kw">Inputs!$B$8</definedName>
    <definedName name="fan_kw">Inputs!$B$9</definedName>
    <definedName name="elec_usd_per_kwh">Inputs!$B$10</definedName>
    <definedName name="lockout_hours">Inputs!$B$11</definedName>
    <definedName name="sched_hours_saved">Inputs!$B$12</definedName>
    <definedName name="fan_hours">Inputs!$B$13</definedName>
    <definedName name="sat_hours">Inputs!$B$14</definedName>
    <definedName name="sat_sign">Inputs!$B$15</definedName>
    <definedName name="econ_hours">Inputs!$B$16</definedName>
    <definedName name="chw_reset_hours">Inputs!$B$17</definedName>
    <definedName name="standby_hours">Inputs!$B$18</definedName>
    <definedName name="erv_hours">Inputs!$B$19</definedName>
    <definedName name="loadshed_hours">Inputs!$B$20</definedName>
    <definedName name="loadshed_kw_fraction">Inputs!$B$21</definedName>
    <definedName name="supply_cfm">Industry_Screening!$B$8</definedName>
    <definedName name="cfm_per_ton">Industry_Screening!$B$9</definedName>
    <definedName name="oa_frac">Industry_Screening!$B$10</definedName>
    <definedName name="h_ra">Industry_Screening!$B$11</definedName>
    <definedName name="h_oa_cool">Industry_Screening!$B$12</definedName>
    <definedName name="h_sat_base">Industry_Screening!$B$13</definedName>
    <definedName name="h_sat_reset">Industry_Screening!$B$14</definedName>
    <definedName name="dat_load_factor">Industry_Screening!$B$15</definedName>
    <definedName name="cool_bin_hours">Industry_Screening!$B$16</definedName>
    <definedName name="dsp_avg_speed">Industry_Screening!$B$17</definedName>
    <definedName name="dsp_pressure_factor">Industry_Screening!$B$18</definedName>
    <definedName name="fan_run_hours">Industry_Screening!$B$19</definedName>
    <definedName name="chw_kwpt_improve">Industry_Screening!$B$20</definedName>
    <definedName name="chw_equiv_full_load_h">Industry_Screening!$B$21</definedName>
    <definedName name="econ_oa_good_hours">Industry_Screening!$B$22</definedName>
    <definedName name="econ_oa_cfm_frac">Industry_Screening!$B$23</definedName>
    <definedName name="sched_current_weekly_h">Industry_Screening!$B$24</definedName>
    <definedName name="sched_future_weekly_h">Industry_Screening!$B$25</definedName>
    <definedName name="sched_override_pad">Industry_Screening!$B$26</definedName>
    <definedName name="warmup_cooldown_h">Industry_Screening!$B$27</definedName>
    <definedName name="h_ma">Industry_Screening!$B$31</definedName>
    <definedName name="tons_base">Industry_Screening!$B$32</definedName>
    <definedName name="tons_reset">Industry_Screening!$B$33</definedName>
    <definedName name="DAT_kwh">Industry_Screening!$B$34</definedName>
    <definedName name="dsp_red_speed">Industry_Screening!$B$38</definedName>
    <definedName name="DSP_kwh">Industry_Screening!$B$39</definedName>
    <definedName name="CHW_kwh">Industry_Screening!$B$43</definedName>
    <definedName name="ECON_kwh">Industry_Screening!$B$47</definedName>
    <definedName name="sched_future_weekly_pad">Industry_Screening!$B$51</definedName>
    <definedName name="hours_reduction_frac">Industry_Screening!$B$52</definedName>
    <definedName name="SCHED_FAN_kwh">Industry_Screening!$B$53</definedName>
    <definedName name="SCHED_COOL_kwh">Industry_Screening!$B$54</definedName>
    <definedName name="tons_ma_vent">Industry_Screening!$B$55</definedName>
    <definedName name="tons_full_recirc">Industry_Screening!$B$56</definedName>
    <definedName name="OAD_RECIRC_kwh">Industry_Screening!$B$57</definedName>
    <definedName name="SCHED_ALIGN_kwh">Industry_Screening!$B$58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0">
    <font>
      <name val="Calibri"/>
      <family val="2"/>
      <color theme="1"/>
      <sz val="11"/>
      <scheme val="minor"/>
    </font>
    <font>
      <name val="Calibri"/>
      <b val="1"/>
      <color rgb="001B3A4B"/>
      <sz val="20"/>
    </font>
    <font>
      <color rgb="005C6B73"/>
      <sz val="11"/>
    </font>
    <font>
      <b val="1"/>
      <color rgb="002A9D8F"/>
      <sz val="13"/>
    </font>
    <font>
      <b val="1"/>
      <color rgb="001B3A4B"/>
      <sz val="16"/>
    </font>
    <font>
      <color rgb="005C6B73"/>
      <sz val="10"/>
    </font>
    <font>
      <b val="1"/>
      <color rgb="002A9D8F"/>
    </font>
    <font>
      <name val="Calibri"/>
      <b val="1"/>
      <color rgb="00FFFFFF"/>
      <sz val="11"/>
    </font>
    <font>
      <b val="1"/>
      <color rgb="002A9D8F"/>
      <sz val="12"/>
    </font>
    <font>
      <b val="1"/>
      <color rgb="001B3A4B"/>
      <sz val="14"/>
    </font>
  </fonts>
  <fills count="6">
    <fill>
      <patternFill/>
    </fill>
    <fill>
      <patternFill patternType="gray125"/>
    </fill>
    <fill>
      <patternFill patternType="solid">
        <fgColor rgb="001B3A4B"/>
      </patternFill>
    </fill>
    <fill>
      <patternFill patternType="solid">
        <fgColor rgb="00E6F4EA"/>
      </patternFill>
    </fill>
    <fill>
      <patternFill patternType="solid">
        <fgColor rgb="00FFF4E5"/>
      </patternFill>
    </fill>
    <fill>
      <patternFill patternType="solid">
        <fgColor rgb="00FCE8E6"/>
      </patternFill>
    </fill>
  </fills>
  <borders count="2">
    <border>
      <left/>
      <right/>
      <top/>
      <bottom/>
      <diagonal/>
    </border>
    <border>
      <left style="thin">
        <color rgb="00D0D7DE"/>
      </left>
      <right style="thin">
        <color rgb="00D0D7DE"/>
      </right>
      <top style="thin">
        <color rgb="00D0D7DE"/>
      </top>
      <bottom style="thin">
        <color rgb="00D0D7DE"/>
      </bottom>
    </border>
  </borders>
  <cellStyleXfs count="1">
    <xf numFmtId="0" fontId="0" fillId="0" borderId="0"/>
  </cellStyleXfs>
  <cellXfs count="19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0" fillId="0" borderId="0" applyAlignment="1" pivotButton="0" quotePrefix="0" xfId="0">
      <alignment wrapText="1"/>
    </xf>
    <xf numFmtId="0" fontId="4" fillId="0" borderId="0" pivotButton="0" quotePrefix="0" xfId="0"/>
    <xf numFmtId="0" fontId="5" fillId="0" borderId="0" pivotButton="0" quotePrefix="0" xfId="0"/>
    <xf numFmtId="0" fontId="6" fillId="0" borderId="0" pivotButton="0" quotePrefix="0" xfId="0"/>
    <xf numFmtId="0" fontId="7" fillId="2" borderId="0" applyAlignment="1" pivotButton="0" quotePrefix="0" xfId="0">
      <alignment horizontal="center" wrapText="1"/>
    </xf>
    <xf numFmtId="0" fontId="0" fillId="0" borderId="1" pivotButton="0" quotePrefix="0" xfId="0"/>
    <xf numFmtId="0" fontId="0" fillId="3" borderId="1" pivotButton="0" quotePrefix="0" xfId="0"/>
    <xf numFmtId="0" fontId="8" fillId="0" borderId="0" pivotButton="0" quotePrefix="0" xfId="0"/>
    <xf numFmtId="0" fontId="0" fillId="4" borderId="1" pivotButton="0" quotePrefix="0" xfId="0"/>
    <xf numFmtId="0" fontId="0" fillId="4" borderId="0" pivotButton="0" quotePrefix="0" xfId="0"/>
    <xf numFmtId="0" fontId="9" fillId="0" borderId="0" pivotButton="0" quotePrefix="0" xfId="0"/>
    <xf numFmtId="0" fontId="0" fillId="3" borderId="0" pivotButton="0" quotePrefix="0" xfId="0"/>
    <xf numFmtId="0" fontId="0" fillId="5" borderId="0" applyAlignment="1" pivotButton="0" quotePrefix="0" xfId="0">
      <alignment wrapText="1"/>
    </xf>
    <xf numFmtId="10" fontId="0" fillId="0" borderId="1" pivotButton="0" quotePrefix="0" xfId="0"/>
    <xf numFmtId="10" fontId="0" fillId="4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styles" Target="styles.xml" Id="rId12"/><Relationship Type="http://schemas.openxmlformats.org/officeDocument/2006/relationships/theme" Target="theme/theme1.xml" Id="rId13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Electricity — bill vs Twin (kWh)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'Twin_Calibrate'!B10</f>
            </strRef>
          </tx>
          <spPr>
            <a:ln xmlns:a="http://schemas.openxmlformats.org/drawingml/2006/main">
              <a:prstDash val="solid"/>
            </a:ln>
          </spPr>
          <cat>
            <numRef>
              <f>'Twin_Calibrate'!$A$11:$A$22</f>
            </numRef>
          </cat>
          <val>
            <numRef>
              <f>'Twin_Calibrate'!$B$11:$B$22</f>
            </numRef>
          </val>
        </ser>
        <ser>
          <idx val="1"/>
          <order val="1"/>
          <tx>
            <strRef>
              <f>'Twin_Calibrate'!C10</f>
            </strRef>
          </tx>
          <spPr>
            <a:ln xmlns:a="http://schemas.openxmlformats.org/drawingml/2006/main">
              <a:prstDash val="solid"/>
            </a:ln>
          </spPr>
          <cat>
            <numRef>
              <f>'Twin_Calibrate'!$A$11:$A$22</f>
            </numRef>
          </cat>
          <val>
            <numRef>
              <f>'Twin_Calibrate'!$C$11:$C$22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kWh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Gas — bill vs Twin (therms)</a:t>
            </a:r>
          </a:p>
        </rich>
      </tx>
    </title>
    <plotArea>
      <barChart>
        <barDir val="col"/>
        <grouping val="clustered"/>
        <ser>
          <idx val="0"/>
          <order val="0"/>
          <tx>
            <strRef>
              <f>'Twin_Calibrate'!E10</f>
            </strRef>
          </tx>
          <spPr>
            <a:ln xmlns:a="http://schemas.openxmlformats.org/drawingml/2006/main">
              <a:prstDash val="solid"/>
            </a:ln>
          </spPr>
          <cat>
            <numRef>
              <f>'Twin_Calibrate'!$A$11:$A$22</f>
            </numRef>
          </cat>
          <val>
            <numRef>
              <f>'Twin_Calibrate'!$E$11:$E$22</f>
            </numRef>
          </val>
        </ser>
        <ser>
          <idx val="1"/>
          <order val="1"/>
          <tx>
            <strRef>
              <f>'Twin_Calibrate'!F10</f>
            </strRef>
          </tx>
          <spPr>
            <a:ln xmlns:a="http://schemas.openxmlformats.org/drawingml/2006/main">
              <a:prstDash val="solid"/>
            </a:ln>
          </spPr>
          <cat>
            <numRef>
              <f>'Twin_Calibrate'!$A$11:$A$22</f>
            </numRef>
          </cat>
          <val>
            <numRef>
              <f>'Twin_Calibrate'!$F$11:$F$22</f>
            </numRef>
          </val>
        </ser>
        <gapWidth val="150"/>
        <axId val="10"/>
        <axId val="100"/>
      </bar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therms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Monthly ±% (sim − bill) / bill</a:t>
            </a:r>
          </a:p>
        </rich>
      </tx>
    </title>
    <plotArea>
      <lineChart>
        <grouping val="standard"/>
        <ser>
          <idx val="0"/>
          <order val="0"/>
          <tx>
            <strRef>
              <f>'Twin_Calibrate'!D10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'Twin_Calibrate'!$A$11:$A$22</f>
            </numRef>
          </cat>
          <val>
            <numRef>
              <f>'Twin_Calibrate'!$D$11:$D$22</f>
            </numRef>
          </val>
        </ser>
        <ser>
          <idx val="1"/>
          <order val="1"/>
          <tx>
            <strRef>
              <f>'Twin_Calibrate'!G10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'Twin_Calibrate'!$A$11:$A$22</f>
            </numRef>
          </cat>
          <val>
            <numRef>
              <f>'Twin_Calibrate'!$G$11:$G$22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%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Relationship Type="http://schemas.openxmlformats.org/officeDocument/2006/relationships/chart" Target="/xl/charts/chart3.xml" Id="rId3"/><Relationship Type="http://schemas.openxmlformats.org/officeDocument/2006/relationships/image" Target="/xl/media/image1.png" Id="rId4"/></Relationships>
</file>

<file path=xl/drawings/drawing1.xml><?xml version="1.0" encoding="utf-8"?>
<wsDr xmlns="http://schemas.openxmlformats.org/drawingml/2006/spreadsheetDrawing">
  <oneCellAnchor>
    <from>
      <col>8</col>
      <colOff>0</colOff>
      <row>3</row>
      <rowOff>0</rowOff>
    </from>
    <ext cx="648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8</col>
      <colOff>0</colOff>
      <row>19</row>
      <rowOff>0</rowOff>
    </from>
    <ext cx="648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8</col>
      <colOff>0</colOff>
      <row>35</row>
      <rowOff>0</rowOff>
    </from>
    <ext cx="648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0</col>
      <colOff>0</colOff>
      <row>24</row>
      <rowOff>0</rowOff>
    </from>
    <ext cx="4572000" cy="3238500"/>
    <pic>
      <nvPicPr>
        <cNvPr id="4" name="Image 4" descr="Picture"/>
        <cNvPicPr/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"/>
  <sheetViews>
    <sheetView workbookViewId="0">
      <selection activeCell="A1" sqref="A1"/>
    </sheetView>
  </sheetViews>
  <sheetFormatPr baseColWidth="8" defaultRowHeight="15"/>
  <cols>
    <col width="96" customWidth="1" min="1" max="1"/>
  </cols>
  <sheetData>
    <row r="1">
      <c r="A1" s="1" t="inlineStr">
        <is>
          <t>Liberty Building 100 — Full-parity ECM screening</t>
        </is>
      </c>
    </row>
    <row r="2">
      <c r="A2" s="2" t="inlineStr">
        <is>
          <t>Twin geo_b100_dual_ahu_shape_ops11 · dual-AHU (VAV Sys 1+2, 6×2 zones) · G14 PASS · vs_baseline only</t>
        </is>
      </c>
    </row>
    <row r="4">
      <c r="A4" s="3" t="inlineStr">
        <is>
          <t>Sheets</t>
        </is>
      </c>
    </row>
    <row r="5">
      <c r="A5" t="inlineStr">
        <is>
          <t>Cover · Twin_Calibrate · Architecture · Schedules · Inputs · Industry_Screening · Per_AHU · Measures · Formula_Trace · Matchup · Documentation</t>
        </is>
      </c>
    </row>
    <row r="7">
      <c r="A7" s="3" t="inlineStr">
        <is>
          <t>Honesty</t>
        </is>
      </c>
    </row>
    <row r="8">
      <c r="A8" s="4" t="inlineStr">
        <is>
          <t>Screening ≠ M&amp;V. Dual AirLoopHVAC with 50/50 area share. IMPORTANT: most measure sheet_kWh use Excel formulas whose FLH Inputs were FITTED FROM EnergyPlus (hours = eplus_kWh / plant factor) — status=FITTED, not a blind independent BALLPARK. See Formula_Trace. Negative E+ savings = FAIL_SIGN. Package gaps: reports/BUG_REPORT.md.</t>
        </is>
      </c>
    </row>
    <row r="9"/>
    <row r="10"/>
    <row r="11"/>
  </sheetData>
  <mergeCells count="1">
    <mergeCell ref="A8:F1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8"/>
  <sheetViews>
    <sheetView workbookViewId="0">
      <selection activeCell="A1" sqref="A1"/>
    </sheetView>
  </sheetViews>
  <sheetFormatPr baseColWidth="8" defaultRowHeight="15"/>
  <cols>
    <col width="14" customWidth="1" min="1" max="1"/>
    <col width="12" customWidth="1" min="2" max="2"/>
    <col width="12" customWidth="1" min="3" max="3"/>
    <col width="14" customWidth="1" min="4" max="4"/>
    <col width="12" customWidth="1" min="5" max="5"/>
    <col width="12" customWidth="1" min="6" max="6"/>
    <col width="14" customWidth="1" min="7" max="7"/>
  </cols>
  <sheetData>
    <row r="1">
      <c r="A1" s="5" t="inlineStr">
        <is>
          <t>Twin calibration vs utility bills (G14)</t>
        </is>
      </c>
    </row>
    <row r="2">
      <c r="A2" s="6" t="inlineStr">
        <is>
          <t>Run geo_b100_dual_ahu_shape_ops11 · elec NMBE -2.63% CV 14.77% · gas NMBE -0.19% CV 14.98% · g14_pass=True</t>
        </is>
      </c>
    </row>
    <row r="4">
      <c r="A4" s="7" t="inlineStr">
        <is>
          <t>Gate</t>
        </is>
      </c>
    </row>
    <row r="5">
      <c r="A5" s="8" t="inlineStr">
        <is>
          <t>fuel</t>
        </is>
      </c>
      <c r="B5" s="8" t="inlineStr">
        <is>
          <t>NMBE_%</t>
        </is>
      </c>
      <c r="C5" s="8" t="inlineStr">
        <is>
          <t>CVRMSE_%</t>
        </is>
      </c>
      <c r="D5" s="8" t="inlineStr">
        <is>
          <t>pass_|NMBE|≤5</t>
        </is>
      </c>
      <c r="E5" s="8" t="inlineStr">
        <is>
          <t>pass_CV≤15</t>
        </is>
      </c>
      <c r="F5" s="8" t="inlineStr">
        <is>
          <t>pass</t>
        </is>
      </c>
    </row>
    <row r="6">
      <c r="A6" s="9" t="inlineStr">
        <is>
          <t>elec</t>
        </is>
      </c>
      <c r="B6" s="9" t="n">
        <v>-2.629</v>
      </c>
      <c r="C6" s="9" t="n">
        <v>14.77</v>
      </c>
      <c r="D6" s="9" t="b">
        <v>1</v>
      </c>
      <c r="E6" s="9" t="b">
        <v>1</v>
      </c>
      <c r="F6" s="10" t="b">
        <v>1</v>
      </c>
    </row>
    <row r="7">
      <c r="A7" s="9" t="inlineStr">
        <is>
          <t>gas</t>
        </is>
      </c>
      <c r="B7" s="9" t="n">
        <v>-0.193</v>
      </c>
      <c r="C7" s="9" t="n">
        <v>14.976</v>
      </c>
      <c r="D7" s="9" t="b">
        <v>1</v>
      </c>
      <c r="E7" s="9" t="b">
        <v>1</v>
      </c>
      <c r="F7" s="10" t="b">
        <v>1</v>
      </c>
    </row>
    <row r="9">
      <c r="A9" s="11" t="inlineStr">
        <is>
          <t>Monthly modeled vs actual (±%)</t>
        </is>
      </c>
    </row>
    <row r="10">
      <c r="A10" s="8" t="inlineStr">
        <is>
          <t>month</t>
        </is>
      </c>
      <c r="B10" s="8" t="inlineStr">
        <is>
          <t>bill_kwh</t>
        </is>
      </c>
      <c r="C10" s="8" t="inlineStr">
        <is>
          <t>sim_kwh</t>
        </is>
      </c>
      <c r="D10" s="8" t="inlineStr">
        <is>
          <t>elec_delta_pct</t>
        </is>
      </c>
      <c r="E10" s="8" t="inlineStr">
        <is>
          <t>bill_therms</t>
        </is>
      </c>
      <c r="F10" s="8" t="inlineStr">
        <is>
          <t>sim_therms</t>
        </is>
      </c>
      <c r="G10" s="8" t="inlineStr">
        <is>
          <t>gas_delta_pct</t>
        </is>
      </c>
    </row>
    <row r="11">
      <c r="A11" s="9" t="inlineStr">
        <is>
          <t>2024-12</t>
        </is>
      </c>
      <c r="B11" s="9" t="n">
        <v>85928.5</v>
      </c>
      <c r="C11" s="9" t="n">
        <v>86626.60000000001</v>
      </c>
      <c r="D11" s="9" t="n">
        <v>0.8</v>
      </c>
      <c r="E11" s="9" t="n">
        <v>5956.5</v>
      </c>
      <c r="F11" s="9" t="n">
        <v>7097.8</v>
      </c>
      <c r="G11" s="12" t="n">
        <v>19.2</v>
      </c>
    </row>
    <row r="12">
      <c r="A12" s="9" t="inlineStr">
        <is>
          <t>2025-01</t>
        </is>
      </c>
      <c r="B12" s="9" t="n">
        <v>103446</v>
      </c>
      <c r="C12" s="9" t="n">
        <v>88115.3</v>
      </c>
      <c r="D12" s="9" t="n">
        <v>-14.8</v>
      </c>
      <c r="E12" s="9" t="n">
        <v>8540.700000000001</v>
      </c>
      <c r="F12" s="9" t="n">
        <v>9723</v>
      </c>
      <c r="G12" s="9" t="n">
        <v>13.8</v>
      </c>
    </row>
    <row r="13">
      <c r="A13" s="9" t="inlineStr">
        <is>
          <t>2025-02</t>
        </is>
      </c>
      <c r="B13" s="9" t="n">
        <v>104909</v>
      </c>
      <c r="C13" s="9" t="n">
        <v>83904.7</v>
      </c>
      <c r="D13" s="12" t="n">
        <v>-20</v>
      </c>
      <c r="E13" s="9" t="n">
        <v>11715</v>
      </c>
      <c r="F13" s="9" t="n">
        <v>10762.4</v>
      </c>
      <c r="G13" s="9" t="n">
        <v>-8.1</v>
      </c>
    </row>
    <row r="14">
      <c r="A14" s="9" t="inlineStr">
        <is>
          <t>2025-03</t>
        </is>
      </c>
      <c r="B14" s="9" t="n">
        <v>102966.5</v>
      </c>
      <c r="C14" s="9" t="n">
        <v>118696.1</v>
      </c>
      <c r="D14" s="12" t="n">
        <v>15.3</v>
      </c>
      <c r="E14" s="9" t="n">
        <v>8158.1</v>
      </c>
      <c r="F14" s="9" t="n">
        <v>7034.9</v>
      </c>
      <c r="G14" s="9" t="n">
        <v>-13.8</v>
      </c>
    </row>
    <row r="15">
      <c r="A15" s="9" t="inlineStr">
        <is>
          <t>2025-04</t>
        </is>
      </c>
      <c r="B15" s="9" t="n">
        <v>100089.5</v>
      </c>
      <c r="C15" s="9" t="n">
        <v>123688.9</v>
      </c>
      <c r="D15" s="12" t="n">
        <v>23.6</v>
      </c>
      <c r="E15" s="9" t="n">
        <v>6226.1</v>
      </c>
      <c r="F15" s="9" t="n">
        <v>5656.8</v>
      </c>
      <c r="G15" s="9" t="n">
        <v>-9.1</v>
      </c>
    </row>
    <row r="16">
      <c r="A16" s="9" t="inlineStr">
        <is>
          <t>2025-05</t>
        </is>
      </c>
      <c r="B16" s="9" t="n">
        <v>116623.5</v>
      </c>
      <c r="C16" s="9" t="n">
        <v>142731.1</v>
      </c>
      <c r="D16" s="12" t="n">
        <v>22.4</v>
      </c>
      <c r="E16" s="9" t="n">
        <v>3676.2</v>
      </c>
      <c r="F16" s="9" t="n">
        <v>3988.2</v>
      </c>
      <c r="G16" s="9" t="n">
        <v>8.5</v>
      </c>
    </row>
    <row r="17">
      <c r="A17" s="9" t="inlineStr">
        <is>
          <t>2025-06</t>
        </is>
      </c>
      <c r="B17" s="9" t="n">
        <v>127603</v>
      </c>
      <c r="C17" s="9" t="n">
        <v>149463.4</v>
      </c>
      <c r="D17" s="12" t="n">
        <v>17.1</v>
      </c>
      <c r="E17" s="9" t="n">
        <v>2634</v>
      </c>
      <c r="F17" s="9" t="n">
        <v>2308.6</v>
      </c>
      <c r="G17" s="9" t="n">
        <v>-12.4</v>
      </c>
    </row>
    <row r="18">
      <c r="A18" s="9" t="inlineStr">
        <is>
          <t>2025-07</t>
        </is>
      </c>
      <c r="B18" s="9" t="n">
        <v>170033.5</v>
      </c>
      <c r="C18" s="9" t="n">
        <v>161823.7</v>
      </c>
      <c r="D18" s="9" t="n">
        <v>-4.8</v>
      </c>
      <c r="E18" s="9" t="n">
        <v>1141.7</v>
      </c>
      <c r="F18" s="9" t="n">
        <v>1199.6</v>
      </c>
      <c r="G18" s="9" t="n">
        <v>5.1</v>
      </c>
    </row>
    <row r="19">
      <c r="A19" s="9" t="inlineStr">
        <is>
          <t>2025-08</t>
        </is>
      </c>
      <c r="B19" s="9" t="n">
        <v>174594</v>
      </c>
      <c r="C19" s="9" t="n">
        <v>186235</v>
      </c>
      <c r="D19" s="9" t="n">
        <v>6.7</v>
      </c>
      <c r="E19" s="9" t="n">
        <v>807.8</v>
      </c>
      <c r="F19" s="9" t="n">
        <v>852.6</v>
      </c>
      <c r="G19" s="9" t="n">
        <v>5.5</v>
      </c>
    </row>
    <row r="20">
      <c r="A20" s="9" t="inlineStr">
        <is>
          <t>2025-09</t>
        </is>
      </c>
      <c r="B20" s="9" t="n">
        <v>127799</v>
      </c>
      <c r="C20" s="9" t="n">
        <v>140712.7</v>
      </c>
      <c r="D20" s="9" t="n">
        <v>10.1</v>
      </c>
      <c r="E20" s="9" t="n">
        <v>2059.5</v>
      </c>
      <c r="F20" s="9" t="n">
        <v>2111.9</v>
      </c>
      <c r="G20" s="9" t="n">
        <v>2.5</v>
      </c>
    </row>
    <row r="21">
      <c r="A21" s="9" t="inlineStr">
        <is>
          <t>2025-10</t>
        </is>
      </c>
      <c r="B21" s="9" t="n">
        <v>140577.5</v>
      </c>
      <c r="C21" s="9" t="n">
        <v>133842.9</v>
      </c>
      <c r="D21" s="9" t="n">
        <v>-4.8</v>
      </c>
      <c r="E21" s="9" t="n">
        <v>1517.1</v>
      </c>
      <c r="F21" s="9" t="n">
        <v>1450</v>
      </c>
      <c r="G21" s="9" t="n">
        <v>-4.4</v>
      </c>
    </row>
    <row r="22">
      <c r="A22" s="9" t="inlineStr">
        <is>
          <t>2025-11</t>
        </is>
      </c>
      <c r="B22" s="9" t="n">
        <v>109879</v>
      </c>
      <c r="C22" s="9" t="n">
        <v>87112.89999999999</v>
      </c>
      <c r="D22" s="12" t="n">
        <v>-20.7</v>
      </c>
      <c r="E22" s="9" t="n">
        <v>4412.4</v>
      </c>
      <c r="F22" s="9" t="n">
        <v>4769</v>
      </c>
      <c r="G22" s="9" t="n">
        <v>8.1</v>
      </c>
    </row>
    <row r="24">
      <c r="A24" s="7" t="inlineStr">
        <is>
          <t>Building massing (IDF footprint)</t>
        </is>
      </c>
    </row>
    <row r="48">
      <c r="A48" t="inlineStr">
        <is>
          <t>Note: 2D footprint from Floor surfaces. Studio Twin 3D Plotly massing is not embedded (kaleido not in vibe20 tip) — see BUG_REPORT ENH-XLSX-MASSING-3D.</t>
        </is>
      </c>
    </row>
  </sheetData>
  <mergeCells count="1">
    <mergeCell ref="A2:L2"/>
  </mergeCells>
  <pageMargins left="0.75" right="0.75" top="1" bottom="1" header="0.5" footer="0.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1"/>
  <sheetViews>
    <sheetView workbookViewId="0">
      <selection activeCell="A1" sqref="A1"/>
    </sheetView>
  </sheetViews>
  <sheetFormatPr baseColWidth="8" defaultRowHeight="15"/>
  <cols>
    <col width="36" customWidth="1" min="1" max="1"/>
    <col width="72" customWidth="1" min="2" max="2"/>
    <col width="28" customWidth="1" min="3" max="3"/>
  </cols>
  <sheetData>
    <row r="1">
      <c r="A1" s="5" t="inlineStr">
        <is>
          <t>Architectural / systems summary (answers + IDF)</t>
        </is>
      </c>
    </row>
    <row r="2">
      <c r="A2" s="6" t="inlineStr">
        <is>
          <t>Not a full OpenStudio-style shell form — fields populated from Twin answers.json + parsed IDF geometry. Gaps marked NEEDS_ENH.</t>
        </is>
      </c>
    </row>
    <row r="4">
      <c r="A4" s="8" t="inlineStr">
        <is>
          <t>field</t>
        </is>
      </c>
      <c r="B4" s="8" t="inlineStr">
        <is>
          <t>value</t>
        </is>
      </c>
      <c r="C4" s="8" t="inlineStr">
        <is>
          <t>source</t>
        </is>
      </c>
    </row>
    <row r="5">
      <c r="A5" s="9" t="inlineStr">
        <is>
          <t>Name</t>
        </is>
      </c>
      <c r="B5" s="9" t="inlineStr">
        <is>
          <t>Liberty Building 100 (Detroit MI) — 6fl curtain wall WC chillers</t>
        </is>
      </c>
      <c r="C5" s="9" t="inlineStr">
        <is>
          <t>answers</t>
        </is>
      </c>
    </row>
    <row r="6">
      <c r="A6" s="9" t="inlineStr">
        <is>
          <t>Building Type</t>
        </is>
      </c>
      <c r="B6" s="9" t="inlineStr">
        <is>
          <t>office</t>
        </is>
      </c>
      <c r="C6" s="9" t="inlineStr">
        <is>
          <t>answers</t>
        </is>
      </c>
    </row>
    <row r="7">
      <c r="A7" s="9" t="inlineStr">
        <is>
          <t>City / climate proxy</t>
        </is>
      </c>
      <c r="B7" s="9" t="inlineStr">
        <is>
          <t>detroit</t>
        </is>
      </c>
      <c r="C7" s="9" t="inlineStr">
        <is>
          <t>answers</t>
        </is>
      </c>
    </row>
    <row r="8">
      <c r="A8" s="9" t="inlineStr">
        <is>
          <t>Area (ft²)</t>
        </is>
      </c>
      <c r="B8" s="9" t="n">
        <v>140000</v>
      </c>
      <c r="C8" s="9" t="inlineStr">
        <is>
          <t>answers</t>
        </is>
      </c>
    </row>
    <row r="9">
      <c r="A9" s="9" t="inlineStr">
        <is>
          <t>Floors</t>
        </is>
      </c>
      <c r="B9" s="9" t="n">
        <v>6</v>
      </c>
      <c r="C9" s="9" t="inlineStr">
        <is>
          <t>answers</t>
        </is>
      </c>
    </row>
    <row r="10">
      <c r="A10" s="9" t="inlineStr">
        <is>
          <t>Floor-to-floor (ft)</t>
        </is>
      </c>
      <c r="B10" s="9" t="n">
        <v>13</v>
      </c>
      <c r="C10" s="9" t="inlineStr">
        <is>
          <t>answers</t>
        </is>
      </c>
    </row>
    <row r="11">
      <c r="A11" s="9" t="inlineStr">
        <is>
          <t>Aspect (bbox dx/dy)</t>
        </is>
      </c>
      <c r="B11" s="9" t="n">
        <v>1.5</v>
      </c>
      <c r="C11" s="9" t="inlineStr">
        <is>
          <t>IDF geometry</t>
        </is>
      </c>
    </row>
    <row r="12">
      <c r="A12" s="9" t="inlineStr">
        <is>
          <t>Footprint dx×dy (ft)</t>
        </is>
      </c>
      <c r="B12" s="9" t="inlineStr">
        <is>
          <t>187.1 × 124.7</t>
        </is>
      </c>
      <c r="C12" s="9" t="inlineStr">
        <is>
          <t>IDF geometry</t>
        </is>
      </c>
    </row>
    <row r="13">
      <c r="A13" s="9" t="inlineStr">
        <is>
          <t>Stack height dz (ft)</t>
        </is>
      </c>
      <c r="B13" s="9" t="n">
        <v>78</v>
      </c>
      <c r="C13" s="9" t="inlineStr">
        <is>
          <t>IDF geometry</t>
        </is>
      </c>
    </row>
    <row r="14">
      <c r="A14" s="9" t="inlineStr">
        <is>
          <t>IDF zones</t>
        </is>
      </c>
      <c r="B14" s="9" t="n">
        <v>12</v>
      </c>
      <c r="C14" s="9" t="inlineStr">
        <is>
          <t>IDF geometry</t>
        </is>
      </c>
    </row>
    <row r="15">
      <c r="A15" s="9" t="inlineStr">
        <is>
          <t>Zone names</t>
        </is>
      </c>
      <c r="B15" s="9" t="inlineStr">
        <is>
          <t>Floor_1_AHU1, Floor_1_AHU2, Floor_2_AHU1, Floor_2_AHU2, Floor_3_AHU1, Floor_3_AHU2, Floor_4_AHU1, Floor_4_AHU2, Floor_5_AHU1, Floor_5_AHU2, Floor_6_AHU1, Floor_6_AHU2</t>
        </is>
      </c>
      <c r="C15" s="9" t="inlineStr">
        <is>
          <t>IDF geometry</t>
        </is>
      </c>
    </row>
    <row r="16">
      <c r="A16" s="9" t="inlineStr">
        <is>
          <t>WWR answers</t>
        </is>
      </c>
      <c r="B16" s="9" t="n">
        <v>0.6</v>
      </c>
      <c r="C16" s="9" t="inlineStr">
        <is>
          <t>answers</t>
        </is>
      </c>
    </row>
    <row r="17">
      <c r="A17" s="9" t="inlineStr">
        <is>
          <t>WWR from IDF surfaces</t>
        </is>
      </c>
      <c r="B17" s="9" t="n">
        <v>0.543</v>
      </c>
      <c r="C17" s="9" t="inlineStr">
        <is>
          <t>IDF geometry</t>
        </is>
      </c>
    </row>
    <row r="18">
      <c r="A18" s="9" t="inlineStr">
        <is>
          <t>Wall area m²</t>
        </is>
      </c>
      <c r="B18" s="9" t="n">
        <v>6326.52</v>
      </c>
      <c r="C18" s="9" t="inlineStr">
        <is>
          <t>IDF geometry</t>
        </is>
      </c>
    </row>
    <row r="19">
      <c r="A19" s="9" t="inlineStr">
        <is>
          <t>Window area m²</t>
        </is>
      </c>
      <c r="B19" s="9" t="n">
        <v>3434.46</v>
      </c>
      <c r="C19" s="9" t="inlineStr">
        <is>
          <t>IDF geometry</t>
        </is>
      </c>
    </row>
    <row r="20">
      <c r="A20" s="9" t="inlineStr">
        <is>
          <t>Roof area m²</t>
        </is>
      </c>
      <c r="B20" s="9" t="n">
        <v>13006.42</v>
      </c>
      <c r="C20" s="9" t="inlineStr">
        <is>
          <t>IDF geometry</t>
        </is>
      </c>
    </row>
    <row r="21">
      <c r="A21" s="9" t="inlineStr">
        <is>
          <t>Fenestration count</t>
        </is>
      </c>
      <c r="B21" s="9" t="n">
        <v>36</v>
      </c>
      <c r="C21" s="9" t="inlineStr">
        <is>
          <t>IDF geometry</t>
        </is>
      </c>
    </row>
    <row r="22">
      <c r="A22" s="9" t="inlineStr">
        <is>
          <t>Heating fuel</t>
        </is>
      </c>
      <c r="B22" s="9" t="inlineStr">
        <is>
          <t>gas</t>
        </is>
      </c>
      <c r="C22" s="9" t="inlineStr">
        <is>
          <t>answers</t>
        </is>
      </c>
    </row>
    <row r="23">
      <c r="A23" s="9" t="inlineStr">
        <is>
          <t>Air-side system</t>
        </is>
      </c>
      <c r="B23" s="9" t="inlineStr">
        <is>
          <t>vav_reheat</t>
        </is>
      </c>
      <c r="C23" s="9" t="inlineStr">
        <is>
          <t>answers</t>
        </is>
      </c>
    </row>
    <row r="24">
      <c r="A24" s="9" t="inlineStr">
        <is>
          <t>Cooling / plant</t>
        </is>
      </c>
      <c r="B24" s="9" t="inlineStr">
        <is>
          <t>water_cooled_chiller</t>
        </is>
      </c>
      <c r="C24" s="9" t="inlineStr">
        <is>
          <t>answers</t>
        </is>
      </c>
    </row>
    <row r="25">
      <c r="A25" s="9" t="inlineStr">
        <is>
          <t>Air loops</t>
        </is>
      </c>
      <c r="B25" s="9" t="inlineStr">
        <is>
          <t>VAV Sys 1 + VAV Sys 2 (dual-AHU)</t>
        </is>
      </c>
      <c r="C25" s="9" t="inlineStr">
        <is>
          <t>IDF geometry</t>
        </is>
      </c>
    </row>
    <row r="26">
      <c r="A26" s="12" t="inlineStr">
        <is>
          <t>Perimeter zone depth</t>
        </is>
      </c>
      <c r="B26" s="12" t="inlineStr">
        <is>
          <t>NEEDS_ENH (not stamped on answers)</t>
        </is>
      </c>
      <c r="C26" s="12" t="inlineStr">
        <is>
          <t>gap — see BUG_REPORT</t>
        </is>
      </c>
    </row>
    <row r="27">
      <c r="A27" s="12" t="inlineStr">
        <is>
          <t>Roof / wall / glazing type labels</t>
        </is>
      </c>
      <c r="B27" s="12" t="inlineStr">
        <is>
          <t>NEEDS_ENH (IDF constructions exist; no friendly labels)</t>
        </is>
      </c>
      <c r="C27" s="12" t="inlineStr">
        <is>
          <t>gap — see BUG_REPORT</t>
        </is>
      </c>
    </row>
    <row r="28">
      <c r="A28" s="12" t="inlineStr">
        <is>
          <t>DOAS</t>
        </is>
      </c>
      <c r="B28" s="12" t="inlineStr">
        <is>
          <t>None / NEEDS_ENH</t>
        </is>
      </c>
      <c r="C28" s="12" t="inlineStr">
        <is>
          <t>gap — see BUG_REPORT</t>
        </is>
      </c>
    </row>
    <row r="29">
      <c r="A29" s="12" t="inlineStr">
        <is>
          <t>DHW</t>
        </is>
      </c>
      <c r="B29" s="12" t="inlineStr">
        <is>
          <t>NEEDS_ENH</t>
        </is>
      </c>
      <c r="C29" s="12" t="inlineStr">
        <is>
          <t>gap — see BUG_REPORT</t>
        </is>
      </c>
    </row>
    <row r="30">
      <c r="A30" s="12" t="inlineStr">
        <is>
          <t>Annual water gal/ft²</t>
        </is>
      </c>
      <c r="B30" s="12" t="inlineStr">
        <is>
          <t>NEEDS_ENH</t>
        </is>
      </c>
      <c r="C30" s="12" t="inlineStr">
        <is>
          <t>gap — see BUG_REPORT</t>
        </is>
      </c>
    </row>
    <row r="31">
      <c r="A31" s="9" t="inlineStr">
        <is>
          <t>Notes</t>
        </is>
      </c>
      <c r="B31" s="9" t="inlineStr">
        <is>
          <t>Site-scale DOE Large Office adapted: 140k conditioned, 6 floors, WWR 0.60 pure-glass proxy, water-cooled chillers + cooling tower. Atrium/3-story Google claims deferred. Bills = area-weighted half shared elec + B100 gas. | dial R4: lights 4.5 W/m2, equip 4.2 W/m2, infil×1.40 via EnergyPlus MCP</t>
        </is>
      </c>
      <c r="C31" s="9" t="inlineStr">
        <is>
          <t>answers</t>
        </is>
      </c>
    </row>
  </sheetData>
  <mergeCells count="1">
    <mergeCell ref="A2:D2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B136"/>
  <sheetViews>
    <sheetView workbookViewId="0">
      <selection activeCell="A1" sqref="A1"/>
    </sheetView>
  </sheetViews>
  <sheetFormatPr baseColWidth="8" defaultRowHeight="15"/>
  <cols>
    <col width="100" customWidth="1" min="1" max="1"/>
  </cols>
  <sheetData>
    <row r="1">
      <c r="A1" s="5" t="inlineStr">
        <is>
          <t>As-operated schedules (IDF excerpts)</t>
        </is>
      </c>
    </row>
    <row r="2">
      <c r="A2" s="6" t="inlineStr">
        <is>
          <t>Raw Schedule:Compact from Twin IDF — not an OpenStudio weekday grid. Friendly ASHRAE grid export = ENH-XLSX-SCHEDULE-GRID (BUG_REPORT).</t>
        </is>
      </c>
    </row>
    <row r="4">
      <c r="A4" s="7" t="inlineStr">
        <is>
          <t>AHU fan availability (ops-odd months)</t>
        </is>
      </c>
    </row>
    <row r="5">
      <c r="A5" t="inlineStr">
        <is>
          <t>Schedule:Compact,</t>
        </is>
      </c>
    </row>
    <row r="6">
      <c r="A6" t="inlineStr">
        <is>
          <t xml:space="preserve">  FanAvailSched, On/Off,</t>
        </is>
      </c>
    </row>
    <row r="7">
      <c r="A7" t="inlineStr">
        <is>
          <t xml:space="preserve">  Through: 2/28,</t>
        </is>
      </c>
    </row>
    <row r="8">
      <c r="A8" t="inlineStr">
        <is>
          <t xml:space="preserve">  For: Weekdays SummerDesignDay,</t>
        </is>
      </c>
    </row>
    <row r="9">
      <c r="A9" t="inlineStr">
        <is>
          <t xml:space="preserve">  Until: 10:00, 0.0, Until: 20:00, 1.0, Until: 24:00, 0.0,</t>
        </is>
      </c>
    </row>
    <row r="10">
      <c r="A10" t="inlineStr">
        <is>
          <t xml:space="preserve">  For: Saturday,</t>
        </is>
      </c>
    </row>
    <row r="11">
      <c r="A11" t="inlineStr">
        <is>
          <t xml:space="preserve">  Until: 10:00, 0.0, Until: 18:00, 1.0, Until: 24:00, 0.0,</t>
        </is>
      </c>
    </row>
    <row r="12">
      <c r="A12" t="inlineStr">
        <is>
          <t xml:space="preserve">  For: AllOtherDays,</t>
        </is>
      </c>
    </row>
    <row r="13">
      <c r="A13" t="inlineStr">
        <is>
          <t xml:space="preserve">  Until: 24:00, 0.0,</t>
        </is>
      </c>
    </row>
    <row r="14">
      <c r="A14" t="inlineStr">
        <is>
          <t xml:space="preserve">  Through: 6/30,</t>
        </is>
      </c>
    </row>
    <row r="15">
      <c r="A15" t="inlineStr">
        <is>
          <t xml:space="preserve">  For: Weekdays SummerDesignDay,</t>
        </is>
      </c>
    </row>
    <row r="16">
      <c r="A16" t="inlineStr">
        <is>
          <t xml:space="preserve">  Until: 9:00, 0.0, Until: 19:00, 1.0, Until: 24:00, 0.0,</t>
        </is>
      </c>
    </row>
    <row r="17">
      <c r="A17" t="inlineStr">
        <is>
          <t xml:space="preserve">  For: Saturday,</t>
        </is>
      </c>
    </row>
    <row r="18">
      <c r="A18" t="inlineStr">
        <is>
          <t xml:space="preserve">  Until: 9:00, 0.0, Until: 17:00, 1.0, Until: 24:00, 0.0,</t>
        </is>
      </c>
    </row>
    <row r="19">
      <c r="A19" t="inlineStr">
        <is>
          <t xml:space="preserve">  For: AllOtherDays,</t>
        </is>
      </c>
    </row>
    <row r="20">
      <c r="A20" t="inlineStr">
        <is>
          <t xml:space="preserve">  Until: 24:00, 0.0,</t>
        </is>
      </c>
    </row>
    <row r="21">
      <c r="A21" t="inlineStr">
        <is>
          <t xml:space="preserve">  Through: 7/31,</t>
        </is>
      </c>
    </row>
    <row r="22">
      <c r="A22" t="inlineStr">
        <is>
          <t xml:space="preserve">  For: Weekdays SummerDesignDay,</t>
        </is>
      </c>
    </row>
    <row r="23">
      <c r="A23" t="inlineStr">
        <is>
          <t xml:space="preserve">  Until: 9:00, 0.0, Until: 23:00, 1.0, Until: 24:00, 0.0,</t>
        </is>
      </c>
    </row>
    <row r="24">
      <c r="A24" t="inlineStr">
        <is>
          <t xml:space="preserve">  For: Saturday,</t>
        </is>
      </c>
    </row>
    <row r="25">
      <c r="A25" t="inlineStr">
        <is>
          <t xml:space="preserve">  Until: 9:00, 0.0, Until: 20:00, 1.0, Until: 24:00, 0.0,</t>
        </is>
      </c>
    </row>
    <row r="26">
      <c r="A26" t="inlineStr">
        <is>
          <t xml:space="preserve">  For: AllOtherDays,</t>
        </is>
      </c>
    </row>
    <row r="27">
      <c r="A27" t="inlineStr">
        <is>
          <t xml:space="preserve">  Until: 24:00, 0.0,</t>
        </is>
      </c>
    </row>
    <row r="28">
      <c r="A28" t="inlineStr">
        <is>
          <t xml:space="preserve">  Through: 8/31,</t>
        </is>
      </c>
    </row>
    <row r="29">
      <c r="A29" t="inlineStr">
        <is>
          <t xml:space="preserve">  For: AllDays,</t>
        </is>
      </c>
    </row>
    <row r="30">
      <c r="A30" t="inlineStr">
        <is>
          <t xml:space="preserve">  Until: 24:00, 1.0,</t>
        </is>
      </c>
    </row>
    <row r="31">
      <c r="A31" t="inlineStr">
        <is>
          <t xml:space="preserve">  Through: 9/30,</t>
        </is>
      </c>
    </row>
    <row r="32">
      <c r="A32" t="inlineStr">
        <is>
          <t xml:space="preserve">  For: Weekdays SummerDesignDay,</t>
        </is>
      </c>
    </row>
    <row r="33">
      <c r="A33" t="inlineStr">
        <is>
          <t xml:space="preserve">  Until: 9:00, 0.0, Until: 23:00, 1.0, Until: 24:00, 0.0,</t>
        </is>
      </c>
    </row>
    <row r="34">
      <c r="A34" t="inlineStr">
        <is>
          <t xml:space="preserve">  For: Saturday,</t>
        </is>
      </c>
    </row>
    <row r="35">
      <c r="A35" t="inlineStr">
        <is>
          <t xml:space="preserve">  Until: 9:00, 0.0, Until: 20:00, 1.0, Until: 24:00, 0.0,</t>
        </is>
      </c>
    </row>
    <row r="36">
      <c r="A36" t="inlineStr">
        <is>
          <t xml:space="preserve">  For: AllOtherDays,</t>
        </is>
      </c>
    </row>
    <row r="37">
      <c r="A37" t="inlineStr">
        <is>
          <t xml:space="preserve">  Until: 24:00, 0.0,</t>
        </is>
      </c>
    </row>
    <row r="38">
      <c r="A38" t="inlineStr">
        <is>
          <t xml:space="preserve">  Through: 10/31,</t>
        </is>
      </c>
    </row>
    <row r="39">
      <c r="A39" t="inlineStr">
        <is>
          <t xml:space="preserve">  For: Weekdays SummerDesignDay,</t>
        </is>
      </c>
    </row>
    <row r="40">
      <c r="A40" t="inlineStr">
        <is>
          <t xml:space="preserve">  Until: 7:00, 0.0, Until: 23:00, 1.0, Until: 24:00, 0.0,</t>
        </is>
      </c>
    </row>
    <row r="41">
      <c r="A41" t="inlineStr">
        <is>
          <t xml:space="preserve">  For: Saturday,</t>
        </is>
      </c>
    </row>
    <row r="42">
      <c r="A42" t="inlineStr">
        <is>
          <t xml:space="preserve">  Until: 8:00, 0.0, Until: 22:00, 1.0, Until: 24:00, 0.</t>
        </is>
      </c>
    </row>
    <row r="43">
      <c r="A43" t="inlineStr">
        <is>
          <t xml:space="preserve">  … truncated …</t>
        </is>
      </c>
    </row>
    <row r="45">
      <c r="A45" s="7" t="inlineStr">
        <is>
          <t>Minimum outdoor air fraction</t>
        </is>
      </c>
    </row>
    <row r="46">
      <c r="A46" t="inlineStr">
        <is>
          <t>Schedule:Compact,</t>
        </is>
      </c>
    </row>
    <row r="47">
      <c r="A47" t="inlineStr">
        <is>
          <t xml:space="preserve">  Min OA Sched, Fraction,</t>
        </is>
      </c>
    </row>
    <row r="48">
      <c r="A48" t="inlineStr">
        <is>
          <t xml:space="preserve">  Through: 1/31,</t>
        </is>
      </c>
    </row>
    <row r="49">
      <c r="A49" t="inlineStr">
        <is>
          <t xml:space="preserve">  For: AllDays,</t>
        </is>
      </c>
    </row>
    <row r="50">
      <c r="A50" t="inlineStr">
        <is>
          <t xml:space="preserve">  Until: 24:00, 0.0,</t>
        </is>
      </c>
    </row>
    <row r="51">
      <c r="A51" t="inlineStr">
        <is>
          <t xml:space="preserve">  Through: 2/28,</t>
        </is>
      </c>
    </row>
    <row r="52">
      <c r="A52" t="inlineStr">
        <is>
          <t xml:space="preserve">  For: Weekdays SummerDesignDay,</t>
        </is>
      </c>
    </row>
    <row r="53">
      <c r="A53" t="inlineStr">
        <is>
          <t xml:space="preserve">  Until: 5:00, 0.0, Until: 23:00, 1.0, Until: 24:00, 0.0,</t>
        </is>
      </c>
    </row>
    <row r="54">
      <c r="A54" t="inlineStr">
        <is>
          <t xml:space="preserve">  For: Saturday,</t>
        </is>
      </c>
    </row>
    <row r="55">
      <c r="A55" t="inlineStr">
        <is>
          <t xml:space="preserve">  Until: 6:00, 0.0, Until: 20:00, 1.0, Until: 24:00, 0.0,</t>
        </is>
      </c>
    </row>
    <row r="56">
      <c r="A56" t="inlineStr">
        <is>
          <t xml:space="preserve">  For: AllOtherDays,</t>
        </is>
      </c>
    </row>
    <row r="57">
      <c r="A57" t="inlineStr">
        <is>
          <t xml:space="preserve">  Until: 24:00, 0.3,</t>
        </is>
      </c>
    </row>
    <row r="58">
      <c r="A58" t="inlineStr">
        <is>
          <t xml:space="preserve">  Through: 6/30,</t>
        </is>
      </c>
    </row>
    <row r="59">
      <c r="A59" t="inlineStr">
        <is>
          <t xml:space="preserve">  For: Weekdays SummerDesignDay,</t>
        </is>
      </c>
    </row>
    <row r="60">
      <c r="A60" t="inlineStr">
        <is>
          <t xml:space="preserve">  Until: 10:00, 0.0, Until: 18:00, 1.0, Until: 24:00, 0.0,</t>
        </is>
      </c>
    </row>
    <row r="61">
      <c r="A61" t="inlineStr">
        <is>
          <t xml:space="preserve">  For: Saturday,</t>
        </is>
      </c>
    </row>
    <row r="62">
      <c r="A62" t="inlineStr">
        <is>
          <t xml:space="preserve">  Until: 10:00, 0.0, Until: 16:00, 1.0, Until: 24:00, 0.0,</t>
        </is>
      </c>
    </row>
    <row r="63">
      <c r="A63" t="inlineStr">
        <is>
          <t xml:space="preserve">  For: AllOtherDays,</t>
        </is>
      </c>
    </row>
    <row r="64">
      <c r="A64" t="inlineStr">
        <is>
          <t xml:space="preserve">  Until: 24:00, 0.0,</t>
        </is>
      </c>
    </row>
    <row r="65">
      <c r="A65" t="inlineStr">
        <is>
          <t xml:space="preserve">  Through: 7/31,</t>
        </is>
      </c>
    </row>
    <row r="66">
      <c r="A66" t="inlineStr">
        <is>
          <t xml:space="preserve">  For: Weekdays SummerDesignDay,</t>
        </is>
      </c>
    </row>
    <row r="67">
      <c r="A67" t="inlineStr">
        <is>
          <t xml:space="preserve">  Until: 6:00, 0.0, Until: 22:00, 1.0, Until: 24:00, 0.0,</t>
        </is>
      </c>
    </row>
    <row r="68">
      <c r="A68" t="inlineStr">
        <is>
          <t xml:space="preserve">  For: Saturday,</t>
        </is>
      </c>
    </row>
    <row r="69">
      <c r="A69" t="inlineStr">
        <is>
          <t xml:space="preserve">  Until: 6:00, 0.0, Until: 18:00, 1.0, Until: 24:00, 0.0,</t>
        </is>
      </c>
    </row>
    <row r="70">
      <c r="A70" t="inlineStr">
        <is>
          <t xml:space="preserve">  For: AllOtherDays,</t>
        </is>
      </c>
    </row>
    <row r="71">
      <c r="A71" t="inlineStr">
        <is>
          <t xml:space="preserve">  Until: 24:00, 0.0,</t>
        </is>
      </c>
    </row>
    <row r="72">
      <c r="A72" t="inlineStr">
        <is>
          <t xml:space="preserve">  Through: 8/31,</t>
        </is>
      </c>
    </row>
    <row r="73">
      <c r="A73" t="inlineStr">
        <is>
          <t xml:space="preserve">  For: AllDays,</t>
        </is>
      </c>
    </row>
    <row r="74">
      <c r="A74" t="inlineStr">
        <is>
          <t xml:space="preserve">  Until: 24:00, 0.0,</t>
        </is>
      </c>
    </row>
    <row r="75">
      <c r="A75" t="inlineStr">
        <is>
          <t xml:space="preserve">  Through: 9/30,</t>
        </is>
      </c>
    </row>
    <row r="76">
      <c r="A76" t="inlineStr">
        <is>
          <t xml:space="preserve">  For: Weekdays SummerDesignDay,</t>
        </is>
      </c>
    </row>
    <row r="77">
      <c r="A77" t="inlineStr">
        <is>
          <t xml:space="preserve">  Until: 6:00, 0.0, Until: 22:00, 1.0, Until: 24:00, 0.0,</t>
        </is>
      </c>
    </row>
    <row r="78">
      <c r="A78" t="inlineStr">
        <is>
          <t xml:space="preserve">  For: Saturday,</t>
        </is>
      </c>
    </row>
    <row r="79">
      <c r="A79" t="inlineStr">
        <is>
          <t xml:space="preserve">  Until: 6:00, 0.0, Until: 18:00, 1.0, Until: 24:00, 0.0,</t>
        </is>
      </c>
    </row>
    <row r="80">
      <c r="A80" t="inlineStr">
        <is>
          <t xml:space="preserve">  For: AllOtherDays,</t>
        </is>
      </c>
    </row>
    <row r="81">
      <c r="A81" t="inlineStr">
        <is>
          <t xml:space="preserve">  Until: 24:00, 0.0,</t>
        </is>
      </c>
    </row>
    <row r="82">
      <c r="A82" t="inlineStr">
        <is>
          <t xml:space="preserve">  Through: 10/31,</t>
        </is>
      </c>
    </row>
    <row r="83">
      <c r="A83" t="inlineStr">
        <is>
          <t xml:space="preserve">  For: Weekdays SummerDesignDay,</t>
        </is>
      </c>
    </row>
    <row r="84">
      <c r="A84" t="inlineStr">
        <is>
          <t xml:space="preserve">  Until: 7:00, 0.0, Until: 23:00, 0.15, Until: 24:00, 0.0,</t>
        </is>
      </c>
    </row>
    <row r="85">
      <c r="A85" t="inlineStr">
        <is>
          <t xml:space="preserve">  For: Saturday,</t>
        </is>
      </c>
    </row>
    <row r="86">
      <c r="A86" t="inlineStr">
        <is>
          <t xml:space="preserve">  … truncated …</t>
        </is>
      </c>
    </row>
    <row r="88">
      <c r="A88" s="7" t="inlineStr">
        <is>
          <t>HW plant lockout / daytime (if present)</t>
        </is>
      </c>
    </row>
    <row r="89">
      <c r="A89" t="inlineStr">
        <is>
          <t>Schedule:Compact,</t>
        </is>
      </c>
    </row>
    <row r="90">
      <c r="A90" t="inlineStr">
        <is>
          <t xml:space="preserve">  HW AugOct Plant Avail, On/Off,</t>
        </is>
      </c>
    </row>
    <row r="91">
      <c r="A91" t="inlineStr">
        <is>
          <t xml:space="preserve">  Through: 7/31,</t>
        </is>
      </c>
    </row>
    <row r="92">
      <c r="A92" t="inlineStr">
        <is>
          <t xml:space="preserve">  For: AllDays,</t>
        </is>
      </c>
    </row>
    <row r="93">
      <c r="A93" t="inlineStr">
        <is>
          <t xml:space="preserve">  Until: 24:00, 1,</t>
        </is>
      </c>
    </row>
    <row r="94">
      <c r="A94" t="inlineStr">
        <is>
          <t xml:space="preserve">  Through: 8/31,</t>
        </is>
      </c>
    </row>
    <row r="95">
      <c r="A95" t="inlineStr">
        <is>
          <t xml:space="preserve">  For: Weekdays SummerDesignDay,</t>
        </is>
      </c>
    </row>
    <row r="96">
      <c r="A96" t="inlineStr">
        <is>
          <t xml:space="preserve">  Until: 8:00, 0, Until: 18:00, 1, Until: 24:00, 0,</t>
        </is>
      </c>
    </row>
    <row r="97">
      <c r="A97" t="inlineStr">
        <is>
          <t xml:space="preserve">  For: Saturday,</t>
        </is>
      </c>
    </row>
    <row r="98">
      <c r="A98" t="inlineStr">
        <is>
          <t xml:space="preserve">  Until: 9:00, 0, Until: 16:00, 1, Until: 24:00, 0,</t>
        </is>
      </c>
    </row>
    <row r="99">
      <c r="A99" t="inlineStr">
        <is>
          <t xml:space="preserve">  For: AllOtherDays,</t>
        </is>
      </c>
    </row>
    <row r="100">
      <c r="A100" t="inlineStr">
        <is>
          <t xml:space="preserve">  Until: 24:00, 0,</t>
        </is>
      </c>
    </row>
    <row r="101">
      <c r="A101" t="inlineStr">
        <is>
          <t xml:space="preserve">  Through: 9/30,</t>
        </is>
      </c>
    </row>
    <row r="102">
      <c r="A102" t="inlineStr">
        <is>
          <t xml:space="preserve">  For: AllDays,</t>
        </is>
      </c>
    </row>
    <row r="103">
      <c r="A103" t="inlineStr">
        <is>
          <t xml:space="preserve">  Until: 24:00, 1,</t>
        </is>
      </c>
    </row>
    <row r="104">
      <c r="A104" t="inlineStr">
        <is>
          <t xml:space="preserve">  Through: 10/31,</t>
        </is>
      </c>
    </row>
    <row r="105">
      <c r="A105" t="inlineStr">
        <is>
          <t xml:space="preserve">  For: Weekdays SummerDesignDay,</t>
        </is>
      </c>
    </row>
    <row r="106">
      <c r="A106" t="inlineStr">
        <is>
          <t xml:space="preserve">  Until: 9:00, 0, Until: 15:00, 1, Until: 24:00, 0,</t>
        </is>
      </c>
    </row>
    <row r="107">
      <c r="A107" t="inlineStr">
        <is>
          <t xml:space="preserve">  For: Saturday,</t>
        </is>
      </c>
    </row>
    <row r="108">
      <c r="A108" t="inlineStr">
        <is>
          <t xml:space="preserve">  Until: 10:00, 0, Until: 13:00, 1, Until: 24:00, 0,</t>
        </is>
      </c>
    </row>
    <row r="109">
      <c r="A109" t="inlineStr">
        <is>
          <t xml:space="preserve">  For: AllOtherDays,</t>
        </is>
      </c>
    </row>
    <row r="110">
      <c r="A110" t="inlineStr">
        <is>
          <t xml:space="preserve">  Until: 24:00, 0,</t>
        </is>
      </c>
    </row>
    <row r="111">
      <c r="A111" t="inlineStr">
        <is>
          <t xml:space="preserve">  Through: 12/31,</t>
        </is>
      </c>
    </row>
    <row r="112">
      <c r="A112" t="inlineStr">
        <is>
          <t xml:space="preserve">  For: AllDays,</t>
        </is>
      </c>
    </row>
    <row r="113">
      <c r="A113" t="inlineStr">
        <is>
          <t xml:space="preserve">  Until: 24:00, 1;</t>
        </is>
      </c>
    </row>
    <row r="115">
      <c r="A115" s="7" t="inlineStr">
        <is>
          <t>Cooling setpoint schedule</t>
        </is>
      </c>
    </row>
    <row r="116">
      <c r="A116" t="inlineStr">
        <is>
          <t>Schedule:Compact,</t>
        </is>
      </c>
    </row>
    <row r="117">
      <c r="A117" t="inlineStr">
        <is>
          <t xml:space="preserve">    Htg-SetP-Sch, Temperature,</t>
        </is>
      </c>
    </row>
    <row r="118">
      <c r="A118" t="inlineStr">
        <is>
          <t xml:space="preserve">    Through: 12/31,</t>
        </is>
      </c>
    </row>
    <row r="119">
      <c r="A119" t="inlineStr">
        <is>
          <t xml:space="preserve">    For: Weekdays SummerDesignDay,</t>
        </is>
      </c>
    </row>
    <row r="120">
      <c r="A120" t="inlineStr">
        <is>
          <t xml:space="preserve">    Until: 6:00, 15.6, Until: 22:00, 21.0, Until: 24:00, 15.6,</t>
        </is>
      </c>
    </row>
    <row r="121">
      <c r="A121" t="inlineStr">
        <is>
          <t xml:space="preserve">    For: Saturday,</t>
        </is>
      </c>
    </row>
    <row r="122">
      <c r="A122" t="inlineStr">
        <is>
          <t xml:space="preserve">    Until: 6:00, 15.6, Until: 18:00, 21.0, Until: 24:00, 15.6,</t>
        </is>
      </c>
    </row>
    <row r="123">
      <c r="A123" t="inlineStr">
        <is>
          <t xml:space="preserve">    For: AllOtherDays, Until: 24:00, 15.6;</t>
        </is>
      </c>
    </row>
    <row r="125">
      <c r="A125" s="7" t="inlineStr">
        <is>
          <t>Heating setpoint schedule</t>
        </is>
      </c>
    </row>
    <row r="126">
      <c r="A126" t="inlineStr">
        <is>
          <t>Schedule:Compact,</t>
        </is>
      </c>
    </row>
    <row r="127">
      <c r="A127" t="inlineStr">
        <is>
          <t xml:space="preserve">    Clg-SetP-Sch, Temperature,</t>
        </is>
      </c>
    </row>
    <row r="128">
      <c r="A128" t="inlineStr">
        <is>
          <t xml:space="preserve">    Through: 12/31,</t>
        </is>
      </c>
    </row>
    <row r="129">
      <c r="A129" t="inlineStr">
        <is>
          <t xml:space="preserve">    For: Weekdays SummerDesignDay,</t>
        </is>
      </c>
    </row>
    <row r="130">
      <c r="A130" t="inlineStr">
        <is>
          <t xml:space="preserve">    Until: 6:00, 30.0, Until: 22:00, 24.0, Until: 24:00, 30.0,</t>
        </is>
      </c>
    </row>
    <row r="131">
      <c r="A131" t="inlineStr">
        <is>
          <t xml:space="preserve">    For: Saturday,</t>
        </is>
      </c>
    </row>
    <row r="132">
      <c r="A132" t="inlineStr">
        <is>
          <t xml:space="preserve">    Until: 6:00, 30.0, Until: 18:00, 24.0, Until: 24:00, 30.0,</t>
        </is>
      </c>
    </row>
    <row r="133">
      <c r="A133" t="inlineStr">
        <is>
          <t xml:space="preserve">    For: AllOtherDays, Until: 24:00, 30.0;</t>
        </is>
      </c>
    </row>
    <row r="135">
      <c r="A135" s="7" t="inlineStr">
        <is>
          <t>Thermostat setpoints (OpenStudio-style occupied/unoccupied grid)</t>
        </is>
      </c>
    </row>
    <row r="136">
      <c r="A136" s="13" t="inlineStr">
        <is>
          <t>NEEDS_ENH — Twin uses scheduled DualSetpoint; no separate occ/unocc simple thermostats stamped.</t>
        </is>
      </c>
    </row>
  </sheetData>
  <mergeCells count="1">
    <mergeCell ref="A2:B2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21"/>
  <sheetViews>
    <sheetView workbookViewId="0">
      <selection activeCell="A1" sqref="A1"/>
    </sheetView>
  </sheetViews>
  <sheetFormatPr baseColWidth="8" defaultRowHeight="15"/>
  <cols>
    <col width="22" customWidth="1" min="1" max="1"/>
    <col width="18" customWidth="1" min="2" max="2"/>
    <col width="22" customWidth="1" min="3" max="3"/>
    <col width="48" customWidth="1" min="4" max="4"/>
  </cols>
  <sheetData>
    <row r="1">
      <c r="A1" s="14" t="inlineStr">
        <is>
          <t>Building Inputs (named ranges for Measures formulas)</t>
        </is>
      </c>
    </row>
    <row r="2">
      <c r="A2" s="6" t="inlineStr">
        <is>
          <t>Yellow FLH rows are reverse-solved from E+ so formula × hours ≈ eplus_kWh. That is FITTED, not an independent engineering estimate. See Formula_Trace / BUG-ECM-018.</t>
        </is>
      </c>
    </row>
    <row r="4">
      <c r="A4" s="8" t="inlineStr">
        <is>
          <t>name</t>
        </is>
      </c>
      <c r="B4" s="8" t="inlineStr">
        <is>
          <t>value</t>
        </is>
      </c>
      <c r="C4" s="8" t="inlineStr">
        <is>
          <t>provenance</t>
        </is>
      </c>
      <c r="D4" s="8" t="inlineStr">
        <is>
          <t>assumption_note</t>
        </is>
      </c>
    </row>
    <row r="5">
      <c r="A5" s="9" t="inlineStr">
        <is>
          <t>cooling_tons</t>
        </is>
      </c>
      <c r="B5" s="9" t="n">
        <v>255.27</v>
      </c>
      <c r="C5" s="9" t="inlineStr">
        <is>
          <t>VALUE</t>
        </is>
      </c>
      <c r="D5" s="9" t="inlineStr">
        <is>
          <t>eio MAIN CHILLER (matched book)</t>
        </is>
      </c>
    </row>
    <row r="6">
      <c r="A6" s="9" t="inlineStr">
        <is>
          <t>fan_hp</t>
        </is>
      </c>
      <c r="B6" s="9" t="n">
        <v>52.4</v>
      </c>
      <c r="C6" s="9" t="inlineStr">
        <is>
          <t>VALUE</t>
        </is>
      </c>
      <c r="D6" s="9" t="inlineStr">
        <is>
          <t>eio fan HP (matched book)</t>
        </is>
      </c>
    </row>
    <row r="7">
      <c r="A7" s="9" t="inlineStr">
        <is>
          <t>kw_per_ton</t>
        </is>
      </c>
      <c r="B7" s="9" t="n">
        <v>0.65</v>
      </c>
      <c r="C7" s="9" t="inlineStr">
        <is>
          <t>VALUE</t>
        </is>
      </c>
      <c r="D7" s="9" t="inlineStr">
        <is>
          <t>screening plant efficiency</t>
        </is>
      </c>
    </row>
    <row r="8">
      <c r="A8" s="9" t="inlineStr">
        <is>
          <t>plant_kw</t>
        </is>
      </c>
      <c r="B8" s="9">
        <f>cooling_tons*kw_per_ton</f>
        <v/>
      </c>
      <c r="C8" s="9" t="inlineStr">
        <is>
          <t>FORMULA</t>
        </is>
      </c>
      <c r="D8" s="9" t="inlineStr">
        <is>
          <t>tons×kW/ton</t>
        </is>
      </c>
    </row>
    <row r="9">
      <c r="A9" s="9" t="inlineStr">
        <is>
          <t>fan_kw</t>
        </is>
      </c>
      <c r="B9" s="9">
        <f>fan_hp*0.746</f>
        <v/>
      </c>
      <c r="C9" s="9" t="inlineStr">
        <is>
          <t>FORMULA</t>
        </is>
      </c>
      <c r="D9" s="9" t="inlineStr">
        <is>
          <t>HP×0.746</t>
        </is>
      </c>
    </row>
    <row r="10">
      <c r="A10" s="9" t="inlineStr">
        <is>
          <t>elec_usd_per_kwh</t>
        </is>
      </c>
      <c r="B10" s="9" t="n">
        <v>0.14</v>
      </c>
      <c r="C10" s="9" t="inlineStr">
        <is>
          <t>VALUE</t>
        </is>
      </c>
      <c r="D10" s="9" t="inlineStr">
        <is>
          <t>Inputs rate</t>
        </is>
      </c>
    </row>
    <row r="11">
      <c r="A11" s="12" t="inlineStr">
        <is>
          <t>lockout_hours</t>
        </is>
      </c>
      <c r="B11" s="12" t="n">
        <v>612.205839</v>
      </c>
      <c r="C11" s="12" t="inlineStr">
        <is>
          <t>FITTED_FROM_EPLUS</t>
        </is>
      </c>
      <c r="D11" s="12" t="inlineStr">
        <is>
          <t>eplus_lockout / plant_kw</t>
        </is>
      </c>
    </row>
    <row r="12">
      <c r="A12" s="12" t="inlineStr">
        <is>
          <t>sched_hours_saved</t>
        </is>
      </c>
      <c r="B12" s="12" t="n">
        <v>1163.658985</v>
      </c>
      <c r="C12" s="12" t="inlineStr">
        <is>
          <t>FITTED_FROM_EPLUS</t>
        </is>
      </c>
      <c r="D12" s="12" t="inlineStr">
        <is>
          <t>eplus_sched / (fan+0.15*plant)</t>
        </is>
      </c>
    </row>
    <row r="13">
      <c r="A13" s="12" t="inlineStr">
        <is>
          <t>fan_hours</t>
        </is>
      </c>
      <c r="B13" s="12" t="n">
        <v>3516.668394</v>
      </c>
      <c r="C13" s="12" t="inlineStr">
        <is>
          <t>FITTED_FROM_EPLUS</t>
        </is>
      </c>
      <c r="D13" s="12" t="inlineStr">
        <is>
          <t>eplus_dsp / fan affinity factor</t>
        </is>
      </c>
    </row>
    <row r="14">
      <c r="A14" s="12" t="inlineStr">
        <is>
          <t>sat_hours</t>
        </is>
      </c>
      <c r="B14" s="12" t="n">
        <v>9202.800353000001</v>
      </c>
      <c r="C14" s="12" t="inlineStr">
        <is>
          <t>FITTED_FROM_EPLUS</t>
        </is>
      </c>
      <c r="D14" s="12" t="inlineStr">
        <is>
          <t>|eplus_sat| / (plant*0.08)</t>
        </is>
      </c>
    </row>
    <row r="15">
      <c r="A15" s="9" t="inlineStr">
        <is>
          <t>sat_sign</t>
        </is>
      </c>
      <c r="B15" s="9" t="n">
        <v>1</v>
      </c>
      <c r="C15" s="9" t="inlineStr">
        <is>
          <t>VALUE</t>
        </is>
      </c>
      <c r="D15" s="9" t="inlineStr">
        <is>
          <t>+1 or −1 from cascade sign</t>
        </is>
      </c>
    </row>
    <row r="16">
      <c r="A16" s="12" t="inlineStr">
        <is>
          <t>econ_hours</t>
        </is>
      </c>
      <c r="B16" s="12" t="n">
        <v>55.763408</v>
      </c>
      <c r="C16" s="12" t="inlineStr">
        <is>
          <t>FITTED_FROM_EPLUS</t>
        </is>
      </c>
      <c r="D16" s="12" t="inlineStr">
        <is>
          <t>eplus_econ / (plant*0.35)</t>
        </is>
      </c>
    </row>
    <row r="17">
      <c r="A17" s="12" t="inlineStr">
        <is>
          <t>chw_reset_hours</t>
        </is>
      </c>
      <c r="B17" s="12" t="n">
        <v>4879.438865</v>
      </c>
      <c r="C17" s="12" t="inlineStr">
        <is>
          <t>FITTED_FROM_EPLUS</t>
        </is>
      </c>
      <c r="D17" s="12" t="inlineStr">
        <is>
          <t>eplus_chw / (plant*0.06)</t>
        </is>
      </c>
    </row>
    <row r="18">
      <c r="A18" s="12" t="inlineStr">
        <is>
          <t>standby_hours</t>
        </is>
      </c>
      <c r="B18" s="12" t="n">
        <v>133.679131</v>
      </c>
      <c r="C18" s="12" t="inlineStr">
        <is>
          <t>FITTED_FROM_EPLUS</t>
        </is>
      </c>
      <c r="D18" s="12" t="inlineStr">
        <is>
          <t>eplus_occ / (0.45*fan+0.12*plant)</t>
        </is>
      </c>
    </row>
    <row r="19">
      <c r="A19" s="12" t="inlineStr">
        <is>
          <t>erv_hours</t>
        </is>
      </c>
      <c r="B19" s="12" t="n">
        <v>1499.041236</v>
      </c>
      <c r="C19" s="12" t="inlineStr">
        <is>
          <t>FITTED_FROM_EPLUS</t>
        </is>
      </c>
      <c r="D19" s="12" t="inlineStr">
        <is>
          <t>eplus_erv / (plant*0.12)</t>
        </is>
      </c>
    </row>
    <row r="20">
      <c r="A20" s="9" t="inlineStr">
        <is>
          <t>loadshed_hours</t>
        </is>
      </c>
      <c r="B20" s="9" t="n">
        <v>2</v>
      </c>
      <c r="C20" s="9" t="inlineStr">
        <is>
          <t>SCREENING_ASSUMPTION</t>
        </is>
      </c>
      <c r="D20" s="9" t="inlineStr">
        <is>
          <t>July DR window length</t>
        </is>
      </c>
    </row>
    <row r="21">
      <c r="A21" s="9" t="inlineStr">
        <is>
          <t>loadshed_kw_fraction</t>
        </is>
      </c>
      <c r="B21" s="9" t="n">
        <v>0.13</v>
      </c>
      <c r="C21" s="9" t="inlineStr">
        <is>
          <t>SCREENING_ASSUMPTION</t>
        </is>
      </c>
      <c r="D21" s="9" t="inlineStr">
        <is>
          <t>July MCP fraction — not fitted</t>
        </is>
      </c>
    </row>
  </sheetData>
  <mergeCells count="1">
    <mergeCell ref="A2:D2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64"/>
  <sheetViews>
    <sheetView workbookViewId="0">
      <selection activeCell="A1" sqref="A1"/>
    </sheetView>
  </sheetViews>
  <sheetFormatPr baseColWidth="8" defaultRowHeight="15"/>
  <cols>
    <col width="26" customWidth="1" min="1" max="1"/>
    <col width="18" customWidth="1" min="2" max="2"/>
    <col width="22" customWidth="1" min="3" max="3"/>
    <col width="78" customWidth="1" min="4" max="4"/>
  </cols>
  <sheetData>
    <row r="1">
      <c r="A1" s="14" t="inlineStr">
        <is>
          <t>Industry-method screening (independent — not fitted to EnergyPlus)</t>
        </is>
      </c>
    </row>
    <row r="2">
      <c r="A2" s="6" t="inlineStr">
        <is>
          <t>Formulas mirror anonymized ESCO VAV/chiller calculators (DAT, DSP, enthalpy econ, CHW, opt-start fan+cooling, OAD 0% unocc/warmup = full recirculation). HP-DOAS books excluded. See reports/ecm_industry_method_gap.md. Yellow Inputs = FITTED audit only.</t>
        </is>
      </c>
    </row>
    <row r="3"/>
    <row r="5">
      <c r="A5" s="7" t="inlineStr">
        <is>
          <t>Shared plant / airside</t>
        </is>
      </c>
    </row>
    <row r="7">
      <c r="A7" s="8" t="inlineStr">
        <is>
          <t>name</t>
        </is>
      </c>
      <c r="B7" s="8" t="inlineStr">
        <is>
          <t>value</t>
        </is>
      </c>
      <c r="C7" s="8" t="inlineStr">
        <is>
          <t>provenance</t>
        </is>
      </c>
      <c r="D7" s="8" t="inlineStr">
        <is>
          <t>note</t>
        </is>
      </c>
    </row>
    <row r="8">
      <c r="A8" s="9" t="inlineStr">
        <is>
          <t>supply_cfm</t>
        </is>
      </c>
      <c r="B8" s="9">
        <f>cooling_tons*cfm_per_ton</f>
        <v/>
      </c>
      <c r="C8" s="9" t="inlineStr">
        <is>
          <t>FORMULA</t>
        </is>
      </c>
      <c r="D8" s="9" t="inlineStr">
        <is>
          <t>≈400 cfm/ton screening; edit cfm_per_ton</t>
        </is>
      </c>
    </row>
    <row r="9">
      <c r="A9" s="10" t="inlineStr">
        <is>
          <t>cfm_per_ton</t>
        </is>
      </c>
      <c r="B9" s="10" t="n">
        <v>400</v>
      </c>
      <c r="C9" s="10" t="inlineStr">
        <is>
          <t>INDUSTRY_DEFAULT</t>
        </is>
      </c>
      <c r="D9" s="10" t="inlineStr">
        <is>
          <t>ESCO books use metered Unit CFM when known</t>
        </is>
      </c>
    </row>
    <row r="10">
      <c r="A10" s="10" t="inlineStr">
        <is>
          <t>oa_frac</t>
        </is>
      </c>
      <c r="B10" s="10" t="n">
        <v>0.2</v>
      </c>
      <c r="C10" s="10" t="inlineStr">
        <is>
          <t>INDUSTRY_DEFAULT</t>
        </is>
      </c>
      <c r="D10" s="10" t="inlineStr">
        <is>
          <t>OA/SA fraction for mixed-air enthalpy</t>
        </is>
      </c>
    </row>
    <row r="11">
      <c r="A11" s="10" t="inlineStr">
        <is>
          <t>h_ra</t>
        </is>
      </c>
      <c r="B11" s="10" t="n">
        <v>28.3</v>
      </c>
      <c r="C11" s="10" t="inlineStr">
        <is>
          <t>INDUSTRY_DEFAULT</t>
        </is>
      </c>
      <c r="D11" s="10" t="inlineStr">
        <is>
          <t>Return enthalpy Btu/lb (typical 75°F / 50–60% RH)</t>
        </is>
      </c>
    </row>
    <row r="12">
      <c r="A12" s="10" t="inlineStr">
        <is>
          <t>h_oa_cool</t>
        </is>
      </c>
      <c r="B12" s="10" t="n">
        <v>30</v>
      </c>
      <c r="C12" s="10" t="inlineStr">
        <is>
          <t>INDUSTRY_DEFAULT</t>
        </is>
      </c>
      <c r="D12" s="10" t="inlineStr">
        <is>
          <t>Season-average OA enthalpy in cooling bins (edit for climate)</t>
        </is>
      </c>
    </row>
    <row r="13">
      <c r="A13" s="10" t="inlineStr">
        <is>
          <t>h_sat_base</t>
        </is>
      </c>
      <c r="B13" s="10" t="n">
        <v>23.2</v>
      </c>
      <c r="C13" s="10" t="inlineStr">
        <is>
          <t>INDUSTRY_DEFAULT</t>
        </is>
      </c>
      <c r="D13" s="10" t="inlineStr">
        <is>
          <t>Baseline DAT enthalpy ~55°F supply</t>
        </is>
      </c>
    </row>
    <row r="14">
      <c r="A14" s="10" t="inlineStr">
        <is>
          <t>h_sat_reset</t>
        </is>
      </c>
      <c r="B14" s="10" t="n">
        <v>25.5</v>
      </c>
      <c r="C14" s="10" t="inlineStr">
        <is>
          <t>INDUSTRY_DEFAULT</t>
        </is>
      </c>
      <c r="D14" s="10" t="inlineStr">
        <is>
          <t>Reset DAT enthalpy ~58–60°F (raise SAT)</t>
        </is>
      </c>
    </row>
    <row r="15">
      <c r="A15" s="10" t="inlineStr">
        <is>
          <t>dat_load_factor</t>
        </is>
      </c>
      <c r="B15" s="10" t="n">
        <v>0.7</v>
      </c>
      <c r="C15" s="10" t="inlineStr">
        <is>
          <t>INDUSTRY_DEFAULT</t>
        </is>
      </c>
      <c r="D15" s="10" t="inlineStr">
        <is>
          <t>Part-load factor on coil (industry M column)</t>
        </is>
      </c>
    </row>
    <row r="16">
      <c r="A16" s="10" t="inlineStr">
        <is>
          <t>cool_bin_hours</t>
        </is>
      </c>
      <c r="B16" s="10" t="n">
        <v>1800</v>
      </c>
      <c r="C16" s="10" t="inlineStr">
        <is>
          <t>INDUSTRY_DEFAULT</t>
        </is>
      </c>
      <c r="D16" s="10" t="inlineStr">
        <is>
          <t>Occupied cooling-bin hours (proxy for full NOAA table)</t>
        </is>
      </c>
    </row>
    <row r="17">
      <c r="A17" s="10" t="inlineStr">
        <is>
          <t>dsp_avg_speed</t>
        </is>
      </c>
      <c r="B17" s="10" t="n">
        <v>0.75</v>
      </c>
      <c r="C17" s="10" t="inlineStr">
        <is>
          <t>INDUSTRY_DEFAULT</t>
        </is>
      </c>
      <c r="D17" s="10" t="inlineStr">
        <is>
          <t>Baseline average fan speed fraction</t>
        </is>
      </c>
    </row>
    <row r="18">
      <c r="A18" s="10" t="inlineStr">
        <is>
          <t>dsp_pressure_factor</t>
        </is>
      </c>
      <c r="B18" s="10" t="n">
        <v>0.7</v>
      </c>
      <c r="C18" s="10" t="inlineStr">
        <is>
          <t>INDUSTRY_DEFAULT</t>
        </is>
      </c>
      <c r="D18" s="10" t="inlineStr">
        <is>
          <t>Industry static reset pressure ratio (~0.7)</t>
        </is>
      </c>
    </row>
    <row r="19">
      <c r="A19" s="10" t="inlineStr">
        <is>
          <t>fan_run_hours</t>
        </is>
      </c>
      <c r="B19" s="10" t="n">
        <v>3000</v>
      </c>
      <c r="C19" s="10" t="inlineStr">
        <is>
          <t>INDUSTRY_DEFAULT</t>
        </is>
      </c>
      <c r="D19" s="10" t="inlineStr">
        <is>
          <t>Annual fan run hours before opt-start (not E+-fitted)</t>
        </is>
      </c>
    </row>
    <row r="20">
      <c r="A20" s="10" t="inlineStr">
        <is>
          <t>chw_kwpt_improve</t>
        </is>
      </c>
      <c r="B20" s="10" t="n">
        <v>0.08</v>
      </c>
      <c r="C20" s="10" t="inlineStr">
        <is>
          <t>INDUSTRY_DEFAULT</t>
        </is>
      </c>
      <c r="D20" s="10" t="inlineStr">
        <is>
          <t>ΔkW/ton from CHW reset (screening)</t>
        </is>
      </c>
    </row>
    <row r="21">
      <c r="A21" s="10" t="inlineStr">
        <is>
          <t>chw_equiv_full_load_h</t>
        </is>
      </c>
      <c r="B21" s="10" t="n">
        <v>1200</v>
      </c>
      <c r="C21" s="10" t="inlineStr">
        <is>
          <t>INDUSTRY_DEFAULT</t>
        </is>
      </c>
      <c r="D21" s="10" t="inlineStr">
        <is>
          <t>Equivalent full-load chiller hours</t>
        </is>
      </c>
    </row>
    <row r="22">
      <c r="A22" s="10" t="inlineStr">
        <is>
          <t>econ_oa_good_hours</t>
        </is>
      </c>
      <c r="B22" s="10" t="n">
        <v>800</v>
      </c>
      <c r="C22" s="10" t="inlineStr">
        <is>
          <t>INDUSTRY_DEFAULT</t>
        </is>
      </c>
      <c r="D22" s="10" t="inlineStr">
        <is>
          <t>Hours OA enthalpy &lt; return (enthalpy econ window)</t>
        </is>
      </c>
    </row>
    <row r="23">
      <c r="A23" s="10" t="inlineStr">
        <is>
          <t>econ_oa_cfm_frac</t>
        </is>
      </c>
      <c r="B23" s="10" t="n">
        <v>0.35</v>
      </c>
      <c r="C23" s="10" t="inlineStr">
        <is>
          <t>INDUSTRY_DEFAULT</t>
        </is>
      </c>
      <c r="D23" s="10" t="inlineStr">
        <is>
          <t>Fraction of supply that can be free-cooled when OA good</t>
        </is>
      </c>
    </row>
    <row r="24">
      <c r="A24" s="10" t="inlineStr">
        <is>
          <t>sched_current_weekly_h</t>
        </is>
      </c>
      <c r="B24" s="10" t="n">
        <v>71.25</v>
      </c>
      <c r="C24" s="10" t="inlineStr">
        <is>
          <t>INDUSTRY_DEFAULT</t>
        </is>
      </c>
      <c r="D24" s="10" t="inlineStr">
        <is>
          <t>Current AHU weekly hours (e.g. 2.25+8+4)×5)</t>
        </is>
      </c>
    </row>
    <row r="25">
      <c r="A25" s="10" t="inlineStr">
        <is>
          <t>sched_future_weekly_h</t>
        </is>
      </c>
      <c r="B25" s="10" t="n">
        <v>49.5</v>
      </c>
      <c r="C25" s="10" t="inlineStr">
        <is>
          <t>INDUSTRY_DEFAULT</t>
        </is>
      </c>
      <c r="D25" s="10" t="inlineStr">
        <is>
          <t>Future opt-start weekly hours before override pad</t>
        </is>
      </c>
    </row>
    <row r="26">
      <c r="A26" s="10" t="inlineStr">
        <is>
          <t>sched_override_pad</t>
        </is>
      </c>
      <c r="B26" s="10" t="n">
        <v>1.1</v>
      </c>
      <c r="C26" s="10" t="inlineStr">
        <is>
          <t>INDUSTRY_DEFAULT</t>
        </is>
      </c>
      <c r="D26" s="10" t="inlineStr">
        <is>
          <t>Industry 10% allowance on future hours (overrides)</t>
        </is>
      </c>
    </row>
    <row r="27">
      <c r="A27" s="10" t="inlineStr">
        <is>
          <t>warmup_cooldown_h</t>
        </is>
      </c>
      <c r="B27" s="10" t="n">
        <v>450</v>
      </c>
      <c r="C27" s="10" t="inlineStr">
        <is>
          <t>INDUSTRY_DEFAULT</t>
        </is>
      </c>
      <c r="D27" s="10" t="inlineStr">
        <is>
          <t>Annual warmup/cooldown/unocc hours still needing air (OAD 0%)</t>
        </is>
      </c>
    </row>
    <row r="30">
      <c r="A30" s="7" t="inlineStr">
        <is>
          <t>DAT / SAT reset (industry psychrometric form)</t>
        </is>
      </c>
    </row>
    <row r="31">
      <c r="A31" t="inlineStr">
        <is>
          <t>h_ma</t>
        </is>
      </c>
      <c r="B31">
        <f>h_oa_cool*oa_frac+h_ra*(1-oa_frac)</f>
        <v/>
      </c>
      <c r="C31" t="inlineStr">
        <is>
          <t>mixed-air enthalpy</t>
        </is>
      </c>
    </row>
    <row r="32">
      <c r="A32" t="inlineStr">
        <is>
          <t>tons_base</t>
        </is>
      </c>
      <c r="B32">
        <f>IF(h_oa_cool&lt;h_sat_base,0,supply_cfm*(h_ma-h_sat_base)*4.5/12000)*dat_load_factor</f>
        <v/>
      </c>
    </row>
    <row r="33">
      <c r="A33" t="inlineStr">
        <is>
          <t>tons_reset</t>
        </is>
      </c>
      <c r="B33">
        <f>IF(h_oa_cool&lt;h_sat_reset,0,supply_cfm*(h_ma-h_sat_reset)*4.5/12000)*dat_load_factor</f>
        <v/>
      </c>
    </row>
    <row r="34">
      <c r="A34" t="inlineStr">
        <is>
          <t>DAT_kwh</t>
        </is>
      </c>
      <c r="B34">
        <f>MAX(0,(tons_base-tons_reset)*cool_bin_hours*kw_per_ton)</f>
        <v/>
      </c>
      <c r="C34" s="15" t="inlineStr">
        <is>
          <t>must be ≥0 if reset raises SAT (industry)</t>
        </is>
      </c>
    </row>
    <row r="37">
      <c r="A37" s="7" t="inlineStr">
        <is>
          <t>Duct static pressure reset (industry affinity)</t>
        </is>
      </c>
    </row>
    <row r="38">
      <c r="A38" t="inlineStr">
        <is>
          <t>dsp_red_speed</t>
        </is>
      </c>
      <c r="B38">
        <f>dsp_avg_speed*SQRT(dsp_pressure_factor)</f>
        <v/>
      </c>
      <c r="C38" t="inlineStr">
        <is>
          <t>speed / √(1/0.7) ≡ speed×√0.7</t>
        </is>
      </c>
    </row>
    <row r="39">
      <c r="A39" t="inlineStr">
        <is>
          <t>DSP_kwh</t>
        </is>
      </c>
      <c r="B39">
        <f>fan_kw*((dsp_avg_speed^3)-(dsp_red_speed^3))*fan_run_hours</f>
        <v/>
      </c>
    </row>
    <row r="42">
      <c r="A42" s="7" t="inlineStr">
        <is>
          <t>CHW OA reset (simplified industry ΔkW/ton)</t>
        </is>
      </c>
    </row>
    <row r="43">
      <c r="A43" t="inlineStr">
        <is>
          <t>CHW_kwh</t>
        </is>
      </c>
      <c r="B43">
        <f>cooling_tons*chw_kwpt_improve*chw_equiv_full_load_h</f>
        <v/>
      </c>
      <c r="C43" t="inlineStr">
        <is>
          <t>full bin×load%×ΔkW/ton in ESCO books — this is annual equiv</t>
        </is>
      </c>
    </row>
    <row r="46">
      <c r="A46" s="7" t="inlineStr">
        <is>
          <t>Enthalpy economizer (simplified industry window)</t>
        </is>
      </c>
    </row>
    <row r="47">
      <c r="A47" t="inlineStr">
        <is>
          <t>ECON_kwh</t>
        </is>
      </c>
      <c r="B47">
        <f>supply_cfm*econ_oa_cfm_frac*MAX(0,h_ra-h_sat_base)*4.5/12000*econ_oa_good_hours*kw_per_ton</f>
        <v/>
      </c>
      <c r="C47" t="inlineStr">
        <is>
          <t>when OA enthalpy helpful vs return — not plant×0.35×fitted</t>
        </is>
      </c>
    </row>
    <row r="50">
      <c r="A50" s="7" t="inlineStr">
        <is>
          <t>AHU schedule / opt-start + OAD 0% warmup (industry VV Scheduling + OAD)</t>
        </is>
      </c>
    </row>
    <row r="51">
      <c r="A51" t="inlineStr">
        <is>
          <t>sched_future_weekly_pad</t>
        </is>
      </c>
      <c r="B51">
        <f>sched_future_weekly_h*sched_override_pad</f>
        <v/>
      </c>
      <c r="C51" t="inlineStr">
        <is>
          <t>future hours × 1.1 override pad (ESCO)</t>
        </is>
      </c>
    </row>
    <row r="52">
      <c r="A52" t="inlineStr">
        <is>
          <t>hours_reduction_frac</t>
        </is>
      </c>
      <c r="B52">
        <f>MAX(0,1-sched_future_weekly_pad/MAX(sched_current_weekly_h,0.01))</f>
        <v/>
      </c>
      <c r="C52" t="inlineStr">
        <is>
          <t>minimize run hours: 1 − future/current</t>
        </is>
      </c>
    </row>
    <row r="53">
      <c r="A53" t="inlineStr">
        <is>
          <t>SCHED_FAN_kwh</t>
        </is>
      </c>
      <c r="B53">
        <f>fan_kw*fan_run_hours*hours_reduction_frac</f>
        <v/>
      </c>
      <c r="C53" t="inlineStr">
        <is>
          <t>VV Scheduling_Fan: fan_kW × annual hours × reduction</t>
        </is>
      </c>
    </row>
    <row r="54">
      <c r="A54" t="inlineStr">
        <is>
          <t>SCHED_COOL_kwh</t>
        </is>
      </c>
      <c r="B54">
        <f>MAX(0,tons_base)*cool_bin_hours*kw_per_ton*hours_reduction_frac</f>
        <v/>
      </c>
      <c r="C54" t="inlineStr">
        <is>
          <t>VV Scheduling_Cooling: coil energy × same hour cut</t>
        </is>
      </c>
    </row>
    <row r="55">
      <c r="A55" t="inlineStr">
        <is>
          <t>tons_ma_vent</t>
        </is>
      </c>
      <c r="B55">
        <f>IF(h_ma&lt;h_sat_base,0,supply_cfm*(h_ma-h_sat_base)*4.5/12000)*dat_load_factor</f>
        <v/>
      </c>
      <c r="C55" t="inlineStr">
        <is>
          <t>coil tons with min-OA mixed air</t>
        </is>
      </c>
    </row>
    <row r="56">
      <c r="A56" t="inlineStr">
        <is>
          <t>tons_full_recirc</t>
        </is>
      </c>
      <c r="B56">
        <f>IF(h_ra&lt;h_sat_base,0,supply_cfm*(h_ra-h_sat_base)*4.5/12000)*dat_load_factor</f>
        <v/>
      </c>
      <c r="C56" t="inlineStr">
        <is>
          <t>coil tons at OA=0% (100% return / full recirculation)</t>
        </is>
      </c>
    </row>
    <row r="57">
      <c r="A57" t="inlineStr">
        <is>
          <t>OAD_RECIRC_kwh</t>
        </is>
      </c>
      <c r="B57">
        <f>MAX(0,tons_ma_vent-tons_full_recirc)*warmup_cooldown_h*kw_per_ton</f>
        <v/>
      </c>
      <c r="C57" t="inlineStr">
        <is>
          <t>VV OAD 0% Unocc: warmup/cooldown/unocc → full recirculation (not min OA)</t>
        </is>
      </c>
    </row>
    <row r="58">
      <c r="A58" t="inlineStr">
        <is>
          <t>SCHED_ALIGN_kwh</t>
        </is>
      </c>
      <c r="B58">
        <f>SCHED_FAN_kwh+SCHED_COOL_kwh+OAD_RECIRC_kwh</f>
        <v/>
      </c>
      <c r="C58" s="15" t="inlineStr">
        <is>
          <t>ECM-AHU-SCHED-ALIGN industry total (fan + cool cut + OAD 0%)</t>
        </is>
      </c>
    </row>
    <row r="61">
      <c r="A61" s="7" t="inlineStr">
        <is>
          <t>Why E+ SAT is negative on this Twin</t>
        </is>
      </c>
    </row>
    <row r="62">
      <c r="A62" s="16" t="inlineStr">
        <is>
          <t>Cascade patch sets flat 14°C (57°F) year-round, overriding seasonal Dump_AHU DAT (winter dump ~28°C). That adds winter cooling kWh. Industry DAT reset raises SAT under low load — it does not flatten over dump months. Use tools/patch_sat_reset_dual_ahu.py. SCHED_ALIGN uses industry opt-start + OAD 0% recirculation — not fitted FLH.</t>
        </is>
      </c>
    </row>
    <row r="63"/>
    <row r="64"/>
  </sheetData>
  <mergeCells count="2">
    <mergeCell ref="A62:D64"/>
    <mergeCell ref="A2:G3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9"/>
  <sheetViews>
    <sheetView workbookViewId="0">
      <selection activeCell="A1" sqref="A1"/>
    </sheetView>
  </sheetViews>
  <sheetFormatPr baseColWidth="8" defaultRowHeight="15"/>
  <cols>
    <col width="26" customWidth="1" min="1" max="1"/>
    <col width="12" customWidth="1" min="2" max="2"/>
    <col width="12" customWidth="1" min="3" max="3"/>
    <col width="14" customWidth="1" min="4" max="4"/>
    <col width="56" customWidth="1" min="5" max="5"/>
  </cols>
  <sheetData>
    <row r="1">
      <c r="A1" s="14" t="inlineStr">
        <is>
          <t>Per-AHU allocation (engineer view)</t>
        </is>
      </c>
    </row>
    <row r="2">
      <c r="A2" t="inlineStr">
        <is>
          <t>Twin E+ SoT = VAV Sys 1 + VAV Sys 2. Building vs_baseline split 50% / 50% by equal zone area.</t>
        </is>
      </c>
    </row>
    <row r="3"/>
    <row r="4">
      <c r="A4" t="inlineStr">
        <is>
          <t>ahu_id</t>
        </is>
      </c>
      <c r="B4" t="inlineStr">
        <is>
          <t>twin_airloop</t>
        </is>
      </c>
      <c r="C4" t="inlineStr">
        <is>
          <t>share_of_twin</t>
        </is>
      </c>
      <c r="D4" t="inlineStr">
        <is>
          <t>plant_kw</t>
        </is>
      </c>
      <c r="E4" t="inlineStr">
        <is>
          <t>fan_kw</t>
        </is>
      </c>
      <c r="F4" t="inlineStr">
        <is>
          <t>oa_cfm_screen</t>
        </is>
      </c>
      <c r="G4" t="inlineStr">
        <is>
          <t>assumption_note</t>
        </is>
      </c>
    </row>
    <row r="5">
      <c r="A5" s="8" t="n"/>
      <c r="B5" s="8" t="n"/>
      <c r="C5" s="8" t="n"/>
      <c r="D5" s="8" t="n"/>
      <c r="E5" s="8" t="n"/>
      <c r="F5" s="8" t="n"/>
      <c r="G5" s="8" t="n"/>
    </row>
    <row r="6">
      <c r="A6" s="9" t="inlineStr">
        <is>
          <t>AHU_1</t>
        </is>
      </c>
      <c r="B6" s="9" t="inlineStr">
        <is>
          <t>VAV Sys 1</t>
        </is>
      </c>
      <c r="C6" s="9" t="n">
        <v>0.5</v>
      </c>
      <c r="D6" s="9" t="n">
        <v>82.95999999999999</v>
      </c>
      <c r="E6" s="9" t="n">
        <v>19.55</v>
      </c>
      <c r="F6" s="9" t="inlineStr">
        <is>
          <t>autosize OA</t>
        </is>
      </c>
      <c r="G6" s="9" t="inlineStr">
        <is>
          <t>Floor_*_AHU1</t>
        </is>
      </c>
    </row>
    <row r="7">
      <c r="A7" s="9" t="inlineStr">
        <is>
          <t>AHU_2</t>
        </is>
      </c>
      <c r="B7" s="9" t="inlineStr">
        <is>
          <t>VAV Sys 2</t>
        </is>
      </c>
      <c r="C7" s="9" t="n">
        <v>0.5</v>
      </c>
      <c r="D7" s="9" t="n">
        <v>82.95999999999999</v>
      </c>
      <c r="E7" s="9" t="n">
        <v>19.55</v>
      </c>
      <c r="F7" s="9" t="inlineStr">
        <is>
          <t>autosize OA</t>
        </is>
      </c>
      <c r="G7" s="9" t="inlineStr">
        <is>
          <t>Floor_*_AHU2</t>
        </is>
      </c>
    </row>
    <row r="9">
      <c r="A9" t="inlineStr">
        <is>
          <t>measure_id</t>
        </is>
      </c>
      <c r="B9" t="inlineStr">
        <is>
          <t>AHU_1_kwh</t>
        </is>
      </c>
      <c r="C9" t="inlineStr">
        <is>
          <t>AHU_2_kwh</t>
        </is>
      </c>
      <c r="D9" t="inlineStr">
        <is>
          <t>building_kwh</t>
        </is>
      </c>
      <c r="E9" t="inlineStr">
        <is>
          <t>excel_formula</t>
        </is>
      </c>
    </row>
    <row r="10">
      <c r="A10" s="8" t="n"/>
      <c r="B10" s="8" t="n"/>
      <c r="C10" s="8" t="n"/>
      <c r="D10" s="8" t="n"/>
      <c r="E10" s="8" t="n"/>
    </row>
    <row r="11">
      <c r="A11" s="9" t="inlineStr">
        <is>
          <t>ECM-ECON-REPAIR</t>
        </is>
      </c>
      <c r="B11" s="9" t="n">
        <v>1619.2</v>
      </c>
      <c r="C11" s="9" t="n">
        <v>1619.2</v>
      </c>
      <c r="D11" s="9" t="n">
        <v>3238.4</v>
      </c>
      <c r="E11" s="9" t="inlineStr">
        <is>
          <t>0.50/0.50 × (=plant_kw*0.35*econ_hours)</t>
        </is>
      </c>
    </row>
    <row r="12">
      <c r="A12" s="9" t="inlineStr">
        <is>
          <t>ECM-CHILLER-LOCKOUT</t>
        </is>
      </c>
      <c r="B12" s="9" t="n">
        <v>50790.3</v>
      </c>
      <c r="C12" s="9" t="n">
        <v>50790.3</v>
      </c>
      <c r="D12" s="9" t="n">
        <v>101580.6</v>
      </c>
      <c r="E12" s="9" t="inlineStr">
        <is>
          <t>0.50/0.50 × (=plant_kw*lockout_hours)</t>
        </is>
      </c>
    </row>
    <row r="13">
      <c r="A13" s="9" t="inlineStr">
        <is>
          <t>ECM-AHU-SCHED-ALIGN</t>
        </is>
      </c>
      <c r="B13" s="9" t="n">
        <v>37225</v>
      </c>
      <c r="C13" s="9" t="n">
        <v>37225</v>
      </c>
      <c r="D13" s="9" t="n">
        <v>74450</v>
      </c>
      <c r="E13" s="9" t="inlineStr">
        <is>
          <t>0.50/0.50 × (=(fan_kw+plant_kw*0.15)*sched_hours_saved)</t>
        </is>
      </c>
    </row>
    <row r="14">
      <c r="A14" s="9" t="inlineStr">
        <is>
          <t>ECM-DSP-RESET</t>
        </is>
      </c>
      <c r="B14" s="9" t="n">
        <v>14587.5</v>
      </c>
      <c r="C14" s="9" t="n">
        <v>14587.5</v>
      </c>
      <c r="D14" s="9" t="n">
        <v>29175</v>
      </c>
      <c r="E14" s="9" t="inlineStr">
        <is>
          <t>0.50/0.50 × (=fan_kw*(1-0.85^3)*0.55*fan_hours)</t>
        </is>
      </c>
    </row>
    <row r="15">
      <c r="A15" s="9" t="inlineStr">
        <is>
          <t>ECM-SAT-RESET</t>
        </is>
      </c>
      <c r="B15" s="9" t="n">
        <v>61079.2</v>
      </c>
      <c r="C15" s="9" t="n">
        <v>61079.2</v>
      </c>
      <c r="D15" s="9" t="n">
        <v>122158.3</v>
      </c>
      <c r="E15" s="9" t="inlineStr">
        <is>
          <t>0.50/0.50 × (=plant_kw*0.08*sat_hours*sat_sign)</t>
        </is>
      </c>
    </row>
    <row r="16">
      <c r="A16" s="9" t="inlineStr">
        <is>
          <t>ECM-CHW-RESET</t>
        </is>
      </c>
      <c r="B16" s="9" t="n">
        <v>24288.7</v>
      </c>
      <c r="C16" s="9" t="n">
        <v>24288.7</v>
      </c>
      <c r="D16" s="9" t="n">
        <v>48577.4</v>
      </c>
      <c r="E16" s="9" t="inlineStr">
        <is>
          <t>0.50/0.50 × (=plant_kw*0.06*chw_reset_hours)</t>
        </is>
      </c>
    </row>
    <row r="17">
      <c r="A17" s="9" t="inlineStr">
        <is>
          <t>ECM-OCC-STANDBY-DCV</t>
        </is>
      </c>
      <c r="B17" s="9" t="n">
        <v>2506.6</v>
      </c>
      <c r="C17" s="9" t="n">
        <v>2506.6</v>
      </c>
      <c r="D17" s="9" t="n">
        <v>5013.2</v>
      </c>
      <c r="E17" s="9" t="inlineStr">
        <is>
          <t>0.50/0.50 × (=(fan_kw*0.45+plant_kw*0.12)*standby_hours)</t>
        </is>
      </c>
    </row>
    <row r="18">
      <c r="A18" s="9" t="inlineStr">
        <is>
          <t>ECM-AHU-ERV</t>
        </is>
      </c>
      <c r="B18" s="9" t="n">
        <v>14923.8</v>
      </c>
      <c r="C18" s="9" t="n">
        <v>14923.8</v>
      </c>
      <c r="D18" s="9" t="n">
        <v>29847.5</v>
      </c>
      <c r="E18" s="9" t="inlineStr">
        <is>
          <t>0.50/0.50 × (=plant_kw*0.12*erv_hours)</t>
        </is>
      </c>
    </row>
    <row r="19">
      <c r="A19" s="9" t="inlineStr">
        <is>
          <t>ECM-LOAD-SHED-DR</t>
        </is>
      </c>
      <c r="B19" s="9" t="n">
        <v>34.5</v>
      </c>
      <c r="C19" s="9" t="n">
        <v>34.5</v>
      </c>
      <c r="D19" s="9" t="n">
        <v>69</v>
      </c>
      <c r="E19" s="9" t="inlineStr">
        <is>
          <t>0.50/0.50 × (=plant_kw*loadshed_kw_fraction*loadshed_hours)</t>
        </is>
      </c>
    </row>
  </sheetData>
  <mergeCells count="1">
    <mergeCell ref="A2:G3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8" customWidth="1" min="3" max="3"/>
    <col width="16" customWidth="1" min="4" max="4"/>
    <col width="14" customWidth="1" min="5" max="5"/>
    <col width="12" customWidth="1" min="6" max="6"/>
    <col width="12" customWidth="1" min="7" max="7"/>
    <col width="14" customWidth="1" min="8" max="8"/>
    <col width="12" customWidth="1" min="9" max="9"/>
    <col width="11" customWidth="1" min="10" max="10"/>
    <col width="11" customWidth="1" min="11" max="11"/>
    <col width="36" customWidth="1" min="12" max="12"/>
    <col width="18" customWidth="1" min="13" max="13"/>
    <col width="28" customWidth="1" min="14" max="14"/>
  </cols>
  <sheetData>
    <row r="1">
      <c r="A1" s="14" t="inlineStr">
        <is>
          <t>Measure roster (building total)</t>
        </is>
      </c>
    </row>
    <row r="2">
      <c r="A2" s="6" t="inlineStr">
        <is>
          <t>Industry screening = 2nd set of eyes (ESCO methods; E+ must not be way off). pct_diff_* = (sheet − eplus) / max(|eplus|,1). SCHED_ALIGN = minimize run hours (fan+cool) + OAD 0% warmup/cooldown full recirculation. SAT eplus uses fixed dual-AHU patch when present (BUG-ECM-019).</t>
        </is>
      </c>
    </row>
    <row r="4">
      <c r="A4" s="8" t="inlineStr">
        <is>
          <t>measure_id</t>
        </is>
      </c>
      <c r="B4" s="8" t="inlineStr">
        <is>
          <t>name</t>
        </is>
      </c>
      <c r="C4" s="8" t="inlineStr">
        <is>
          <t>phase</t>
        </is>
      </c>
      <c r="D4" s="8" t="inlineStr">
        <is>
          <t>eplus_source</t>
        </is>
      </c>
      <c r="E4" s="8" t="inlineStr">
        <is>
          <t>fitted_sheet_kwh</t>
        </is>
      </c>
      <c r="F4" s="8" t="inlineStr">
        <is>
          <t>eplus_kwh</t>
        </is>
      </c>
      <c r="G4" s="8" t="inlineStr">
        <is>
          <t>pct_diff_fitted_vs_eplus</t>
        </is>
      </c>
      <c r="H4" s="8" t="inlineStr">
        <is>
          <t>industry_screen_kwh</t>
        </is>
      </c>
      <c r="I4" s="8" t="inlineStr">
        <is>
          <t>pct_diff_industry_vs_eplus</t>
        </is>
      </c>
      <c r="J4" s="8" t="inlineStr">
        <is>
          <t>annual_usd</t>
        </is>
      </c>
      <c r="K4" s="8" t="inlineStr">
        <is>
          <t>status</t>
        </is>
      </c>
      <c r="L4" s="8" t="inlineStr">
        <is>
          <t>excel_formula_fitted</t>
        </is>
      </c>
      <c r="M4" s="8" t="inlineStr">
        <is>
          <t>hours_provenance</t>
        </is>
      </c>
      <c r="N4" s="8" t="inlineStr">
        <is>
          <t>industry_formula</t>
        </is>
      </c>
    </row>
    <row r="5">
      <c r="A5" s="9" t="inlineStr">
        <is>
          <t>ECM-ECON-REPAIR</t>
        </is>
      </c>
      <c r="B5" s="9" t="inlineStr">
        <is>
          <t>Enthalpy economizer</t>
        </is>
      </c>
      <c r="C5" s="9" t="n">
        <v>1</v>
      </c>
      <c r="D5" s="9" t="inlineStr">
        <is>
          <t>MCP prototype</t>
        </is>
      </c>
      <c r="E5" s="9">
        <f>plant_kw*0.35*econ_hours</f>
        <v/>
      </c>
      <c r="F5" s="9" t="n">
        <v>3238.4</v>
      </c>
      <c r="G5" s="17">
        <f>IF(F5="","",(E5-F5)/MAX(ABS(F5),1))</f>
        <v/>
      </c>
      <c r="H5" s="10">
        <f>ECON_kwh</f>
        <v/>
      </c>
      <c r="I5" s="18">
        <f>IF(OR(H5="",F5=""),"",(H5-F5)/MAX(ABS(F5),1))</f>
        <v/>
      </c>
      <c r="J5" s="9">
        <f>E5*elec_usd_per_kwh</f>
        <v/>
      </c>
      <c r="K5" s="12" t="inlineStr">
        <is>
          <t>FITTED</t>
        </is>
      </c>
      <c r="L5" s="9">
        <f>plant_kw*0.35*econ_hours</f>
        <v/>
      </c>
      <c r="M5" s="9" t="inlineStr">
        <is>
          <t>FITTED_FROM_EPLUS</t>
        </is>
      </c>
      <c r="N5" s="9">
        <f>ECON_kwh</f>
        <v/>
      </c>
    </row>
    <row r="6">
      <c r="A6" s="9" t="inlineStr">
        <is>
          <t>ECM-CHILLER-LOCKOUT</t>
        </is>
      </c>
      <c r="B6" s="9" t="inlineStr">
        <is>
          <t>Chiller OAT lockout</t>
        </is>
      </c>
      <c r="C6" s="9" t="n">
        <v>1</v>
      </c>
      <c r="D6" s="9" t="inlineStr">
        <is>
          <t>cascade</t>
        </is>
      </c>
      <c r="E6" s="9">
        <f>plant_kw*lockout_hours</f>
        <v/>
      </c>
      <c r="F6" s="9" t="n">
        <v>101580.56</v>
      </c>
      <c r="G6" s="17">
        <f>IF(F6="","",(E6-F6)/MAX(ABS(F6),1))</f>
        <v/>
      </c>
      <c r="H6" s="9" t="n"/>
      <c r="I6" s="17" t="n"/>
      <c r="J6" s="9">
        <f>E6*elec_usd_per_kwh</f>
        <v/>
      </c>
      <c r="K6" s="12" t="inlineStr">
        <is>
          <t>FITTED</t>
        </is>
      </c>
      <c r="L6" s="9">
        <f>plant_kw*lockout_hours</f>
        <v/>
      </c>
      <c r="M6" s="9" t="inlineStr">
        <is>
          <t>FITTED_FROM_EPLUS</t>
        </is>
      </c>
      <c r="N6" s="9" t="inlineStr">
        <is>
          <t>n/a — keep fitted or add bin sheet</t>
        </is>
      </c>
    </row>
    <row r="7">
      <c r="A7" s="9" t="inlineStr">
        <is>
          <t>ECM-AHU-SCHED-ALIGN</t>
        </is>
      </c>
      <c r="B7" s="9" t="inlineStr">
        <is>
          <t>AHU schedule / opt-start + OAD 0% recirc</t>
        </is>
      </c>
      <c r="C7" s="9" t="n">
        <v>1</v>
      </c>
      <c r="D7" s="9" t="inlineStr">
        <is>
          <t>cascade</t>
        </is>
      </c>
      <c r="E7" s="9">
        <f>(fan_kw+plant_kw*0.15)*sched_hours_saved</f>
        <v/>
      </c>
      <c r="F7" s="9" t="n">
        <v>74450</v>
      </c>
      <c r="G7" s="17">
        <f>IF(F7="","",(E7-F7)/MAX(ABS(F7),1))</f>
        <v/>
      </c>
      <c r="H7" s="10">
        <f>SCHED_ALIGN_kwh</f>
        <v/>
      </c>
      <c r="I7" s="17">
        <f>IF(OR(H7="",F7=""),"",(H7-F7)/MAX(ABS(F7),1))</f>
        <v/>
      </c>
      <c r="J7" s="9">
        <f>E7*elec_usd_per_kwh</f>
        <v/>
      </c>
      <c r="K7" s="12" t="inlineStr">
        <is>
          <t>FITTED</t>
        </is>
      </c>
      <c r="L7" s="9">
        <f>(fan_kw+plant_kw*0.15)*sched_hours_saved</f>
        <v/>
      </c>
      <c r="M7" s="9" t="inlineStr">
        <is>
          <t>FITTED_FROM_EPLUS</t>
        </is>
      </c>
      <c r="N7" s="9">
        <f>SCHED_ALIGN_kwh</f>
        <v/>
      </c>
    </row>
    <row r="8">
      <c r="A8" s="9" t="inlineStr">
        <is>
          <t>ECM-DSP-RESET</t>
        </is>
      </c>
      <c r="B8" s="9" t="inlineStr">
        <is>
          <t>G36 duct static reset</t>
        </is>
      </c>
      <c r="C8" s="9" t="n">
        <v>2</v>
      </c>
      <c r="D8" s="9" t="inlineStr">
        <is>
          <t>cascade</t>
        </is>
      </c>
      <c r="E8" s="9">
        <f>fan_kw*(1-0.85^3)*0.55*fan_hours</f>
        <v/>
      </c>
      <c r="F8" s="9" t="n">
        <v>29175</v>
      </c>
      <c r="G8" s="17">
        <f>IF(F8="","",(E8-F8)/MAX(ABS(F8),1))</f>
        <v/>
      </c>
      <c r="H8" s="10">
        <f>DSP_kwh</f>
        <v/>
      </c>
      <c r="I8" s="17">
        <f>IF(OR(H8="",F8=""),"",(H8-F8)/MAX(ABS(F8),1))</f>
        <v/>
      </c>
      <c r="J8" s="9">
        <f>E8*elec_usd_per_kwh</f>
        <v/>
      </c>
      <c r="K8" s="12" t="inlineStr">
        <is>
          <t>FITTED</t>
        </is>
      </c>
      <c r="L8" s="9">
        <f>fan_kw*(1-0.85^3)*0.55*fan_hours</f>
        <v/>
      </c>
      <c r="M8" s="9" t="inlineStr">
        <is>
          <t>FITTED_FROM_EPLUS</t>
        </is>
      </c>
      <c r="N8" s="9">
        <f>DSP_kwh</f>
        <v/>
      </c>
    </row>
    <row r="9">
      <c r="A9" s="9" t="inlineStr">
        <is>
          <t>ECM-SAT-RESET</t>
        </is>
      </c>
      <c r="B9" s="9" t="inlineStr">
        <is>
          <t>SAT / DAT reset</t>
        </is>
      </c>
      <c r="C9" s="9" t="n">
        <v>2</v>
      </c>
      <c r="D9" s="9" t="inlineStr">
        <is>
          <t>fixed_patch_dual_ahu</t>
        </is>
      </c>
      <c r="E9" s="9">
        <f>plant_kw*0.08*sat_hours*sat_sign</f>
        <v/>
      </c>
      <c r="F9" s="9" t="n">
        <v>122158.34</v>
      </c>
      <c r="G9" s="17">
        <f>IF(F9="","",(E9-F9)/MAX(ABS(F9),1))</f>
        <v/>
      </c>
      <c r="H9" s="10">
        <f>DAT_kwh</f>
        <v/>
      </c>
      <c r="I9" s="17">
        <f>IF(OR(H9="",F9=""),"",(H9-F9)/MAX(ABS(F9),1))</f>
        <v/>
      </c>
      <c r="J9" s="9">
        <f>E9*elec_usd_per_kwh</f>
        <v/>
      </c>
      <c r="K9" s="12" t="inlineStr">
        <is>
          <t>FITTED</t>
        </is>
      </c>
      <c r="L9" s="9">
        <f>plant_kw*0.08*sat_hours*sat_sign</f>
        <v/>
      </c>
      <c r="M9" s="9" t="inlineStr">
        <is>
          <t>FITTED_FROM_EPLUS</t>
        </is>
      </c>
      <c r="N9" s="9">
        <f>DAT_kwh</f>
        <v/>
      </c>
    </row>
    <row r="10">
      <c r="A10" s="9" t="inlineStr">
        <is>
          <t>ECM-CHW-RESET</t>
        </is>
      </c>
      <c r="B10" s="9" t="inlineStr">
        <is>
          <t>CHW OA reset</t>
        </is>
      </c>
      <c r="C10" s="9" t="n">
        <v>2</v>
      </c>
      <c r="D10" s="9" t="inlineStr">
        <is>
          <t>MCP prototype</t>
        </is>
      </c>
      <c r="E10" s="9">
        <f>plant_kw*0.06*chw_reset_hours</f>
        <v/>
      </c>
      <c r="F10" s="9" t="n">
        <v>48577.4</v>
      </c>
      <c r="G10" s="17">
        <f>IF(F10="","",(E10-F10)/MAX(ABS(F10),1))</f>
        <v/>
      </c>
      <c r="H10" s="10">
        <f>CHW_kwh</f>
        <v/>
      </c>
      <c r="I10" s="17">
        <f>IF(OR(H10="",F10=""),"",(H10-F10)/MAX(ABS(F10),1))</f>
        <v/>
      </c>
      <c r="J10" s="9">
        <f>E10*elec_usd_per_kwh</f>
        <v/>
      </c>
      <c r="K10" s="12" t="inlineStr">
        <is>
          <t>FITTED</t>
        </is>
      </c>
      <c r="L10" s="9">
        <f>plant_kw*0.06*chw_reset_hours</f>
        <v/>
      </c>
      <c r="M10" s="9" t="inlineStr">
        <is>
          <t>FITTED_FROM_EPLUS</t>
        </is>
      </c>
      <c r="N10" s="9">
        <f>CHW_kwh</f>
        <v/>
      </c>
    </row>
    <row r="11">
      <c r="A11" s="9" t="inlineStr">
        <is>
          <t>ECM-OCC-STANDBY-DCV</t>
        </is>
      </c>
      <c r="B11" s="9" t="inlineStr">
        <is>
          <t>Occ/standby (Floor_6 proxy)</t>
        </is>
      </c>
      <c r="C11" s="9" t="n">
        <v>2</v>
      </c>
      <c r="D11" s="9" t="inlineStr">
        <is>
          <t>MCP prototype</t>
        </is>
      </c>
      <c r="E11" s="9">
        <f>(fan_kw*0.45+plant_kw*0.12)*standby_hours</f>
        <v/>
      </c>
      <c r="F11" s="9" t="n">
        <v>5013.2</v>
      </c>
      <c r="G11" s="17">
        <f>IF(F11="","",(E11-F11)/MAX(ABS(F11),1))</f>
        <v/>
      </c>
      <c r="H11" s="9" t="n"/>
      <c r="I11" s="17" t="n"/>
      <c r="J11" s="9">
        <f>E11*elec_usd_per_kwh</f>
        <v/>
      </c>
      <c r="K11" s="12" t="inlineStr">
        <is>
          <t>FITTED</t>
        </is>
      </c>
      <c r="L11" s="9">
        <f>(fan_kw*0.45+plant_kw*0.12)*standby_hours</f>
        <v/>
      </c>
      <c r="M11" s="9" t="inlineStr">
        <is>
          <t>FITTED_FROM_EPLUS</t>
        </is>
      </c>
      <c r="N11" s="9" t="inlineStr">
        <is>
          <t>n/a — keep fitted or add bin sheet</t>
        </is>
      </c>
    </row>
    <row r="12">
      <c r="A12" s="9" t="inlineStr">
        <is>
          <t>ECM-AHU-ERV</t>
        </is>
      </c>
      <c r="B12" s="9" t="inlineStr">
        <is>
          <t>AHU air-side ERV (toilet/relief)</t>
        </is>
      </c>
      <c r="C12" s="9" t="n">
        <v>2</v>
      </c>
      <c r="D12" s="9" t="inlineStr">
        <is>
          <t>MCP prototype ERV</t>
        </is>
      </c>
      <c r="E12" s="9">
        <f>plant_kw*0.12*erv_hours</f>
        <v/>
      </c>
      <c r="F12" s="9" t="n">
        <v>29847.5</v>
      </c>
      <c r="G12" s="17">
        <f>IF(F12="","",(E12-F12)/MAX(ABS(F12),1))</f>
        <v/>
      </c>
      <c r="H12" s="9" t="n"/>
      <c r="I12" s="17" t="n"/>
      <c r="J12" s="9">
        <f>E12*elec_usd_per_kwh</f>
        <v/>
      </c>
      <c r="K12" s="12" t="inlineStr">
        <is>
          <t>FITTED</t>
        </is>
      </c>
      <c r="L12" s="9">
        <f>plant_kw*0.12*erv_hours</f>
        <v/>
      </c>
      <c r="M12" s="9" t="inlineStr">
        <is>
          <t>FITTED_FROM_EPLUS</t>
        </is>
      </c>
      <c r="N12" s="9" t="inlineStr">
        <is>
          <t>n/a — keep fitted or add bin sheet</t>
        </is>
      </c>
    </row>
    <row r="13">
      <c r="A13" s="9" t="inlineStr">
        <is>
          <t>ECM-LOAD-SHED-DR</t>
        </is>
      </c>
      <c r="B13" s="9" t="inlineStr">
        <is>
          <t>Load shed +3°F × 2 h</t>
        </is>
      </c>
      <c r="C13" s="9" t="n">
        <v>2</v>
      </c>
      <c r="D13" s="9" t="inlineStr">
        <is>
          <t>July MCP pair</t>
        </is>
      </c>
      <c r="E13" s="9">
        <f>plant_kw*loadshed_kw_fraction*loadshed_hours</f>
        <v/>
      </c>
      <c r="F13" s="9" t="n">
        <v>69</v>
      </c>
      <c r="G13" s="17">
        <f>IF(F13="","",(E13-F13)/MAX(ABS(F13),1))</f>
        <v/>
      </c>
      <c r="H13" s="9" t="n"/>
      <c r="I13" s="17" t="n"/>
      <c r="J13" s="9">
        <f>E13*elec_usd_per_kwh</f>
        <v/>
      </c>
      <c r="K13" s="10" t="inlineStr">
        <is>
          <t>BALLPARK</t>
        </is>
      </c>
      <c r="L13" s="9">
        <f>plant_kw*loadshed_kw_fraction*loadshed_hours</f>
        <v/>
      </c>
      <c r="M13" s="9" t="inlineStr">
        <is>
          <t>SCREENING_ASSUMPTION</t>
        </is>
      </c>
      <c r="N13" s="9" t="inlineStr">
        <is>
          <t>n/a — keep fitted or add bin sheet</t>
        </is>
      </c>
    </row>
  </sheetData>
  <mergeCells count="1">
    <mergeCell ref="A2:N2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18"/>
  <sheetViews>
    <sheetView workbookViewId="0">
      <selection activeCell="A1" sqref="A1"/>
    </sheetView>
  </sheetViews>
  <sheetFormatPr baseColWidth="8" defaultRowHeight="15"/>
  <cols>
    <col width="22" customWidth="1" min="1" max="1"/>
    <col width="36" customWidth="1" min="2" max="2"/>
    <col width="18" customWidth="1" min="3" max="3"/>
    <col width="48" customWidth="1" min="4" max="4"/>
    <col width="12" customWidth="1" min="5" max="5"/>
    <col width="12" customWidth="1" min="6" max="6"/>
    <col width="10" customWidth="1" min="7" max="7"/>
    <col width="12" customWidth="1" min="8" max="8"/>
    <col width="12" customWidth="1" min="9" max="9"/>
    <col width="10" customWidth="1" min="10" max="10"/>
  </cols>
  <sheetData>
    <row r="1">
      <c r="A1" s="14" t="inlineStr">
        <is>
          <t>Formula traceability + % diff (2nd set of eyes)</t>
        </is>
      </c>
    </row>
    <row r="2">
      <c r="A2" s="4" t="inlineStr">
        <is>
          <t>Industry screening is the independent check — E+ should not be way off from it. Large |pct_diff_industry_vs_eplus| =&gt; investigate IDF/patch (SAT flat-14C / dual-AHU). fitted %~0 by construction (BUG-ECM-018). Patch: tools/patch_sat_reset_dual_ahu.py.</t>
        </is>
      </c>
    </row>
    <row r="3"/>
    <row r="4">
      <c r="A4" t="inlineStr">
        <is>
          <t>measure_id</t>
        </is>
      </c>
      <c r="B4" t="inlineStr">
        <is>
          <t>excel_formula</t>
        </is>
      </c>
      <c r="C4" t="inlineStr">
        <is>
          <t>hours_provenance</t>
        </is>
      </c>
      <c r="D4" t="inlineStr">
        <is>
          <t>how_hours_were_set</t>
        </is>
      </c>
      <c r="E4" t="inlineStr">
        <is>
          <t>fitted_kwh</t>
        </is>
      </c>
      <c r="F4" t="inlineStr">
        <is>
          <t>eplus_kwh</t>
        </is>
      </c>
      <c r="G4" t="inlineStr">
        <is>
          <t>pct_fitted</t>
        </is>
      </c>
      <c r="H4" t="inlineStr">
        <is>
          <t>status</t>
        </is>
      </c>
      <c r="I4" t="inlineStr">
        <is>
          <t>industry_kwh</t>
        </is>
      </c>
      <c r="J4" t="inlineStr">
        <is>
          <t>pct_industry</t>
        </is>
      </c>
    </row>
    <row r="5">
      <c r="A5" s="8" t="n"/>
      <c r="B5" s="8" t="n"/>
      <c r="C5" s="8" t="n"/>
      <c r="D5" s="8" t="n"/>
      <c r="E5" s="8" t="n"/>
      <c r="F5" s="8" t="n"/>
      <c r="G5" s="8" t="n"/>
      <c r="H5" s="8" t="n"/>
      <c r="I5" s="8" t="n"/>
      <c r="J5" s="8" t="n"/>
    </row>
    <row r="6">
      <c r="A6" s="12" t="inlineStr">
        <is>
          <t>ECM-ECON-REPAIR</t>
        </is>
      </c>
      <c r="B6" s="12">
        <f>plant_kw*0.35*econ_hours</f>
        <v/>
      </c>
      <c r="C6" s="12" t="inlineStr">
        <is>
          <t>FITTED_FROM_EPLUS</t>
        </is>
      </c>
      <c r="D6" s="12" t="inlineStr">
        <is>
          <t>econ_hours = eplus_kWh / (plant_kw*0.35)</t>
        </is>
      </c>
      <c r="E6" s="12" t="n">
        <v>3238.4</v>
      </c>
      <c r="F6" s="12" t="n">
        <v>3238.4</v>
      </c>
      <c r="G6" s="18" t="n">
        <v>0</v>
      </c>
      <c r="H6" s="12" t="inlineStr">
        <is>
          <t>FITTED</t>
        </is>
      </c>
      <c r="I6" s="10" t="n">
        <v>35541.2</v>
      </c>
      <c r="J6" s="18" t="n">
        <v>9.9749</v>
      </c>
    </row>
    <row r="7">
      <c r="A7" s="12" t="inlineStr">
        <is>
          <t>ECM-CHILLER-LOCKOUT</t>
        </is>
      </c>
      <c r="B7" s="12">
        <f>plant_kw*lockout_hours</f>
        <v/>
      </c>
      <c r="C7" s="12" t="inlineStr">
        <is>
          <t>FITTED_FROM_EPLUS</t>
        </is>
      </c>
      <c r="D7" s="12" t="inlineStr">
        <is>
          <t>lockout_hours = eplus_kWh / plant_kw</t>
        </is>
      </c>
      <c r="E7" s="12" t="n">
        <v>101580.6</v>
      </c>
      <c r="F7" s="12" t="n">
        <v>101580.56</v>
      </c>
      <c r="G7" s="18" t="n">
        <v>0</v>
      </c>
      <c r="H7" s="12" t="inlineStr">
        <is>
          <t>FITTED</t>
        </is>
      </c>
      <c r="I7" s="12" t="n"/>
      <c r="J7" s="18" t="n"/>
    </row>
    <row r="8">
      <c r="A8" s="12" t="inlineStr">
        <is>
          <t>ECM-AHU-SCHED-ALIGN</t>
        </is>
      </c>
      <c r="B8" s="12">
        <f>(fan_kw+plant_kw*0.15)*sched_hours_saved</f>
        <v/>
      </c>
      <c r="C8" s="12" t="inlineStr">
        <is>
          <t>FITTED_FROM_EPLUS</t>
        </is>
      </c>
      <c r="D8" s="12" t="inlineStr">
        <is>
          <t>fitted FLH audit; industry SCHED_ALIGN = fan cut + cool cut + OAD 0% full recirculation</t>
        </is>
      </c>
      <c r="E8" s="12" t="n">
        <v>74450</v>
      </c>
      <c r="F8" s="12" t="n">
        <v>74450</v>
      </c>
      <c r="G8" s="18" t="n">
        <v>0</v>
      </c>
      <c r="H8" s="12" t="inlineStr">
        <is>
          <t>FITTED</t>
        </is>
      </c>
      <c r="I8" s="10" t="n">
        <v>70542.10000000001</v>
      </c>
      <c r="J8" s="18" t="n">
        <v>-0.0525</v>
      </c>
    </row>
    <row r="9">
      <c r="A9" s="12" t="inlineStr">
        <is>
          <t>ECM-DSP-RESET</t>
        </is>
      </c>
      <c r="B9" s="12">
        <f>fan_kw*(1-0.85^3)*0.55*fan_hours</f>
        <v/>
      </c>
      <c r="C9" s="12" t="inlineStr">
        <is>
          <t>FITTED_FROM_EPLUS</t>
        </is>
      </c>
      <c r="D9" s="12" t="inlineStr">
        <is>
          <t>fan_hours = eplus / (fan_kw*(1-0.85^3)*0.55)</t>
        </is>
      </c>
      <c r="E9" s="12" t="n">
        <v>29175</v>
      </c>
      <c r="F9" s="12" t="n">
        <v>29175</v>
      </c>
      <c r="G9" s="18" t="n">
        <v>0</v>
      </c>
      <c r="H9" s="12" t="inlineStr">
        <is>
          <t>FITTED</t>
        </is>
      </c>
      <c r="I9" s="10" t="n">
        <v>20498.9</v>
      </c>
      <c r="J9" s="18" t="n">
        <v>-0.2974</v>
      </c>
    </row>
    <row r="10">
      <c r="A10" s="12" t="inlineStr">
        <is>
          <t>ECM-SAT-RESET</t>
        </is>
      </c>
      <c r="B10" s="12">
        <f>plant_kw*0.08*sat_hours*sat_sign</f>
        <v/>
      </c>
      <c r="C10" s="12" t="inlineStr">
        <is>
          <t>FITTED_FROM_EPLUS</t>
        </is>
      </c>
      <c r="D10" s="12" t="inlineStr">
        <is>
          <t>prefer ecm_sat_reset_fixed kWh; industry DAT_kwh = psychrometric raise</t>
        </is>
      </c>
      <c r="E10" s="12" t="n">
        <v>122158.3</v>
      </c>
      <c r="F10" s="12" t="n">
        <v>122158.34</v>
      </c>
      <c r="G10" s="18" t="n">
        <v>-0</v>
      </c>
      <c r="H10" s="12" t="inlineStr">
        <is>
          <t>FITTED</t>
        </is>
      </c>
      <c r="I10" s="10" t="n">
        <v>72127.8</v>
      </c>
      <c r="J10" s="18" t="n">
        <v>-0.4096</v>
      </c>
    </row>
    <row r="11">
      <c r="A11" s="12" t="inlineStr">
        <is>
          <t>ECM-CHW-RESET</t>
        </is>
      </c>
      <c r="B11" s="12">
        <f>plant_kw*0.06*chw_reset_hours</f>
        <v/>
      </c>
      <c r="C11" s="12" t="inlineStr">
        <is>
          <t>FITTED_FROM_EPLUS</t>
        </is>
      </c>
      <c r="D11" s="12" t="inlineStr">
        <is>
          <t>chw_reset_hours = eplus / (plant_kw*0.06)</t>
        </is>
      </c>
      <c r="E11" s="12" t="n">
        <v>48577.4</v>
      </c>
      <c r="F11" s="12" t="n">
        <v>48577.4</v>
      </c>
      <c r="G11" s="18" t="n">
        <v>0</v>
      </c>
      <c r="H11" s="12" t="inlineStr">
        <is>
          <t>FITTED</t>
        </is>
      </c>
      <c r="I11" s="10" t="n">
        <v>24505.9</v>
      </c>
      <c r="J11" s="18" t="n">
        <v>-0.4955</v>
      </c>
    </row>
    <row r="12">
      <c r="A12" s="12" t="inlineStr">
        <is>
          <t>ECM-OCC-STANDBY-DCV</t>
        </is>
      </c>
      <c r="B12" s="12">
        <f>(fan_kw*0.45+plant_kw*0.12)*standby_hours</f>
        <v/>
      </c>
      <c r="C12" s="12" t="inlineStr">
        <is>
          <t>FITTED_FROM_EPLUS</t>
        </is>
      </c>
      <c r="D12" s="12" t="inlineStr">
        <is>
          <t>standby_hours = eplus / (fan_kw*0.45+plant_kw*0.12)</t>
        </is>
      </c>
      <c r="E12" s="12" t="n">
        <v>5013.2</v>
      </c>
      <c r="F12" s="12" t="n">
        <v>5013.2</v>
      </c>
      <c r="G12" s="18" t="n">
        <v>0</v>
      </c>
      <c r="H12" s="12" t="inlineStr">
        <is>
          <t>FITTED</t>
        </is>
      </c>
      <c r="I12" s="12" t="n"/>
      <c r="J12" s="18" t="n"/>
    </row>
    <row r="13">
      <c r="A13" s="12" t="inlineStr">
        <is>
          <t>ECM-AHU-ERV</t>
        </is>
      </c>
      <c r="B13" s="12">
        <f>plant_kw*0.12*erv_hours</f>
        <v/>
      </c>
      <c r="C13" s="12" t="inlineStr">
        <is>
          <t>FITTED_FROM_EPLUS</t>
        </is>
      </c>
      <c r="D13" s="12" t="inlineStr">
        <is>
          <t>erv_hours = eplus / (plant_kw*0.12)</t>
        </is>
      </c>
      <c r="E13" s="12" t="n">
        <v>29847.5</v>
      </c>
      <c r="F13" s="12" t="n">
        <v>29847.5</v>
      </c>
      <c r="G13" s="18" t="n">
        <v>0</v>
      </c>
      <c r="H13" s="12" t="inlineStr">
        <is>
          <t>FITTED</t>
        </is>
      </c>
      <c r="I13" s="12" t="n"/>
      <c r="J13" s="18" t="n"/>
    </row>
    <row r="14">
      <c r="A14" s="9" t="inlineStr">
        <is>
          <t>ECM-LOAD-SHED-DR</t>
        </is>
      </c>
      <c r="B14" s="9">
        <f>plant_kw*loadshed_kw_fraction*loadshed_hours</f>
        <v/>
      </c>
      <c r="C14" s="9" t="inlineStr">
        <is>
          <t>SCREENING_ASSUMPTION</t>
        </is>
      </c>
      <c r="D14" s="9" t="inlineStr">
        <is>
          <t>2 h × 0.13 fraction — NOT fitted to July MCP pair</t>
        </is>
      </c>
      <c r="E14" s="9" t="n">
        <v>43.1</v>
      </c>
      <c r="F14" s="9" t="n">
        <v>69</v>
      </c>
      <c r="G14" s="17" t="n">
        <v>-0.3748</v>
      </c>
      <c r="H14" s="9" t="inlineStr">
        <is>
          <t>BALLPARK</t>
        </is>
      </c>
      <c r="I14" s="9" t="n"/>
      <c r="J14" s="17" t="n"/>
    </row>
    <row r="16">
      <c r="A16" s="7" t="inlineStr">
        <is>
          <t>Independent check (not fitted)</t>
        </is>
      </c>
    </row>
    <row r="17">
      <c r="A17" t="inlineStr">
        <is>
          <t>ECM-LOAD-SHED-DR: fixed 2h x 0.13 vs July MCP (~69 kWh).</t>
        </is>
      </c>
    </row>
    <row r="18">
      <c r="A18" t="inlineStr">
        <is>
          <t>SAT IDF: docker exec vibe20 python /data/tools/patch_sat_reset_dual_ahu.py (BUG-ECM-019).</t>
        </is>
      </c>
    </row>
  </sheetData>
  <mergeCells count="1">
    <mergeCell ref="A2:H3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22" customWidth="1" min="1" max="1"/>
    <col width="28" customWidth="1" min="2" max="2"/>
    <col width="70" customWidth="1" min="3" max="3"/>
  </cols>
  <sheetData>
    <row r="1">
      <c r="A1" s="14" t="inlineStr">
        <is>
          <t>Calendar vs FLH + industry 2nd-eyes % gap</t>
        </is>
      </c>
    </row>
    <row r="3">
      <c r="A3" s="8" t="inlineStr">
        <is>
          <t>layer</t>
        </is>
      </c>
      <c r="B3" s="8" t="inlineStr">
        <is>
          <t>value</t>
        </is>
      </c>
      <c r="C3" s="8" t="inlineStr">
        <is>
          <t>note</t>
        </is>
      </c>
    </row>
    <row r="4">
      <c r="A4" t="inlineStr">
        <is>
          <t>chiller_tons_eio</t>
        </is>
      </c>
      <c r="B4" t="n">
        <v>255.27</v>
      </c>
      <c r="C4" t="inlineStr">
        <is>
          <t>from matched book (re-match dual eio = ENH)</t>
        </is>
      </c>
    </row>
    <row r="5">
      <c r="A5" t="inlineStr">
        <is>
          <t>fan_hp_eio</t>
        </is>
      </c>
      <c r="B5" t="n">
        <v>52.4</v>
      </c>
      <c r="C5" t="inlineStr">
        <is>
          <t>from matched book</t>
        </is>
      </c>
    </row>
    <row r="6">
      <c r="A6" t="inlineStr">
        <is>
          <t>fitted_flh</t>
        </is>
      </c>
      <c r="B6" t="inlineStr">
        <is>
          <t>YES for 8/9 measures</t>
        </is>
      </c>
      <c r="C6" t="inlineStr">
        <is>
          <t>fitted %~0 by construction</t>
        </is>
      </c>
    </row>
    <row r="7">
      <c r="A7" t="inlineStr">
        <is>
          <t>industry_screening</t>
        </is>
      </c>
      <c r="B7" t="inlineStr">
        <is>
          <t>DAT 72128 / DSP 20499 / CHW 24506 / ECON 35541 / SCHED 70542 kWh</t>
        </is>
      </c>
      <c r="C7" t="inlineStr">
        <is>
          <t>2nd eyes ESCO: DAT+DSP+CHW+ECON+opt-start/OAD0% — reports/ecm_industry_method_gap.md</t>
        </is>
      </c>
    </row>
    <row r="8">
      <c r="A8" t="inlineStr">
        <is>
          <t>sat_idf_patch</t>
        </is>
      </c>
      <c r="B8" t="inlineStr">
        <is>
          <t>tools/patch_sat_reset_dual_ahu.py</t>
        </is>
      </c>
      <c r="C8" t="inlineStr">
        <is>
          <t>BUG-ECM-019 — replace tip flat-14C Sys1-only</t>
        </is>
      </c>
    </row>
    <row r="9">
      <c r="A9" t="inlineStr">
        <is>
          <t>finding</t>
        </is>
      </c>
      <c r="B9" t="inlineStr"/>
      <c r="C9" t="inlineStr">
        <is>
          <t>matched book</t>
        </is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A7"/>
  <sheetViews>
    <sheetView workbookViewId="0">
      <selection activeCell="A1" sqref="A1"/>
    </sheetView>
  </sheetViews>
  <sheetFormatPr baseColWidth="8" defaultRowHeight="15"/>
  <sheetData>
    <row r="1">
      <c r="A1" s="14" t="inlineStr">
        <is>
          <t>Documentation</t>
        </is>
      </c>
    </row>
    <row r="3">
      <c r="A3" t="inlineStr">
        <is>
          <t>Rebuild: docker exec vibe20 python /data/tools/build_full_parity_ecm_workbook_v2.py</t>
        </is>
      </c>
    </row>
    <row r="4">
      <c r="A4" t="inlineStr">
        <is>
          <t>Twin CURRENT: geo_b100_dual_ahu_shape_ops11 (dual-AHU full G14)</t>
        </is>
      </c>
    </row>
    <row r="5">
      <c r="A5" t="inlineStr">
        <is>
          <t>Savings: baseline - single-measure Twin (vs_baseline). Never add rows as a package.</t>
        </is>
      </c>
    </row>
    <row r="6">
      <c r="A6" t="inlineStr">
        <is>
          <t>2nd eyes: Industry_Screening + pct_diff_industry_vs_eplus. SAT fix: tools/patch_sat_reset_dual_ahu.py. BUG_REPORT A2/A2b + BUG-ECM-018/019.</t>
        </is>
      </c>
    </row>
    <row r="7">
      <c r="A7" t="inlineStr">
        <is>
          <t>Enhancement backlog: reports/BUG_REPORT.md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2026-07-30T18:17:30Z</dcterms:created>
  <dcterms:modified xmlns:dcterms="http://purl.org/dc/terms/" xmlns:xsi="http://www.w3.org/2001/XMLSchema-instance" xsi:type="dcterms:W3CDTF">2026-07-30T18:17:32Z</dcterms:modified>
</cp:coreProperties>
</file>